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sishenko\Desktop\3. Согласование проведения\konk.dok 24-20\"/>
    </mc:Choice>
  </mc:AlternateContent>
  <bookViews>
    <workbookView xWindow="0" yWindow="0" windowWidth="14910" windowHeight="12255" tabRatio="731"/>
  </bookViews>
  <sheets>
    <sheet name="Дефектный Акт" sheetId="8" r:id="rId1"/>
    <sheet name="Объектная смета" sheetId="9" state="hidden" r:id="rId2"/>
    <sheet name="Смета" sheetId="5" state="hidden" r:id="rId3"/>
    <sheet name="RV_DATA" sheetId="7" state="hidden" r:id="rId4"/>
    <sheet name="Расчет стоимости ресурсов" sheetId="6" state="hidden" r:id="rId5"/>
    <sheet name="Source" sheetId="1" state="hidden" r:id="rId6"/>
    <sheet name="SourceObSm" sheetId="2" state="hidden" r:id="rId7"/>
    <sheet name="SmtRes" sheetId="3" state="hidden" r:id="rId8"/>
    <sheet name="EtalonRes" sheetId="4" state="hidden" r:id="rId9"/>
  </sheets>
  <definedNames>
    <definedName name="_xlnm.Print_Titles" localSheetId="0">'Дефектный Акт'!$16:$16</definedName>
    <definedName name="_xlnm.Print_Titles" localSheetId="1">'Объектная смета'!$23:$23</definedName>
    <definedName name="_xlnm.Print_Titles" localSheetId="4">'Расчет стоимости ресурсов'!$4:$7</definedName>
    <definedName name="_xlnm.Print_Titles" localSheetId="2">Смета!$41:$41</definedName>
    <definedName name="_xlnm.Print_Area" localSheetId="0">'Дефектный Акт'!$A$1:$D$140</definedName>
    <definedName name="_xlnm.Print_Area" localSheetId="4">'Расчет стоимости ресурсов'!$A$1:$F$111</definedName>
    <definedName name="_xlnm.Print_Area" localSheetId="2">Смета!$A$1:$L$708</definedName>
  </definedNames>
  <calcPr calcId="162913"/>
</workbook>
</file>

<file path=xl/calcChain.xml><?xml version="1.0" encoding="utf-8"?>
<calcChain xmlns="http://schemas.openxmlformats.org/spreadsheetml/2006/main">
  <c r="D13" i="9" l="1"/>
  <c r="J37" i="9"/>
  <c r="F25" i="9"/>
  <c r="E25" i="9"/>
  <c r="N31" i="5"/>
  <c r="H24" i="9"/>
  <c r="D24" i="9"/>
  <c r="N28" i="5"/>
  <c r="N693" i="5"/>
  <c r="F111" i="6"/>
  <c r="D11" i="8"/>
  <c r="K24" i="5" l="1"/>
  <c r="J510" i="5"/>
  <c r="K508" i="5"/>
  <c r="H344" i="5" l="1"/>
  <c r="AE296" i="1"/>
  <c r="AD296" i="1"/>
  <c r="N340" i="5"/>
  <c r="C145" i="5" l="1"/>
  <c r="I187" i="1"/>
  <c r="C61" i="5"/>
  <c r="I37" i="1"/>
  <c r="F68" i="6" l="1"/>
  <c r="A105" i="5"/>
  <c r="J122" i="5"/>
  <c r="J121" i="5"/>
  <c r="J119" i="5"/>
  <c r="J118" i="5"/>
  <c r="J116" i="5"/>
  <c r="J114" i="5"/>
  <c r="J113" i="5"/>
  <c r="J117" i="5" l="1"/>
  <c r="G651" i="5" l="1"/>
  <c r="O651" i="5" s="1"/>
  <c r="G653" i="5" s="1"/>
  <c r="J651" i="5"/>
  <c r="P651" i="5" s="1"/>
  <c r="L651" i="5"/>
  <c r="Q651" i="5" s="1"/>
  <c r="F650" i="5"/>
  <c r="F37" i="9"/>
  <c r="C37" i="9"/>
  <c r="F34" i="9"/>
  <c r="C34" i="9"/>
  <c r="D30" i="9"/>
  <c r="C27" i="9"/>
  <c r="H25" i="9"/>
  <c r="H27" i="9" s="1"/>
  <c r="G25" i="9"/>
  <c r="D25" i="9"/>
  <c r="J24" i="9"/>
  <c r="B24" i="9"/>
  <c r="E17" i="9"/>
  <c r="D17" i="9"/>
  <c r="D15" i="9"/>
  <c r="AE11" i="9"/>
  <c r="D11" i="9"/>
  <c r="AE8" i="9"/>
  <c r="A1" i="9"/>
  <c r="C124" i="8"/>
  <c r="B124" i="8"/>
  <c r="A124" i="8"/>
  <c r="A123" i="8"/>
  <c r="D122" i="8"/>
  <c r="C122" i="8"/>
  <c r="B122" i="8"/>
  <c r="A122" i="8"/>
  <c r="AD121" i="8"/>
  <c r="A121" i="8"/>
  <c r="D120" i="8"/>
  <c r="C120" i="8"/>
  <c r="B120" i="8"/>
  <c r="A120" i="8"/>
  <c r="D119" i="8"/>
  <c r="C119" i="8"/>
  <c r="B119" i="8"/>
  <c r="A119" i="8"/>
  <c r="D118" i="8"/>
  <c r="C118" i="8"/>
  <c r="B118" i="8"/>
  <c r="A118" i="8"/>
  <c r="D117" i="8"/>
  <c r="C117" i="8"/>
  <c r="B117" i="8"/>
  <c r="A117" i="8"/>
  <c r="D116" i="8"/>
  <c r="C116" i="8"/>
  <c r="B116" i="8"/>
  <c r="A116" i="8"/>
  <c r="D115" i="8"/>
  <c r="C115" i="8"/>
  <c r="B115" i="8"/>
  <c r="A115" i="8"/>
  <c r="D114" i="8"/>
  <c r="C114" i="8"/>
  <c r="B114" i="8"/>
  <c r="A114" i="8"/>
  <c r="D113" i="8"/>
  <c r="C113" i="8"/>
  <c r="B113" i="8"/>
  <c r="A113" i="8"/>
  <c r="D112" i="8"/>
  <c r="C112" i="8"/>
  <c r="B112" i="8"/>
  <c r="A112" i="8"/>
  <c r="D111" i="8"/>
  <c r="C111" i="8"/>
  <c r="B111" i="8"/>
  <c r="A111" i="8"/>
  <c r="D110" i="8"/>
  <c r="C110" i="8"/>
  <c r="B110" i="8"/>
  <c r="A110" i="8"/>
  <c r="D109" i="8"/>
  <c r="C109" i="8"/>
  <c r="B109" i="8"/>
  <c r="A109" i="8"/>
  <c r="D108" i="8"/>
  <c r="C108" i="8"/>
  <c r="B108" i="8"/>
  <c r="A108" i="8"/>
  <c r="D107" i="8"/>
  <c r="C107" i="8"/>
  <c r="B107" i="8"/>
  <c r="A107" i="8"/>
  <c r="D106" i="8"/>
  <c r="C106" i="8"/>
  <c r="B106" i="8"/>
  <c r="A106" i="8"/>
  <c r="D105" i="8"/>
  <c r="C105" i="8"/>
  <c r="B105" i="8"/>
  <c r="A105" i="8"/>
  <c r="A104" i="8"/>
  <c r="D103" i="8"/>
  <c r="C103" i="8"/>
  <c r="B103" i="8"/>
  <c r="A103" i="8"/>
  <c r="D102" i="8"/>
  <c r="C102" i="8"/>
  <c r="B102" i="8"/>
  <c r="A102" i="8"/>
  <c r="D101" i="8"/>
  <c r="C101" i="8"/>
  <c r="B101" i="8"/>
  <c r="A101" i="8"/>
  <c r="D100" i="8"/>
  <c r="C100" i="8"/>
  <c r="B100" i="8"/>
  <c r="A100" i="8"/>
  <c r="D99" i="8"/>
  <c r="C99" i="8"/>
  <c r="B99" i="8"/>
  <c r="A99" i="8"/>
  <c r="D98" i="8"/>
  <c r="C98" i="8"/>
  <c r="B98" i="8"/>
  <c r="A98" i="8"/>
  <c r="D97" i="8"/>
  <c r="C97" i="8"/>
  <c r="B97" i="8"/>
  <c r="A97" i="8"/>
  <c r="D96" i="8"/>
  <c r="C96" i="8"/>
  <c r="B96" i="8"/>
  <c r="A96" i="8"/>
  <c r="D95" i="8"/>
  <c r="C95" i="8"/>
  <c r="B95" i="8"/>
  <c r="A95" i="8"/>
  <c r="D94" i="8"/>
  <c r="C94" i="8"/>
  <c r="B94" i="8"/>
  <c r="A94" i="8"/>
  <c r="D93" i="8"/>
  <c r="C93" i="8"/>
  <c r="B93" i="8"/>
  <c r="A93" i="8"/>
  <c r="D92" i="8"/>
  <c r="C92" i="8"/>
  <c r="B92" i="8"/>
  <c r="A92" i="8"/>
  <c r="D91" i="8"/>
  <c r="C91" i="8"/>
  <c r="B91" i="8"/>
  <c r="A91" i="8"/>
  <c r="D90" i="8"/>
  <c r="C90" i="8"/>
  <c r="B90" i="8"/>
  <c r="A90" i="8"/>
  <c r="D89" i="8"/>
  <c r="C89" i="8"/>
  <c r="B89" i="8"/>
  <c r="A89" i="8"/>
  <c r="AD88" i="8"/>
  <c r="A88" i="8"/>
  <c r="D87" i="8"/>
  <c r="C87" i="8"/>
  <c r="B87" i="8"/>
  <c r="A87" i="8"/>
  <c r="D86" i="8"/>
  <c r="C86" i="8"/>
  <c r="B86" i="8"/>
  <c r="A86" i="8"/>
  <c r="D85" i="8"/>
  <c r="C85" i="8"/>
  <c r="B85" i="8"/>
  <c r="A85" i="8"/>
  <c r="D84" i="8"/>
  <c r="C84" i="8"/>
  <c r="B84" i="8"/>
  <c r="A84" i="8"/>
  <c r="D83" i="8"/>
  <c r="C83" i="8"/>
  <c r="B83" i="8"/>
  <c r="A83" i="8"/>
  <c r="D82" i="8"/>
  <c r="C82" i="8"/>
  <c r="B82" i="8"/>
  <c r="A82" i="8"/>
  <c r="D80" i="8"/>
  <c r="C80" i="8"/>
  <c r="B80" i="8"/>
  <c r="A80" i="8"/>
  <c r="D79" i="8"/>
  <c r="C79" i="8"/>
  <c r="B79" i="8"/>
  <c r="A79" i="8"/>
  <c r="D78" i="8"/>
  <c r="C78" i="8"/>
  <c r="B78" i="8"/>
  <c r="A78" i="8"/>
  <c r="D77" i="8"/>
  <c r="C77" i="8"/>
  <c r="B77" i="8"/>
  <c r="A77" i="8"/>
  <c r="D76" i="8"/>
  <c r="C76" i="8"/>
  <c r="B76" i="8"/>
  <c r="A76" i="8"/>
  <c r="D75" i="8"/>
  <c r="C75" i="8"/>
  <c r="B75" i="8"/>
  <c r="A75" i="8"/>
  <c r="D73" i="8"/>
  <c r="C73" i="8"/>
  <c r="B73" i="8"/>
  <c r="A73" i="8"/>
  <c r="D72" i="8"/>
  <c r="C72" i="8"/>
  <c r="B72" i="8"/>
  <c r="A72" i="8"/>
  <c r="D71" i="8"/>
  <c r="C71" i="8"/>
  <c r="B71" i="8"/>
  <c r="A71" i="8"/>
  <c r="D70" i="8"/>
  <c r="C70" i="8"/>
  <c r="B70" i="8"/>
  <c r="A70" i="8"/>
  <c r="D69" i="8"/>
  <c r="C69" i="8"/>
  <c r="B69" i="8"/>
  <c r="A69" i="8"/>
  <c r="D68" i="8"/>
  <c r="C68" i="8"/>
  <c r="B68" i="8"/>
  <c r="A68" i="8"/>
  <c r="A67" i="8"/>
  <c r="D66" i="8"/>
  <c r="C66" i="8"/>
  <c r="B66" i="8"/>
  <c r="A66" i="8"/>
  <c r="D65" i="8"/>
  <c r="C65" i="8"/>
  <c r="B65" i="8"/>
  <c r="A65" i="8"/>
  <c r="D64" i="8"/>
  <c r="C64" i="8"/>
  <c r="B64" i="8"/>
  <c r="A64" i="8"/>
  <c r="D63" i="8"/>
  <c r="C63" i="8"/>
  <c r="B63" i="8"/>
  <c r="A63" i="8"/>
  <c r="D62" i="8"/>
  <c r="C62" i="8"/>
  <c r="B62" i="8"/>
  <c r="A62" i="8"/>
  <c r="D61" i="8"/>
  <c r="C61" i="8"/>
  <c r="B61" i="8"/>
  <c r="A61" i="8"/>
  <c r="D59" i="8"/>
  <c r="C59" i="8"/>
  <c r="B59" i="8"/>
  <c r="A59" i="8"/>
  <c r="D58" i="8"/>
  <c r="C58" i="8"/>
  <c r="B58" i="8"/>
  <c r="A58" i="8"/>
  <c r="D57" i="8"/>
  <c r="C57" i="8"/>
  <c r="B57" i="8"/>
  <c r="A57" i="8"/>
  <c r="D56" i="8"/>
  <c r="C56" i="8"/>
  <c r="B56" i="8"/>
  <c r="A56" i="8"/>
  <c r="D55" i="8"/>
  <c r="C55" i="8"/>
  <c r="B55" i="8"/>
  <c r="A55" i="8"/>
  <c r="D54" i="8"/>
  <c r="C54" i="8"/>
  <c r="B54" i="8"/>
  <c r="A54" i="8"/>
  <c r="D52" i="8"/>
  <c r="C52" i="8"/>
  <c r="B52" i="8"/>
  <c r="A52" i="8"/>
  <c r="D51" i="8"/>
  <c r="C51" i="8"/>
  <c r="B51" i="8"/>
  <c r="A51" i="8"/>
  <c r="D50" i="8"/>
  <c r="C50" i="8"/>
  <c r="B50" i="8"/>
  <c r="A50" i="8"/>
  <c r="D49" i="8"/>
  <c r="C49" i="8"/>
  <c r="B49" i="8"/>
  <c r="A49" i="8"/>
  <c r="D48" i="8"/>
  <c r="C48" i="8"/>
  <c r="B48" i="8"/>
  <c r="A48" i="8"/>
  <c r="D47" i="8"/>
  <c r="C47" i="8"/>
  <c r="B47" i="8"/>
  <c r="A47" i="8"/>
  <c r="D46" i="8"/>
  <c r="C46" i="8"/>
  <c r="B46" i="8"/>
  <c r="A46" i="8"/>
  <c r="D45" i="8"/>
  <c r="C45" i="8"/>
  <c r="B45" i="8"/>
  <c r="A45" i="8"/>
  <c r="D44" i="8"/>
  <c r="C44" i="8"/>
  <c r="B44" i="8"/>
  <c r="A44" i="8"/>
  <c r="A43" i="8"/>
  <c r="D42" i="8"/>
  <c r="C42" i="8"/>
  <c r="B42" i="8"/>
  <c r="A42" i="8"/>
  <c r="D41" i="8"/>
  <c r="C41" i="8"/>
  <c r="B41" i="8"/>
  <c r="A41" i="8"/>
  <c r="D40" i="8"/>
  <c r="C40" i="8"/>
  <c r="B40" i="8"/>
  <c r="A40" i="8"/>
  <c r="D39" i="8"/>
  <c r="C39" i="8"/>
  <c r="B39" i="8"/>
  <c r="A39" i="8"/>
  <c r="D38" i="8"/>
  <c r="C38" i="8"/>
  <c r="B38" i="8"/>
  <c r="A38" i="8"/>
  <c r="D37" i="8"/>
  <c r="C37" i="8"/>
  <c r="B37" i="8"/>
  <c r="A37" i="8"/>
  <c r="D35" i="8"/>
  <c r="C35" i="8"/>
  <c r="B35" i="8"/>
  <c r="A35" i="8"/>
  <c r="D34" i="8"/>
  <c r="C34" i="8"/>
  <c r="B34" i="8"/>
  <c r="A34" i="8"/>
  <c r="AD33" i="8"/>
  <c r="A33" i="8"/>
  <c r="A32" i="8"/>
  <c r="C31" i="8"/>
  <c r="B31" i="8"/>
  <c r="A31" i="8"/>
  <c r="A30" i="8"/>
  <c r="D29" i="8"/>
  <c r="C29" i="8"/>
  <c r="B29" i="8"/>
  <c r="A29" i="8"/>
  <c r="D28" i="8"/>
  <c r="C28" i="8"/>
  <c r="B28" i="8"/>
  <c r="A28" i="8"/>
  <c r="D27" i="8"/>
  <c r="C27" i="8"/>
  <c r="B27" i="8"/>
  <c r="A27" i="8"/>
  <c r="D26" i="8"/>
  <c r="C26" i="8"/>
  <c r="B26" i="8"/>
  <c r="A26" i="8"/>
  <c r="D25" i="8"/>
  <c r="C25" i="8"/>
  <c r="B25" i="8"/>
  <c r="A25" i="8"/>
  <c r="D24" i="8"/>
  <c r="C24" i="8"/>
  <c r="B24" i="8"/>
  <c r="A24" i="8"/>
  <c r="A22" i="8"/>
  <c r="D21" i="8"/>
  <c r="C21" i="8"/>
  <c r="B21" i="8"/>
  <c r="A21" i="8"/>
  <c r="D20" i="8"/>
  <c r="C20" i="8"/>
  <c r="B20" i="8"/>
  <c r="A20" i="8"/>
  <c r="A19" i="8"/>
  <c r="A18" i="8"/>
  <c r="AD17" i="8"/>
  <c r="AC13" i="8"/>
  <c r="A2" i="8"/>
  <c r="E103" i="6"/>
  <c r="E102" i="6"/>
  <c r="E101" i="6"/>
  <c r="F86" i="6"/>
  <c r="E86" i="6"/>
  <c r="D86" i="6"/>
  <c r="F74" i="6"/>
  <c r="E74" i="6"/>
  <c r="D74" i="6"/>
  <c r="F77" i="6"/>
  <c r="E77" i="6"/>
  <c r="D77" i="6"/>
  <c r="F83" i="6"/>
  <c r="E83" i="6"/>
  <c r="D83" i="6"/>
  <c r="F85" i="6"/>
  <c r="E85" i="6"/>
  <c r="D85" i="6"/>
  <c r="F78" i="6"/>
  <c r="E78" i="6"/>
  <c r="D78" i="6"/>
  <c r="F79" i="6"/>
  <c r="E79" i="6"/>
  <c r="D79" i="6"/>
  <c r="F82" i="6"/>
  <c r="E82" i="6"/>
  <c r="D82" i="6"/>
  <c r="F89" i="6"/>
  <c r="E89" i="6"/>
  <c r="D89" i="6"/>
  <c r="F75" i="6"/>
  <c r="E75" i="6"/>
  <c r="D75" i="6"/>
  <c r="F87" i="6"/>
  <c r="E87" i="6"/>
  <c r="D87" i="6"/>
  <c r="F91" i="6"/>
  <c r="E91" i="6"/>
  <c r="D91" i="6"/>
  <c r="F92" i="6"/>
  <c r="E92" i="6"/>
  <c r="D92" i="6"/>
  <c r="F93" i="6"/>
  <c r="E93" i="6"/>
  <c r="D93" i="6"/>
  <c r="F81" i="6"/>
  <c r="E81" i="6"/>
  <c r="D81" i="6"/>
  <c r="F80" i="6"/>
  <c r="E80" i="6"/>
  <c r="D80" i="6"/>
  <c r="F84" i="6"/>
  <c r="E84" i="6"/>
  <c r="D84" i="6"/>
  <c r="F73" i="6"/>
  <c r="E73" i="6"/>
  <c r="D73" i="6"/>
  <c r="F88" i="6"/>
  <c r="E88" i="6"/>
  <c r="D88" i="6"/>
  <c r="E90" i="6"/>
  <c r="D90" i="6"/>
  <c r="F76" i="6"/>
  <c r="E76" i="6"/>
  <c r="D76" i="6"/>
  <c r="F41" i="6"/>
  <c r="E41" i="6"/>
  <c r="F40" i="6"/>
  <c r="E40" i="6"/>
  <c r="D40" i="6"/>
  <c r="F53" i="6"/>
  <c r="E53" i="6"/>
  <c r="F52" i="6"/>
  <c r="E52" i="6"/>
  <c r="D52" i="6"/>
  <c r="F69" i="6"/>
  <c r="E69" i="6"/>
  <c r="E68" i="6"/>
  <c r="D68" i="6"/>
  <c r="F29" i="6"/>
  <c r="E29" i="6"/>
  <c r="F28" i="6"/>
  <c r="E28" i="6"/>
  <c r="D28" i="6"/>
  <c r="F43" i="6"/>
  <c r="E43" i="6"/>
  <c r="F42" i="6"/>
  <c r="E42" i="6"/>
  <c r="D42" i="6"/>
  <c r="F45" i="6"/>
  <c r="E45" i="6"/>
  <c r="F44" i="6"/>
  <c r="E44" i="6"/>
  <c r="D44" i="6"/>
  <c r="F47" i="6"/>
  <c r="E47" i="6"/>
  <c r="F46" i="6"/>
  <c r="E46" i="6"/>
  <c r="D46" i="6"/>
  <c r="F49" i="6"/>
  <c r="E49" i="6"/>
  <c r="F48" i="6"/>
  <c r="E48" i="6"/>
  <c r="D48" i="6"/>
  <c r="F63" i="6"/>
  <c r="E63" i="6"/>
  <c r="F62" i="6"/>
  <c r="E62" i="6"/>
  <c r="D62" i="6"/>
  <c r="F65" i="6"/>
  <c r="E65" i="6"/>
  <c r="F64" i="6"/>
  <c r="E64" i="6"/>
  <c r="D64" i="6"/>
  <c r="E67" i="6"/>
  <c r="F66" i="6"/>
  <c r="E66" i="6"/>
  <c r="D66" i="6"/>
  <c r="F21" i="6"/>
  <c r="E21" i="6"/>
  <c r="F20" i="6"/>
  <c r="E20" i="6"/>
  <c r="D20" i="6"/>
  <c r="F27" i="6"/>
  <c r="E27" i="6"/>
  <c r="F26" i="6"/>
  <c r="E26" i="6"/>
  <c r="D26" i="6"/>
  <c r="F39" i="6"/>
  <c r="E39" i="6"/>
  <c r="F38" i="6"/>
  <c r="E38" i="6"/>
  <c r="D38" i="6"/>
  <c r="F19" i="6"/>
  <c r="E19" i="6"/>
  <c r="F18" i="6"/>
  <c r="E18" i="6"/>
  <c r="D18" i="6"/>
  <c r="F23" i="6"/>
  <c r="E23" i="6"/>
  <c r="F22" i="6"/>
  <c r="E22" i="6"/>
  <c r="D22" i="6"/>
  <c r="F25" i="6"/>
  <c r="E25" i="6"/>
  <c r="F24" i="6"/>
  <c r="E24" i="6"/>
  <c r="D24" i="6"/>
  <c r="F31" i="6"/>
  <c r="E31" i="6"/>
  <c r="F30" i="6"/>
  <c r="E30" i="6"/>
  <c r="D30" i="6"/>
  <c r="F33" i="6"/>
  <c r="E33" i="6"/>
  <c r="F32" i="6"/>
  <c r="E32" i="6"/>
  <c r="D32" i="6"/>
  <c r="F35" i="6"/>
  <c r="E35" i="6"/>
  <c r="F34" i="6"/>
  <c r="E34" i="6"/>
  <c r="D34" i="6"/>
  <c r="F37" i="6"/>
  <c r="E37" i="6"/>
  <c r="F36" i="6"/>
  <c r="E36" i="6"/>
  <c r="D36" i="6"/>
  <c r="F59" i="6"/>
  <c r="E59" i="6"/>
  <c r="F58" i="6"/>
  <c r="E58" i="6"/>
  <c r="D58" i="6"/>
  <c r="F51" i="6"/>
  <c r="E51" i="6"/>
  <c r="F50" i="6"/>
  <c r="E50" i="6"/>
  <c r="D50" i="6"/>
  <c r="F55" i="6"/>
  <c r="E55" i="6"/>
  <c r="F54" i="6"/>
  <c r="E54" i="6"/>
  <c r="D54" i="6"/>
  <c r="F57" i="6"/>
  <c r="E57" i="6"/>
  <c r="F56" i="6"/>
  <c r="E56" i="6"/>
  <c r="D56" i="6"/>
  <c r="F61" i="6"/>
  <c r="E61" i="6"/>
  <c r="F60" i="6"/>
  <c r="E60" i="6"/>
  <c r="D60" i="6"/>
  <c r="F13" i="6"/>
  <c r="E13" i="6"/>
  <c r="D13" i="6"/>
  <c r="F11" i="6"/>
  <c r="E11" i="6"/>
  <c r="D11" i="6"/>
  <c r="F15" i="6"/>
  <c r="E15" i="6"/>
  <c r="D15" i="6"/>
  <c r="F10" i="6"/>
  <c r="E10" i="6"/>
  <c r="D10" i="6"/>
  <c r="F9" i="6"/>
  <c r="E9" i="6"/>
  <c r="D9" i="6"/>
  <c r="F14" i="6"/>
  <c r="E14" i="6"/>
  <c r="D14" i="6"/>
  <c r="F12" i="6"/>
  <c r="E12" i="6"/>
  <c r="D12" i="6"/>
  <c r="G265" i="7"/>
  <c r="A265" i="7"/>
  <c r="G264" i="7"/>
  <c r="A264" i="7"/>
  <c r="U263" i="7"/>
  <c r="T263" i="7"/>
  <c r="S263" i="7"/>
  <c r="R263" i="7"/>
  <c r="P263" i="7"/>
  <c r="O263" i="7"/>
  <c r="N263" i="7"/>
  <c r="M263" i="7"/>
  <c r="K263" i="7"/>
  <c r="I263" i="7"/>
  <c r="H263" i="7"/>
  <c r="G263" i="7"/>
  <c r="F263" i="7"/>
  <c r="E263" i="7"/>
  <c r="D263" i="7"/>
  <c r="A263" i="7"/>
  <c r="U262" i="7"/>
  <c r="T262" i="7"/>
  <c r="S262" i="7"/>
  <c r="R262" i="7"/>
  <c r="P262" i="7"/>
  <c r="O262" i="7"/>
  <c r="N262" i="7"/>
  <c r="M262" i="7"/>
  <c r="K262" i="7"/>
  <c r="I262" i="7"/>
  <c r="H262" i="7"/>
  <c r="G262" i="7"/>
  <c r="F262" i="7"/>
  <c r="E262" i="7"/>
  <c r="D262" i="7"/>
  <c r="A262" i="7"/>
  <c r="U261" i="7"/>
  <c r="T261" i="7"/>
  <c r="R261" i="7"/>
  <c r="Q261" i="7"/>
  <c r="S261" i="7"/>
  <c r="P261" i="7"/>
  <c r="O261" i="7"/>
  <c r="M261" i="7"/>
  <c r="L261" i="7"/>
  <c r="N261" i="7"/>
  <c r="K261" i="7"/>
  <c r="J261" i="7"/>
  <c r="I261" i="7"/>
  <c r="H261" i="7"/>
  <c r="G261" i="7"/>
  <c r="F261" i="7"/>
  <c r="E261" i="7"/>
  <c r="A261" i="7"/>
  <c r="U260" i="7"/>
  <c r="T260" i="7"/>
  <c r="R260" i="7"/>
  <c r="Q260" i="7"/>
  <c r="S260" i="7"/>
  <c r="P260" i="7"/>
  <c r="O260" i="7"/>
  <c r="M260" i="7"/>
  <c r="L260" i="7"/>
  <c r="N260" i="7"/>
  <c r="K260" i="7"/>
  <c r="J260" i="7"/>
  <c r="I260" i="7"/>
  <c r="H260" i="7"/>
  <c r="G260" i="7"/>
  <c r="F260" i="7"/>
  <c r="E260" i="7"/>
  <c r="A260" i="7"/>
  <c r="U259" i="7"/>
  <c r="T259" i="7"/>
  <c r="R259" i="7"/>
  <c r="Q259" i="7"/>
  <c r="S259" i="7"/>
  <c r="P259" i="7"/>
  <c r="O259" i="7"/>
  <c r="M259" i="7"/>
  <c r="L259" i="7"/>
  <c r="N259" i="7"/>
  <c r="K259" i="7"/>
  <c r="J259" i="7"/>
  <c r="I259" i="7"/>
  <c r="H259" i="7"/>
  <c r="G259" i="7"/>
  <c r="F259" i="7"/>
  <c r="E259" i="7"/>
  <c r="A259" i="7"/>
  <c r="U258" i="7"/>
  <c r="T258" i="7"/>
  <c r="R258" i="7"/>
  <c r="Q258" i="7"/>
  <c r="S258" i="7"/>
  <c r="P258" i="7"/>
  <c r="O258" i="7"/>
  <c r="M258" i="7"/>
  <c r="L258" i="7"/>
  <c r="N258" i="7"/>
  <c r="K258" i="7"/>
  <c r="J258" i="7"/>
  <c r="I258" i="7"/>
  <c r="H258" i="7"/>
  <c r="G258" i="7"/>
  <c r="F258" i="7"/>
  <c r="E258" i="7"/>
  <c r="A258" i="7"/>
  <c r="U257" i="7"/>
  <c r="T257" i="7"/>
  <c r="R257" i="7"/>
  <c r="Q257" i="7"/>
  <c r="S257" i="7"/>
  <c r="P257" i="7"/>
  <c r="O257" i="7"/>
  <c r="M257" i="7"/>
  <c r="L257" i="7"/>
  <c r="N257" i="7"/>
  <c r="K257" i="7"/>
  <c r="J257" i="7"/>
  <c r="I257" i="7"/>
  <c r="H257" i="7"/>
  <c r="G257" i="7"/>
  <c r="F257" i="7"/>
  <c r="E257" i="7"/>
  <c r="A257" i="7"/>
  <c r="U256" i="7"/>
  <c r="T256" i="7"/>
  <c r="R256" i="7"/>
  <c r="Q256" i="7"/>
  <c r="S256" i="7"/>
  <c r="P256" i="7"/>
  <c r="O256" i="7"/>
  <c r="M256" i="7"/>
  <c r="L256" i="7"/>
  <c r="N256" i="7"/>
  <c r="K256" i="7"/>
  <c r="J256" i="7"/>
  <c r="I256" i="7"/>
  <c r="H256" i="7"/>
  <c r="G256" i="7"/>
  <c r="F256" i="7"/>
  <c r="E256" i="7"/>
  <c r="A256" i="7"/>
  <c r="U255" i="7"/>
  <c r="T255" i="7"/>
  <c r="R255" i="7"/>
  <c r="Q255" i="7"/>
  <c r="S255" i="7"/>
  <c r="P255" i="7"/>
  <c r="O255" i="7"/>
  <c r="M255" i="7"/>
  <c r="L255" i="7"/>
  <c r="N255" i="7"/>
  <c r="K255" i="7"/>
  <c r="J255" i="7"/>
  <c r="I255" i="7"/>
  <c r="H255" i="7"/>
  <c r="G255" i="7"/>
  <c r="F255" i="7"/>
  <c r="E255" i="7"/>
  <c r="A255" i="7"/>
  <c r="U254" i="7"/>
  <c r="T254" i="7"/>
  <c r="R254" i="7"/>
  <c r="Q254" i="7"/>
  <c r="S254" i="7"/>
  <c r="P254" i="7"/>
  <c r="O254" i="7"/>
  <c r="M254" i="7"/>
  <c r="L254" i="7"/>
  <c r="N254" i="7"/>
  <c r="K254" i="7"/>
  <c r="J254" i="7"/>
  <c r="I254" i="7"/>
  <c r="H254" i="7"/>
  <c r="G254" i="7"/>
  <c r="F254" i="7"/>
  <c r="E254" i="7"/>
  <c r="A254" i="7"/>
  <c r="U253" i="7"/>
  <c r="T253" i="7"/>
  <c r="R253" i="7"/>
  <c r="Q253" i="7"/>
  <c r="S253" i="7"/>
  <c r="P253" i="7"/>
  <c r="O253" i="7"/>
  <c r="M253" i="7"/>
  <c r="L253" i="7"/>
  <c r="N253" i="7"/>
  <c r="K253" i="7"/>
  <c r="J253" i="7"/>
  <c r="I253" i="7"/>
  <c r="H253" i="7"/>
  <c r="G253" i="7"/>
  <c r="F253" i="7"/>
  <c r="E253" i="7"/>
  <c r="A253" i="7"/>
  <c r="U252" i="7"/>
  <c r="T252" i="7"/>
  <c r="R252" i="7"/>
  <c r="Q252" i="7"/>
  <c r="S252" i="7"/>
  <c r="P252" i="7"/>
  <c r="O252" i="7"/>
  <c r="M252" i="7"/>
  <c r="L252" i="7"/>
  <c r="N252" i="7"/>
  <c r="K252" i="7"/>
  <c r="J252" i="7"/>
  <c r="I252" i="7"/>
  <c r="H252" i="7"/>
  <c r="G252" i="7"/>
  <c r="F252" i="7"/>
  <c r="E252" i="7"/>
  <c r="A252" i="7"/>
  <c r="U251" i="7"/>
  <c r="T251" i="7"/>
  <c r="S251" i="7"/>
  <c r="R251" i="7"/>
  <c r="P251" i="7"/>
  <c r="O251" i="7"/>
  <c r="N251" i="7"/>
  <c r="M251" i="7"/>
  <c r="K251" i="7"/>
  <c r="I251" i="7"/>
  <c r="H251" i="7"/>
  <c r="G251" i="7"/>
  <c r="F251" i="7"/>
  <c r="E251" i="7"/>
  <c r="D251" i="7"/>
  <c r="A251" i="7"/>
  <c r="U250" i="7"/>
  <c r="T250" i="7"/>
  <c r="R250" i="7"/>
  <c r="Q250" i="7"/>
  <c r="S250" i="7"/>
  <c r="P250" i="7"/>
  <c r="O250" i="7"/>
  <c r="M250" i="7"/>
  <c r="L250" i="7"/>
  <c r="N250" i="7"/>
  <c r="K250" i="7"/>
  <c r="J250" i="7"/>
  <c r="I250" i="7"/>
  <c r="H250" i="7"/>
  <c r="G250" i="7"/>
  <c r="F250" i="7"/>
  <c r="E250" i="7"/>
  <c r="A250" i="7"/>
  <c r="U249" i="7"/>
  <c r="T249" i="7"/>
  <c r="R249" i="7"/>
  <c r="Q249" i="7"/>
  <c r="S249" i="7"/>
  <c r="P249" i="7"/>
  <c r="O249" i="7"/>
  <c r="M249" i="7"/>
  <c r="L249" i="7"/>
  <c r="N249" i="7"/>
  <c r="K249" i="7"/>
  <c r="J249" i="7"/>
  <c r="I249" i="7"/>
  <c r="H249" i="7"/>
  <c r="G249" i="7"/>
  <c r="F249" i="7"/>
  <c r="E249" i="7"/>
  <c r="A249" i="7"/>
  <c r="U248" i="7"/>
  <c r="T248" i="7"/>
  <c r="R248" i="7"/>
  <c r="Q248" i="7"/>
  <c r="S248" i="7"/>
  <c r="P248" i="7"/>
  <c r="O248" i="7"/>
  <c r="M248" i="7"/>
  <c r="L248" i="7"/>
  <c r="N248" i="7"/>
  <c r="K248" i="7"/>
  <c r="J248" i="7"/>
  <c r="I248" i="7"/>
  <c r="H248" i="7"/>
  <c r="G248" i="7"/>
  <c r="F248" i="7"/>
  <c r="E248" i="7"/>
  <c r="A248" i="7"/>
  <c r="U247" i="7"/>
  <c r="T247" i="7"/>
  <c r="R247" i="7"/>
  <c r="Q247" i="7"/>
  <c r="S247" i="7"/>
  <c r="P247" i="7"/>
  <c r="O247" i="7"/>
  <c r="M247" i="7"/>
  <c r="L247" i="7"/>
  <c r="N247" i="7"/>
  <c r="K247" i="7"/>
  <c r="J247" i="7"/>
  <c r="I247" i="7"/>
  <c r="H247" i="7"/>
  <c r="G247" i="7"/>
  <c r="F247" i="7"/>
  <c r="E247" i="7"/>
  <c r="A247" i="7"/>
  <c r="U246" i="7"/>
  <c r="T246" i="7"/>
  <c r="R246" i="7"/>
  <c r="Q246" i="7"/>
  <c r="S246" i="7"/>
  <c r="P246" i="7"/>
  <c r="O246" i="7"/>
  <c r="M246" i="7"/>
  <c r="L246" i="7"/>
  <c r="N246" i="7"/>
  <c r="K246" i="7"/>
  <c r="J246" i="7"/>
  <c r="I246" i="7"/>
  <c r="H246" i="7"/>
  <c r="G246" i="7"/>
  <c r="F246" i="7"/>
  <c r="E246" i="7"/>
  <c r="A246" i="7"/>
  <c r="U245" i="7"/>
  <c r="T245" i="7"/>
  <c r="R245" i="7"/>
  <c r="Q245" i="7"/>
  <c r="S245" i="7"/>
  <c r="P245" i="7"/>
  <c r="O245" i="7"/>
  <c r="M245" i="7"/>
  <c r="L245" i="7"/>
  <c r="N245" i="7"/>
  <c r="K245" i="7"/>
  <c r="J245" i="7"/>
  <c r="I245" i="7"/>
  <c r="H245" i="7"/>
  <c r="G245" i="7"/>
  <c r="F245" i="7"/>
  <c r="E245" i="7"/>
  <c r="A245" i="7"/>
  <c r="U244" i="7"/>
  <c r="T244" i="7"/>
  <c r="S244" i="7"/>
  <c r="R244" i="7"/>
  <c r="P244" i="7"/>
  <c r="O244" i="7"/>
  <c r="N244" i="7"/>
  <c r="M244" i="7"/>
  <c r="K244" i="7"/>
  <c r="I244" i="7"/>
  <c r="H244" i="7"/>
  <c r="G244" i="7"/>
  <c r="F244" i="7"/>
  <c r="E244" i="7"/>
  <c r="D244" i="7"/>
  <c r="A244" i="7"/>
  <c r="U243" i="7"/>
  <c r="T243" i="7"/>
  <c r="R243" i="7"/>
  <c r="Q243" i="7"/>
  <c r="S243" i="7"/>
  <c r="P243" i="7"/>
  <c r="O243" i="7"/>
  <c r="M243" i="7"/>
  <c r="L243" i="7"/>
  <c r="N243" i="7"/>
  <c r="K243" i="7"/>
  <c r="J243" i="7"/>
  <c r="I243" i="7"/>
  <c r="H243" i="7"/>
  <c r="G243" i="7"/>
  <c r="F243" i="7"/>
  <c r="E243" i="7"/>
  <c r="A243" i="7"/>
  <c r="U242" i="7"/>
  <c r="T242" i="7"/>
  <c r="R242" i="7"/>
  <c r="Q242" i="7"/>
  <c r="S242" i="7"/>
  <c r="P242" i="7"/>
  <c r="O242" i="7"/>
  <c r="M242" i="7"/>
  <c r="L242" i="7"/>
  <c r="N242" i="7"/>
  <c r="K242" i="7"/>
  <c r="J242" i="7"/>
  <c r="I242" i="7"/>
  <c r="H242" i="7"/>
  <c r="G242" i="7"/>
  <c r="F242" i="7"/>
  <c r="E242" i="7"/>
  <c r="A242" i="7"/>
  <c r="U241" i="7"/>
  <c r="T241" i="7"/>
  <c r="R241" i="7"/>
  <c r="Q241" i="7"/>
  <c r="S241" i="7"/>
  <c r="P241" i="7"/>
  <c r="O241" i="7"/>
  <c r="M241" i="7"/>
  <c r="L241" i="7"/>
  <c r="N241" i="7"/>
  <c r="K241" i="7"/>
  <c r="J241" i="7"/>
  <c r="I241" i="7"/>
  <c r="H241" i="7"/>
  <c r="G241" i="7"/>
  <c r="F241" i="7"/>
  <c r="E241" i="7"/>
  <c r="A241" i="7"/>
  <c r="U240" i="7"/>
  <c r="T240" i="7"/>
  <c r="S240" i="7"/>
  <c r="R240" i="7"/>
  <c r="P240" i="7"/>
  <c r="O240" i="7"/>
  <c r="N240" i="7"/>
  <c r="M240" i="7"/>
  <c r="K240" i="7"/>
  <c r="I240" i="7"/>
  <c r="H240" i="7"/>
  <c r="G240" i="7"/>
  <c r="F240" i="7"/>
  <c r="E240" i="7"/>
  <c r="D240" i="7"/>
  <c r="A240" i="7"/>
  <c r="U239" i="7"/>
  <c r="T239" i="7"/>
  <c r="R239" i="7"/>
  <c r="Q239" i="7"/>
  <c r="S239" i="7"/>
  <c r="P239" i="7"/>
  <c r="O239" i="7"/>
  <c r="M239" i="7"/>
  <c r="L239" i="7"/>
  <c r="N239" i="7"/>
  <c r="K239" i="7"/>
  <c r="J239" i="7"/>
  <c r="I239" i="7"/>
  <c r="H239" i="7"/>
  <c r="G239" i="7"/>
  <c r="F239" i="7"/>
  <c r="E239" i="7"/>
  <c r="A239" i="7"/>
  <c r="U238" i="7"/>
  <c r="T238" i="7"/>
  <c r="R238" i="7"/>
  <c r="Q238" i="7"/>
  <c r="S238" i="7"/>
  <c r="P238" i="7"/>
  <c r="O238" i="7"/>
  <c r="M238" i="7"/>
  <c r="L238" i="7"/>
  <c r="N238" i="7"/>
  <c r="K238" i="7"/>
  <c r="J238" i="7"/>
  <c r="I238" i="7"/>
  <c r="H238" i="7"/>
  <c r="G238" i="7"/>
  <c r="F238" i="7"/>
  <c r="E238" i="7"/>
  <c r="A238" i="7"/>
  <c r="U237" i="7"/>
  <c r="T237" i="7"/>
  <c r="R237" i="7"/>
  <c r="Q237" i="7"/>
  <c r="S237" i="7"/>
  <c r="P237" i="7"/>
  <c r="O237" i="7"/>
  <c r="M237" i="7"/>
  <c r="L237" i="7"/>
  <c r="N237" i="7"/>
  <c r="K237" i="7"/>
  <c r="J237" i="7"/>
  <c r="I237" i="7"/>
  <c r="H237" i="7"/>
  <c r="G237" i="7"/>
  <c r="F237" i="7"/>
  <c r="E237" i="7"/>
  <c r="A237" i="7"/>
  <c r="U236" i="7"/>
  <c r="T236" i="7"/>
  <c r="R236" i="7"/>
  <c r="Q236" i="7"/>
  <c r="S236" i="7"/>
  <c r="P236" i="7"/>
  <c r="O236" i="7"/>
  <c r="M236" i="7"/>
  <c r="L236" i="7"/>
  <c r="N236" i="7"/>
  <c r="K236" i="7"/>
  <c r="J236" i="7"/>
  <c r="I236" i="7"/>
  <c r="H236" i="7"/>
  <c r="G236" i="7"/>
  <c r="F236" i="7"/>
  <c r="E236" i="7"/>
  <c r="A236" i="7"/>
  <c r="U235" i="7"/>
  <c r="T235" i="7"/>
  <c r="R235" i="7"/>
  <c r="Q235" i="7"/>
  <c r="S235" i="7"/>
  <c r="P235" i="7"/>
  <c r="O235" i="7"/>
  <c r="M235" i="7"/>
  <c r="L235" i="7"/>
  <c r="N235" i="7"/>
  <c r="K235" i="7"/>
  <c r="J235" i="7"/>
  <c r="I235" i="7"/>
  <c r="H235" i="7"/>
  <c r="G235" i="7"/>
  <c r="F235" i="7"/>
  <c r="E235" i="7"/>
  <c r="A235" i="7"/>
  <c r="U234" i="7"/>
  <c r="T234" i="7"/>
  <c r="R234" i="7"/>
  <c r="Q234" i="7"/>
  <c r="S234" i="7"/>
  <c r="P234" i="7"/>
  <c r="O234" i="7"/>
  <c r="M234" i="7"/>
  <c r="L234" i="7"/>
  <c r="N234" i="7"/>
  <c r="K234" i="7"/>
  <c r="J234" i="7"/>
  <c r="I234" i="7"/>
  <c r="H234" i="7"/>
  <c r="G234" i="7"/>
  <c r="F234" i="7"/>
  <c r="E234" i="7"/>
  <c r="A234" i="7"/>
  <c r="U233" i="7"/>
  <c r="T233" i="7"/>
  <c r="S233" i="7"/>
  <c r="R233" i="7"/>
  <c r="P233" i="7"/>
  <c r="O233" i="7"/>
  <c r="N233" i="7"/>
  <c r="M233" i="7"/>
  <c r="K233" i="7"/>
  <c r="I233" i="7"/>
  <c r="H233" i="7"/>
  <c r="G233" i="7"/>
  <c r="F233" i="7"/>
  <c r="E233" i="7"/>
  <c r="D233" i="7"/>
  <c r="A233" i="7"/>
  <c r="U232" i="7"/>
  <c r="T232" i="7"/>
  <c r="R232" i="7"/>
  <c r="Q232" i="7"/>
  <c r="S232" i="7"/>
  <c r="P232" i="7"/>
  <c r="O232" i="7"/>
  <c r="M232" i="7"/>
  <c r="L232" i="7"/>
  <c r="N232" i="7"/>
  <c r="K232" i="7"/>
  <c r="J232" i="7"/>
  <c r="I232" i="7"/>
  <c r="H232" i="7"/>
  <c r="G232" i="7"/>
  <c r="F232" i="7"/>
  <c r="E232" i="7"/>
  <c r="A232" i="7"/>
  <c r="U231" i="7"/>
  <c r="T231" i="7"/>
  <c r="R231" i="7"/>
  <c r="Q231" i="7"/>
  <c r="S231" i="7"/>
  <c r="P231" i="7"/>
  <c r="O231" i="7"/>
  <c r="M231" i="7"/>
  <c r="L231" i="7"/>
  <c r="N231" i="7"/>
  <c r="K231" i="7"/>
  <c r="J231" i="7"/>
  <c r="I231" i="7"/>
  <c r="H231" i="7"/>
  <c r="G231" i="7"/>
  <c r="F231" i="7"/>
  <c r="E231" i="7"/>
  <c r="A231" i="7"/>
  <c r="U230" i="7"/>
  <c r="T230" i="7"/>
  <c r="R230" i="7"/>
  <c r="Q230" i="7"/>
  <c r="S230" i="7"/>
  <c r="P230" i="7"/>
  <c r="O230" i="7"/>
  <c r="M230" i="7"/>
  <c r="L230" i="7"/>
  <c r="N230" i="7"/>
  <c r="K230" i="7"/>
  <c r="J230" i="7"/>
  <c r="I230" i="7"/>
  <c r="H230" i="7"/>
  <c r="G230" i="7"/>
  <c r="F230" i="7"/>
  <c r="E230" i="7"/>
  <c r="A230" i="7"/>
  <c r="U229" i="7"/>
  <c r="T229" i="7"/>
  <c r="R229" i="7"/>
  <c r="Q229" i="7"/>
  <c r="S229" i="7"/>
  <c r="P229" i="7"/>
  <c r="O229" i="7"/>
  <c r="M229" i="7"/>
  <c r="L229" i="7"/>
  <c r="N229" i="7"/>
  <c r="K229" i="7"/>
  <c r="J229" i="7"/>
  <c r="I229" i="7"/>
  <c r="H229" i="7"/>
  <c r="G229" i="7"/>
  <c r="F229" i="7"/>
  <c r="E229" i="7"/>
  <c r="A229" i="7"/>
  <c r="U228" i="7"/>
  <c r="T228" i="7"/>
  <c r="R228" i="7"/>
  <c r="Q228" i="7"/>
  <c r="S228" i="7"/>
  <c r="P228" i="7"/>
  <c r="O228" i="7"/>
  <c r="M228" i="7"/>
  <c r="L228" i="7"/>
  <c r="N228" i="7"/>
  <c r="K228" i="7"/>
  <c r="J228" i="7"/>
  <c r="I228" i="7"/>
  <c r="H228" i="7"/>
  <c r="G228" i="7"/>
  <c r="F228" i="7"/>
  <c r="E228" i="7"/>
  <c r="A228" i="7"/>
  <c r="U227" i="7"/>
  <c r="T227" i="7"/>
  <c r="R227" i="7"/>
  <c r="Q227" i="7"/>
  <c r="S227" i="7"/>
  <c r="P227" i="7"/>
  <c r="O227" i="7"/>
  <c r="M227" i="7"/>
  <c r="L227" i="7"/>
  <c r="N227" i="7"/>
  <c r="K227" i="7"/>
  <c r="J227" i="7"/>
  <c r="I227" i="7"/>
  <c r="H227" i="7"/>
  <c r="G227" i="7"/>
  <c r="F227" i="7"/>
  <c r="E227" i="7"/>
  <c r="A227" i="7"/>
  <c r="U226" i="7"/>
  <c r="T226" i="7"/>
  <c r="R226" i="7"/>
  <c r="Q226" i="7"/>
  <c r="S226" i="7"/>
  <c r="P226" i="7"/>
  <c r="O226" i="7"/>
  <c r="M226" i="7"/>
  <c r="L226" i="7"/>
  <c r="N226" i="7"/>
  <c r="K226" i="7"/>
  <c r="J226" i="7"/>
  <c r="I226" i="7"/>
  <c r="H226" i="7"/>
  <c r="G226" i="7"/>
  <c r="F226" i="7"/>
  <c r="E226" i="7"/>
  <c r="A226" i="7"/>
  <c r="U225" i="7"/>
  <c r="T225" i="7"/>
  <c r="R225" i="7"/>
  <c r="Q225" i="7"/>
  <c r="S225" i="7"/>
  <c r="P225" i="7"/>
  <c r="O225" i="7"/>
  <c r="M225" i="7"/>
  <c r="L225" i="7"/>
  <c r="N225" i="7"/>
  <c r="K225" i="7"/>
  <c r="J225" i="7"/>
  <c r="I225" i="7"/>
  <c r="H225" i="7"/>
  <c r="G225" i="7"/>
  <c r="F225" i="7"/>
  <c r="E225" i="7"/>
  <c r="A225" i="7"/>
  <c r="U224" i="7"/>
  <c r="T224" i="7"/>
  <c r="R224" i="7"/>
  <c r="Q224" i="7"/>
  <c r="S224" i="7"/>
  <c r="P224" i="7"/>
  <c r="O224" i="7"/>
  <c r="M224" i="7"/>
  <c r="L224" i="7"/>
  <c r="N224" i="7"/>
  <c r="K224" i="7"/>
  <c r="J224" i="7"/>
  <c r="I224" i="7"/>
  <c r="H224" i="7"/>
  <c r="G224" i="7"/>
  <c r="F224" i="7"/>
  <c r="E224" i="7"/>
  <c r="A224" i="7"/>
  <c r="U223" i="7"/>
  <c r="T223" i="7"/>
  <c r="R223" i="7"/>
  <c r="Q223" i="7"/>
  <c r="S223" i="7"/>
  <c r="P223" i="7"/>
  <c r="O223" i="7"/>
  <c r="M223" i="7"/>
  <c r="L223" i="7"/>
  <c r="N223" i="7"/>
  <c r="K223" i="7"/>
  <c r="J223" i="7"/>
  <c r="I223" i="7"/>
  <c r="H223" i="7"/>
  <c r="G223" i="7"/>
  <c r="F223" i="7"/>
  <c r="E223" i="7"/>
  <c r="A223" i="7"/>
  <c r="U222" i="7"/>
  <c r="T222" i="7"/>
  <c r="R222" i="7"/>
  <c r="Q222" i="7"/>
  <c r="S222" i="7"/>
  <c r="P222" i="7"/>
  <c r="O222" i="7"/>
  <c r="M222" i="7"/>
  <c r="L222" i="7"/>
  <c r="N222" i="7"/>
  <c r="K222" i="7"/>
  <c r="J222" i="7"/>
  <c r="I222" i="7"/>
  <c r="H222" i="7"/>
  <c r="G222" i="7"/>
  <c r="F222" i="7"/>
  <c r="E222" i="7"/>
  <c r="A222" i="7"/>
  <c r="U221" i="7"/>
  <c r="T221" i="7"/>
  <c r="R221" i="7"/>
  <c r="Q221" i="7"/>
  <c r="S221" i="7"/>
  <c r="P221" i="7"/>
  <c r="O221" i="7"/>
  <c r="M221" i="7"/>
  <c r="L221" i="7"/>
  <c r="N221" i="7"/>
  <c r="K221" i="7"/>
  <c r="J221" i="7"/>
  <c r="I221" i="7"/>
  <c r="H221" i="7"/>
  <c r="G221" i="7"/>
  <c r="F221" i="7"/>
  <c r="E221" i="7"/>
  <c r="A221" i="7"/>
  <c r="U220" i="7"/>
  <c r="T220" i="7"/>
  <c r="R220" i="7"/>
  <c r="Q220" i="7"/>
  <c r="S220" i="7"/>
  <c r="P220" i="7"/>
  <c r="O220" i="7"/>
  <c r="M220" i="7"/>
  <c r="L220" i="7"/>
  <c r="N220" i="7"/>
  <c r="K220" i="7"/>
  <c r="J220" i="7"/>
  <c r="I220" i="7"/>
  <c r="H220" i="7"/>
  <c r="G220" i="7"/>
  <c r="F220" i="7"/>
  <c r="E220" i="7"/>
  <c r="A220" i="7"/>
  <c r="G219" i="7"/>
  <c r="A219" i="7"/>
  <c r="U218" i="7"/>
  <c r="T218" i="7"/>
  <c r="S218" i="7"/>
  <c r="R218" i="7"/>
  <c r="P218" i="7"/>
  <c r="O218" i="7"/>
  <c r="N218" i="7"/>
  <c r="M218" i="7"/>
  <c r="K218" i="7"/>
  <c r="I218" i="7"/>
  <c r="H218" i="7"/>
  <c r="G218" i="7"/>
  <c r="F218" i="7"/>
  <c r="E218" i="7"/>
  <c r="D218" i="7"/>
  <c r="A218" i="7"/>
  <c r="U217" i="7"/>
  <c r="T217" i="7"/>
  <c r="R217" i="7"/>
  <c r="Q217" i="7"/>
  <c r="S217" i="7"/>
  <c r="P217" i="7"/>
  <c r="O217" i="7"/>
  <c r="M217" i="7"/>
  <c r="L217" i="7"/>
  <c r="N217" i="7"/>
  <c r="K217" i="7"/>
  <c r="J217" i="7"/>
  <c r="I217" i="7"/>
  <c r="H217" i="7"/>
  <c r="G217" i="7"/>
  <c r="F217" i="7"/>
  <c r="E217" i="7"/>
  <c r="A217" i="7"/>
  <c r="U216" i="7"/>
  <c r="T216" i="7"/>
  <c r="R216" i="7"/>
  <c r="Q216" i="7"/>
  <c r="S216" i="7"/>
  <c r="P216" i="7"/>
  <c r="O216" i="7"/>
  <c r="M216" i="7"/>
  <c r="L216" i="7"/>
  <c r="N216" i="7"/>
  <c r="K216" i="7"/>
  <c r="J216" i="7"/>
  <c r="I216" i="7"/>
  <c r="H216" i="7"/>
  <c r="G216" i="7"/>
  <c r="F216" i="7"/>
  <c r="E216" i="7"/>
  <c r="A216" i="7"/>
  <c r="U215" i="7"/>
  <c r="T215" i="7"/>
  <c r="R215" i="7"/>
  <c r="Q215" i="7"/>
  <c r="S215" i="7"/>
  <c r="P215" i="7"/>
  <c r="O215" i="7"/>
  <c r="M215" i="7"/>
  <c r="L215" i="7"/>
  <c r="N215" i="7"/>
  <c r="K215" i="7"/>
  <c r="J215" i="7"/>
  <c r="I215" i="7"/>
  <c r="H215" i="7"/>
  <c r="G215" i="7"/>
  <c r="F215" i="7"/>
  <c r="E215" i="7"/>
  <c r="A215" i="7"/>
  <c r="U214" i="7"/>
  <c r="T214" i="7"/>
  <c r="R214" i="7"/>
  <c r="Q214" i="7"/>
  <c r="S214" i="7"/>
  <c r="P214" i="7"/>
  <c r="O214" i="7"/>
  <c r="M214" i="7"/>
  <c r="L214" i="7"/>
  <c r="N214" i="7"/>
  <c r="K214" i="7"/>
  <c r="J214" i="7"/>
  <c r="I214" i="7"/>
  <c r="H214" i="7"/>
  <c r="G214" i="7"/>
  <c r="F214" i="7"/>
  <c r="E214" i="7"/>
  <c r="A214" i="7"/>
  <c r="U213" i="7"/>
  <c r="T213" i="7"/>
  <c r="R213" i="7"/>
  <c r="Q213" i="7"/>
  <c r="S213" i="7"/>
  <c r="P213" i="7"/>
  <c r="O213" i="7"/>
  <c r="M213" i="7"/>
  <c r="L213" i="7"/>
  <c r="N213" i="7"/>
  <c r="K213" i="7"/>
  <c r="J213" i="7"/>
  <c r="I213" i="7"/>
  <c r="H213" i="7"/>
  <c r="G213" i="7"/>
  <c r="F213" i="7"/>
  <c r="E213" i="7"/>
  <c r="A213" i="7"/>
  <c r="U212" i="7"/>
  <c r="T212" i="7"/>
  <c r="R212" i="7"/>
  <c r="Q212" i="7"/>
  <c r="S212" i="7"/>
  <c r="P212" i="7"/>
  <c r="O212" i="7"/>
  <c r="M212" i="7"/>
  <c r="L212" i="7"/>
  <c r="N212" i="7"/>
  <c r="K212" i="7"/>
  <c r="J212" i="7"/>
  <c r="I212" i="7"/>
  <c r="H212" i="7"/>
  <c r="G212" i="7"/>
  <c r="F212" i="7"/>
  <c r="E212" i="7"/>
  <c r="A212" i="7"/>
  <c r="U211" i="7"/>
  <c r="T211" i="7"/>
  <c r="R211" i="7"/>
  <c r="Q211" i="7"/>
  <c r="S211" i="7"/>
  <c r="P211" i="7"/>
  <c r="O211" i="7"/>
  <c r="M211" i="7"/>
  <c r="L211" i="7"/>
  <c r="N211" i="7"/>
  <c r="K211" i="7"/>
  <c r="J211" i="7"/>
  <c r="I211" i="7"/>
  <c r="H211" i="7"/>
  <c r="G211" i="7"/>
  <c r="F211" i="7"/>
  <c r="E211" i="7"/>
  <c r="A211" i="7"/>
  <c r="U210" i="7"/>
  <c r="T210" i="7"/>
  <c r="R210" i="7"/>
  <c r="Q210" i="7"/>
  <c r="S210" i="7"/>
  <c r="P210" i="7"/>
  <c r="O210" i="7"/>
  <c r="M210" i="7"/>
  <c r="L210" i="7"/>
  <c r="N210" i="7"/>
  <c r="K210" i="7"/>
  <c r="J210" i="7"/>
  <c r="I210" i="7"/>
  <c r="H210" i="7"/>
  <c r="G210" i="7"/>
  <c r="F210" i="7"/>
  <c r="E210" i="7"/>
  <c r="A210" i="7"/>
  <c r="U209" i="7"/>
  <c r="T209" i="7"/>
  <c r="R209" i="7"/>
  <c r="Q209" i="7"/>
  <c r="S209" i="7"/>
  <c r="P209" i="7"/>
  <c r="O209" i="7"/>
  <c r="M209" i="7"/>
  <c r="L209" i="7"/>
  <c r="N209" i="7"/>
  <c r="K209" i="7"/>
  <c r="J209" i="7"/>
  <c r="I209" i="7"/>
  <c r="H209" i="7"/>
  <c r="G209" i="7"/>
  <c r="F209" i="7"/>
  <c r="E209" i="7"/>
  <c r="A209" i="7"/>
  <c r="U208" i="7"/>
  <c r="T208" i="7"/>
  <c r="R208" i="7"/>
  <c r="Q208" i="7"/>
  <c r="S208" i="7"/>
  <c r="P208" i="7"/>
  <c r="O208" i="7"/>
  <c r="M208" i="7"/>
  <c r="L208" i="7"/>
  <c r="N208" i="7"/>
  <c r="K208" i="7"/>
  <c r="J208" i="7"/>
  <c r="I208" i="7"/>
  <c r="H208" i="7"/>
  <c r="G208" i="7"/>
  <c r="F208" i="7"/>
  <c r="E208" i="7"/>
  <c r="A208" i="7"/>
  <c r="U207" i="7"/>
  <c r="T207" i="7"/>
  <c r="S207" i="7"/>
  <c r="R207" i="7"/>
  <c r="P207" i="7"/>
  <c r="O207" i="7"/>
  <c r="N207" i="7"/>
  <c r="M207" i="7"/>
  <c r="K207" i="7"/>
  <c r="I207" i="7"/>
  <c r="H207" i="7"/>
  <c r="G207" i="7"/>
  <c r="F207" i="7"/>
  <c r="E207" i="7"/>
  <c r="D207" i="7"/>
  <c r="A207" i="7"/>
  <c r="U206" i="7"/>
  <c r="T206" i="7"/>
  <c r="R206" i="7"/>
  <c r="Q206" i="7"/>
  <c r="S206" i="7"/>
  <c r="P206" i="7"/>
  <c r="O206" i="7"/>
  <c r="M206" i="7"/>
  <c r="L206" i="7"/>
  <c r="N206" i="7"/>
  <c r="K206" i="7"/>
  <c r="J206" i="7"/>
  <c r="I206" i="7"/>
  <c r="H206" i="7"/>
  <c r="G206" i="7"/>
  <c r="F206" i="7"/>
  <c r="E206" i="7"/>
  <c r="A206" i="7"/>
  <c r="U205" i="7"/>
  <c r="T205" i="7"/>
  <c r="R205" i="7"/>
  <c r="Q205" i="7"/>
  <c r="S205" i="7"/>
  <c r="P205" i="7"/>
  <c r="O205" i="7"/>
  <c r="M205" i="7"/>
  <c r="L205" i="7"/>
  <c r="N205" i="7"/>
  <c r="K205" i="7"/>
  <c r="J205" i="7"/>
  <c r="I205" i="7"/>
  <c r="H205" i="7"/>
  <c r="G205" i="7"/>
  <c r="F205" i="7"/>
  <c r="E205" i="7"/>
  <c r="A205" i="7"/>
  <c r="U204" i="7"/>
  <c r="T204" i="7"/>
  <c r="R204" i="7"/>
  <c r="Q204" i="7"/>
  <c r="S204" i="7"/>
  <c r="P204" i="7"/>
  <c r="O204" i="7"/>
  <c r="M204" i="7"/>
  <c r="L204" i="7"/>
  <c r="N204" i="7"/>
  <c r="K204" i="7"/>
  <c r="J204" i="7"/>
  <c r="I204" i="7"/>
  <c r="H204" i="7"/>
  <c r="G204" i="7"/>
  <c r="F204" i="7"/>
  <c r="E204" i="7"/>
  <c r="A204" i="7"/>
  <c r="U203" i="7"/>
  <c r="T203" i="7"/>
  <c r="R203" i="7"/>
  <c r="Q203" i="7"/>
  <c r="S203" i="7"/>
  <c r="P203" i="7"/>
  <c r="O203" i="7"/>
  <c r="M203" i="7"/>
  <c r="L203" i="7"/>
  <c r="N203" i="7"/>
  <c r="K203" i="7"/>
  <c r="J203" i="7"/>
  <c r="I203" i="7"/>
  <c r="H203" i="7"/>
  <c r="G203" i="7"/>
  <c r="F203" i="7"/>
  <c r="E203" i="7"/>
  <c r="A203" i="7"/>
  <c r="U202" i="7"/>
  <c r="T202" i="7"/>
  <c r="R202" i="7"/>
  <c r="Q202" i="7"/>
  <c r="S202" i="7"/>
  <c r="P202" i="7"/>
  <c r="O202" i="7"/>
  <c r="M202" i="7"/>
  <c r="L202" i="7"/>
  <c r="N202" i="7"/>
  <c r="K202" i="7"/>
  <c r="J202" i="7"/>
  <c r="I202" i="7"/>
  <c r="H202" i="7"/>
  <c r="G202" i="7"/>
  <c r="F202" i="7"/>
  <c r="E202" i="7"/>
  <c r="A202" i="7"/>
  <c r="U201" i="7"/>
  <c r="T201" i="7"/>
  <c r="R201" i="7"/>
  <c r="Q201" i="7"/>
  <c r="S201" i="7"/>
  <c r="P201" i="7"/>
  <c r="O201" i="7"/>
  <c r="M201" i="7"/>
  <c r="L201" i="7"/>
  <c r="N201" i="7"/>
  <c r="K201" i="7"/>
  <c r="J201" i="7"/>
  <c r="I201" i="7"/>
  <c r="H201" i="7"/>
  <c r="G201" i="7"/>
  <c r="F201" i="7"/>
  <c r="E201" i="7"/>
  <c r="A201" i="7"/>
  <c r="U200" i="7"/>
  <c r="T200" i="7"/>
  <c r="S200" i="7"/>
  <c r="R200" i="7"/>
  <c r="P200" i="7"/>
  <c r="O200" i="7"/>
  <c r="N200" i="7"/>
  <c r="M200" i="7"/>
  <c r="K200" i="7"/>
  <c r="I200" i="7"/>
  <c r="H200" i="7"/>
  <c r="G200" i="7"/>
  <c r="F200" i="7"/>
  <c r="E200" i="7"/>
  <c r="D200" i="7"/>
  <c r="A200" i="7"/>
  <c r="U199" i="7"/>
  <c r="T199" i="7"/>
  <c r="R199" i="7"/>
  <c r="Q199" i="7"/>
  <c r="S199" i="7"/>
  <c r="P199" i="7"/>
  <c r="O199" i="7"/>
  <c r="M199" i="7"/>
  <c r="L199" i="7"/>
  <c r="N199" i="7"/>
  <c r="K199" i="7"/>
  <c r="J199" i="7"/>
  <c r="I199" i="7"/>
  <c r="H199" i="7"/>
  <c r="G199" i="7"/>
  <c r="F199" i="7"/>
  <c r="E199" i="7"/>
  <c r="A199" i="7"/>
  <c r="U198" i="7"/>
  <c r="T198" i="7"/>
  <c r="R198" i="7"/>
  <c r="Q198" i="7"/>
  <c r="S198" i="7"/>
  <c r="P198" i="7"/>
  <c r="O198" i="7"/>
  <c r="M198" i="7"/>
  <c r="L198" i="7"/>
  <c r="N198" i="7"/>
  <c r="K198" i="7"/>
  <c r="J198" i="7"/>
  <c r="I198" i="7"/>
  <c r="H198" i="7"/>
  <c r="G198" i="7"/>
  <c r="F198" i="7"/>
  <c r="E198" i="7"/>
  <c r="A198" i="7"/>
  <c r="U197" i="7"/>
  <c r="T197" i="7"/>
  <c r="R197" i="7"/>
  <c r="Q197" i="7"/>
  <c r="S197" i="7"/>
  <c r="P197" i="7"/>
  <c r="O197" i="7"/>
  <c r="M197" i="7"/>
  <c r="L197" i="7"/>
  <c r="N197" i="7"/>
  <c r="K197" i="7"/>
  <c r="J197" i="7"/>
  <c r="I197" i="7"/>
  <c r="H197" i="7"/>
  <c r="G197" i="7"/>
  <c r="F197" i="7"/>
  <c r="E197" i="7"/>
  <c r="A197" i="7"/>
  <c r="U196" i="7"/>
  <c r="T196" i="7"/>
  <c r="S196" i="7"/>
  <c r="R196" i="7"/>
  <c r="P196" i="7"/>
  <c r="O196" i="7"/>
  <c r="N196" i="7"/>
  <c r="M196" i="7"/>
  <c r="K196" i="7"/>
  <c r="I196" i="7"/>
  <c r="H196" i="7"/>
  <c r="G196" i="7"/>
  <c r="F196" i="7"/>
  <c r="E196" i="7"/>
  <c r="D196" i="7"/>
  <c r="A196" i="7"/>
  <c r="U195" i="7"/>
  <c r="T195" i="7"/>
  <c r="R195" i="7"/>
  <c r="Q195" i="7"/>
  <c r="S195" i="7"/>
  <c r="P195" i="7"/>
  <c r="O195" i="7"/>
  <c r="M195" i="7"/>
  <c r="L195" i="7"/>
  <c r="N195" i="7"/>
  <c r="K195" i="7"/>
  <c r="J195" i="7"/>
  <c r="I195" i="7"/>
  <c r="H195" i="7"/>
  <c r="G195" i="7"/>
  <c r="F195" i="7"/>
  <c r="E195" i="7"/>
  <c r="A195" i="7"/>
  <c r="U194" i="7"/>
  <c r="T194" i="7"/>
  <c r="R194" i="7"/>
  <c r="Q194" i="7"/>
  <c r="S194" i="7"/>
  <c r="P194" i="7"/>
  <c r="O194" i="7"/>
  <c r="M194" i="7"/>
  <c r="L194" i="7"/>
  <c r="N194" i="7"/>
  <c r="K194" i="7"/>
  <c r="J194" i="7"/>
  <c r="I194" i="7"/>
  <c r="H194" i="7"/>
  <c r="G194" i="7"/>
  <c r="F194" i="7"/>
  <c r="E194" i="7"/>
  <c r="A194" i="7"/>
  <c r="U193" i="7"/>
  <c r="T193" i="7"/>
  <c r="R193" i="7"/>
  <c r="Q193" i="7"/>
  <c r="S193" i="7"/>
  <c r="P193" i="7"/>
  <c r="O193" i="7"/>
  <c r="M193" i="7"/>
  <c r="L193" i="7"/>
  <c r="N193" i="7"/>
  <c r="K193" i="7"/>
  <c r="J193" i="7"/>
  <c r="I193" i="7"/>
  <c r="H193" i="7"/>
  <c r="G193" i="7"/>
  <c r="F193" i="7"/>
  <c r="E193" i="7"/>
  <c r="A193" i="7"/>
  <c r="U192" i="7"/>
  <c r="T192" i="7"/>
  <c r="R192" i="7"/>
  <c r="Q192" i="7"/>
  <c r="S192" i="7"/>
  <c r="P192" i="7"/>
  <c r="O192" i="7"/>
  <c r="M192" i="7"/>
  <c r="L192" i="7"/>
  <c r="N192" i="7"/>
  <c r="K192" i="7"/>
  <c r="J192" i="7"/>
  <c r="I192" i="7"/>
  <c r="H192" i="7"/>
  <c r="G192" i="7"/>
  <c r="F192" i="7"/>
  <c r="E192" i="7"/>
  <c r="A192" i="7"/>
  <c r="U191" i="7"/>
  <c r="T191" i="7"/>
  <c r="R191" i="7"/>
  <c r="Q191" i="7"/>
  <c r="S191" i="7"/>
  <c r="P191" i="7"/>
  <c r="O191" i="7"/>
  <c r="M191" i="7"/>
  <c r="L191" i="7"/>
  <c r="N191" i="7"/>
  <c r="K191" i="7"/>
  <c r="J191" i="7"/>
  <c r="I191" i="7"/>
  <c r="H191" i="7"/>
  <c r="G191" i="7"/>
  <c r="F191" i="7"/>
  <c r="E191" i="7"/>
  <c r="A191" i="7"/>
  <c r="U190" i="7"/>
  <c r="T190" i="7"/>
  <c r="R190" i="7"/>
  <c r="Q190" i="7"/>
  <c r="S190" i="7"/>
  <c r="P190" i="7"/>
  <c r="O190" i="7"/>
  <c r="M190" i="7"/>
  <c r="L190" i="7"/>
  <c r="N190" i="7"/>
  <c r="K190" i="7"/>
  <c r="J190" i="7"/>
  <c r="I190" i="7"/>
  <c r="H190" i="7"/>
  <c r="G190" i="7"/>
  <c r="F190" i="7"/>
  <c r="E190" i="7"/>
  <c r="A190" i="7"/>
  <c r="U189" i="7"/>
  <c r="T189" i="7"/>
  <c r="S189" i="7"/>
  <c r="R189" i="7"/>
  <c r="P189" i="7"/>
  <c r="O189" i="7"/>
  <c r="N189" i="7"/>
  <c r="M189" i="7"/>
  <c r="K189" i="7"/>
  <c r="I189" i="7"/>
  <c r="H189" i="7"/>
  <c r="G189" i="7"/>
  <c r="F189" i="7"/>
  <c r="E189" i="7"/>
  <c r="D189" i="7"/>
  <c r="A189" i="7"/>
  <c r="U188" i="7"/>
  <c r="T188" i="7"/>
  <c r="R188" i="7"/>
  <c r="Q188" i="7"/>
  <c r="S188" i="7"/>
  <c r="P188" i="7"/>
  <c r="O188" i="7"/>
  <c r="M188" i="7"/>
  <c r="L188" i="7"/>
  <c r="N188" i="7"/>
  <c r="K188" i="7"/>
  <c r="J188" i="7"/>
  <c r="I188" i="7"/>
  <c r="H188" i="7"/>
  <c r="G188" i="7"/>
  <c r="F188" i="7"/>
  <c r="E188" i="7"/>
  <c r="A188" i="7"/>
  <c r="U187" i="7"/>
  <c r="T187" i="7"/>
  <c r="R187" i="7"/>
  <c r="Q187" i="7"/>
  <c r="S187" i="7"/>
  <c r="P187" i="7"/>
  <c r="O187" i="7"/>
  <c r="M187" i="7"/>
  <c r="L187" i="7"/>
  <c r="N187" i="7"/>
  <c r="K187" i="7"/>
  <c r="J187" i="7"/>
  <c r="I187" i="7"/>
  <c r="H187" i="7"/>
  <c r="G187" i="7"/>
  <c r="F187" i="7"/>
  <c r="E187" i="7"/>
  <c r="A187" i="7"/>
  <c r="U186" i="7"/>
  <c r="T186" i="7"/>
  <c r="R186" i="7"/>
  <c r="Q186" i="7"/>
  <c r="S186" i="7"/>
  <c r="P186" i="7"/>
  <c r="O186" i="7"/>
  <c r="M186" i="7"/>
  <c r="L186" i="7"/>
  <c r="N186" i="7"/>
  <c r="K186" i="7"/>
  <c r="J186" i="7"/>
  <c r="I186" i="7"/>
  <c r="H186" i="7"/>
  <c r="G186" i="7"/>
  <c r="F186" i="7"/>
  <c r="E186" i="7"/>
  <c r="A186" i="7"/>
  <c r="U185" i="7"/>
  <c r="T185" i="7"/>
  <c r="R185" i="7"/>
  <c r="Q185" i="7"/>
  <c r="S185" i="7"/>
  <c r="P185" i="7"/>
  <c r="O185" i="7"/>
  <c r="M185" i="7"/>
  <c r="L185" i="7"/>
  <c r="N185" i="7"/>
  <c r="K185" i="7"/>
  <c r="J185" i="7"/>
  <c r="I185" i="7"/>
  <c r="H185" i="7"/>
  <c r="G185" i="7"/>
  <c r="F185" i="7"/>
  <c r="E185" i="7"/>
  <c r="A185" i="7"/>
  <c r="U184" i="7"/>
  <c r="T184" i="7"/>
  <c r="R184" i="7"/>
  <c r="Q184" i="7"/>
  <c r="S184" i="7"/>
  <c r="P184" i="7"/>
  <c r="O184" i="7"/>
  <c r="M184" i="7"/>
  <c r="L184" i="7"/>
  <c r="N184" i="7"/>
  <c r="K184" i="7"/>
  <c r="J184" i="7"/>
  <c r="I184" i="7"/>
  <c r="H184" i="7"/>
  <c r="G184" i="7"/>
  <c r="F184" i="7"/>
  <c r="E184" i="7"/>
  <c r="A184" i="7"/>
  <c r="U183" i="7"/>
  <c r="T183" i="7"/>
  <c r="R183" i="7"/>
  <c r="Q183" i="7"/>
  <c r="S183" i="7"/>
  <c r="P183" i="7"/>
  <c r="O183" i="7"/>
  <c r="M183" i="7"/>
  <c r="L183" i="7"/>
  <c r="N183" i="7"/>
  <c r="K183" i="7"/>
  <c r="J183" i="7"/>
  <c r="I183" i="7"/>
  <c r="H183" i="7"/>
  <c r="G183" i="7"/>
  <c r="F183" i="7"/>
  <c r="E183" i="7"/>
  <c r="A183" i="7"/>
  <c r="U182" i="7"/>
  <c r="T182" i="7"/>
  <c r="R182" i="7"/>
  <c r="Q182" i="7"/>
  <c r="S182" i="7"/>
  <c r="P182" i="7"/>
  <c r="O182" i="7"/>
  <c r="M182" i="7"/>
  <c r="L182" i="7"/>
  <c r="N182" i="7"/>
  <c r="K182" i="7"/>
  <c r="J182" i="7"/>
  <c r="I182" i="7"/>
  <c r="H182" i="7"/>
  <c r="G182" i="7"/>
  <c r="F182" i="7"/>
  <c r="E182" i="7"/>
  <c r="A182" i="7"/>
  <c r="U181" i="7"/>
  <c r="T181" i="7"/>
  <c r="R181" i="7"/>
  <c r="Q181" i="7"/>
  <c r="S181" i="7"/>
  <c r="P181" i="7"/>
  <c r="O181" i="7"/>
  <c r="M181" i="7"/>
  <c r="L181" i="7"/>
  <c r="N181" i="7"/>
  <c r="K181" i="7"/>
  <c r="J181" i="7"/>
  <c r="I181" i="7"/>
  <c r="H181" i="7"/>
  <c r="G181" i="7"/>
  <c r="F181" i="7"/>
  <c r="E181" i="7"/>
  <c r="A181" i="7"/>
  <c r="U180" i="7"/>
  <c r="T180" i="7"/>
  <c r="R180" i="7"/>
  <c r="Q180" i="7"/>
  <c r="S180" i="7"/>
  <c r="P180" i="7"/>
  <c r="O180" i="7"/>
  <c r="M180" i="7"/>
  <c r="L180" i="7"/>
  <c r="N180" i="7"/>
  <c r="K180" i="7"/>
  <c r="J180" i="7"/>
  <c r="I180" i="7"/>
  <c r="H180" i="7"/>
  <c r="G180" i="7"/>
  <c r="F180" i="7"/>
  <c r="E180" i="7"/>
  <c r="A180" i="7"/>
  <c r="U179" i="7"/>
  <c r="T179" i="7"/>
  <c r="R179" i="7"/>
  <c r="Q179" i="7"/>
  <c r="S179" i="7"/>
  <c r="P179" i="7"/>
  <c r="O179" i="7"/>
  <c r="M179" i="7"/>
  <c r="L179" i="7"/>
  <c r="N179" i="7"/>
  <c r="K179" i="7"/>
  <c r="J179" i="7"/>
  <c r="I179" i="7"/>
  <c r="H179" i="7"/>
  <c r="G179" i="7"/>
  <c r="F179" i="7"/>
  <c r="E179" i="7"/>
  <c r="A179" i="7"/>
  <c r="U178" i="7"/>
  <c r="T178" i="7"/>
  <c r="R178" i="7"/>
  <c r="Q178" i="7"/>
  <c r="S178" i="7"/>
  <c r="P178" i="7"/>
  <c r="O178" i="7"/>
  <c r="M178" i="7"/>
  <c r="L178" i="7"/>
  <c r="N178" i="7"/>
  <c r="K178" i="7"/>
  <c r="J178" i="7"/>
  <c r="I178" i="7"/>
  <c r="H178" i="7"/>
  <c r="G178" i="7"/>
  <c r="F178" i="7"/>
  <c r="E178" i="7"/>
  <c r="A178" i="7"/>
  <c r="U177" i="7"/>
  <c r="T177" i="7"/>
  <c r="R177" i="7"/>
  <c r="Q177" i="7"/>
  <c r="S177" i="7"/>
  <c r="P177" i="7"/>
  <c r="O177" i="7"/>
  <c r="M177" i="7"/>
  <c r="L177" i="7"/>
  <c r="N177" i="7"/>
  <c r="K177" i="7"/>
  <c r="J177" i="7"/>
  <c r="I177" i="7"/>
  <c r="H177" i="7"/>
  <c r="G177" i="7"/>
  <c r="F177" i="7"/>
  <c r="E177" i="7"/>
  <c r="A177" i="7"/>
  <c r="U176" i="7"/>
  <c r="T176" i="7"/>
  <c r="R176" i="7"/>
  <c r="Q176" i="7"/>
  <c r="S176" i="7"/>
  <c r="P176" i="7"/>
  <c r="O176" i="7"/>
  <c r="M176" i="7"/>
  <c r="L176" i="7"/>
  <c r="N176" i="7"/>
  <c r="K176" i="7"/>
  <c r="J176" i="7"/>
  <c r="I176" i="7"/>
  <c r="H176" i="7"/>
  <c r="G176" i="7"/>
  <c r="F176" i="7"/>
  <c r="E176" i="7"/>
  <c r="A176" i="7"/>
  <c r="G175" i="7"/>
  <c r="A175" i="7"/>
  <c r="U174" i="7"/>
  <c r="T174" i="7"/>
  <c r="S174" i="7"/>
  <c r="R174" i="7"/>
  <c r="P174" i="7"/>
  <c r="O174" i="7"/>
  <c r="N174" i="7"/>
  <c r="M174" i="7"/>
  <c r="K174" i="7"/>
  <c r="I174" i="7"/>
  <c r="H174" i="7"/>
  <c r="G174" i="7"/>
  <c r="F174" i="7"/>
  <c r="E174" i="7"/>
  <c r="D174" i="7"/>
  <c r="A174" i="7"/>
  <c r="U173" i="7"/>
  <c r="T173" i="7"/>
  <c r="S173" i="7"/>
  <c r="R173" i="7"/>
  <c r="P173" i="7"/>
  <c r="O173" i="7"/>
  <c r="N173" i="7"/>
  <c r="M173" i="7"/>
  <c r="K173" i="7"/>
  <c r="I173" i="7"/>
  <c r="H173" i="7"/>
  <c r="G173" i="7"/>
  <c r="F173" i="7"/>
  <c r="E173" i="7"/>
  <c r="D173" i="7"/>
  <c r="A173" i="7"/>
  <c r="U172" i="7"/>
  <c r="T172" i="7"/>
  <c r="R172" i="7"/>
  <c r="Q172" i="7"/>
  <c r="S172" i="7"/>
  <c r="P172" i="7"/>
  <c r="O172" i="7"/>
  <c r="M172" i="7"/>
  <c r="L172" i="7"/>
  <c r="N172" i="7"/>
  <c r="K172" i="7"/>
  <c r="J172" i="7"/>
  <c r="I172" i="7"/>
  <c r="H172" i="7"/>
  <c r="G172" i="7"/>
  <c r="F172" i="7"/>
  <c r="E172" i="7"/>
  <c r="A172" i="7"/>
  <c r="U171" i="7"/>
  <c r="T171" i="7"/>
  <c r="R171" i="7"/>
  <c r="Q171" i="7"/>
  <c r="S171" i="7"/>
  <c r="P171" i="7"/>
  <c r="O171" i="7"/>
  <c r="M171" i="7"/>
  <c r="L171" i="7"/>
  <c r="N171" i="7"/>
  <c r="K171" i="7"/>
  <c r="J171" i="7"/>
  <c r="I171" i="7"/>
  <c r="H171" i="7"/>
  <c r="G171" i="7"/>
  <c r="F171" i="7"/>
  <c r="E171" i="7"/>
  <c r="A171" i="7"/>
  <c r="U170" i="7"/>
  <c r="T170" i="7"/>
  <c r="S170" i="7"/>
  <c r="R170" i="7"/>
  <c r="P170" i="7"/>
  <c r="O170" i="7"/>
  <c r="N170" i="7"/>
  <c r="M170" i="7"/>
  <c r="K170" i="7"/>
  <c r="I170" i="7"/>
  <c r="H170" i="7"/>
  <c r="G170" i="7"/>
  <c r="F170" i="7"/>
  <c r="E170" i="7"/>
  <c r="D170" i="7"/>
  <c r="A170" i="7"/>
  <c r="U169" i="7"/>
  <c r="T169" i="7"/>
  <c r="S169" i="7"/>
  <c r="R169" i="7"/>
  <c r="P169" i="7"/>
  <c r="O169" i="7"/>
  <c r="N169" i="7"/>
  <c r="M169" i="7"/>
  <c r="K169" i="7"/>
  <c r="I169" i="7"/>
  <c r="H169" i="7"/>
  <c r="G169" i="7"/>
  <c r="F169" i="7"/>
  <c r="E169" i="7"/>
  <c r="D169" i="7"/>
  <c r="A169" i="7"/>
  <c r="U168" i="7"/>
  <c r="T168" i="7"/>
  <c r="R168" i="7"/>
  <c r="Q168" i="7"/>
  <c r="S168" i="7"/>
  <c r="P168" i="7"/>
  <c r="O168" i="7"/>
  <c r="M168" i="7"/>
  <c r="L168" i="7"/>
  <c r="N168" i="7"/>
  <c r="K168" i="7"/>
  <c r="J168" i="7"/>
  <c r="I168" i="7"/>
  <c r="H168" i="7"/>
  <c r="G168" i="7"/>
  <c r="F168" i="7"/>
  <c r="E168" i="7"/>
  <c r="A168" i="7"/>
  <c r="U167" i="7"/>
  <c r="T167" i="7"/>
  <c r="R167" i="7"/>
  <c r="Q167" i="7"/>
  <c r="S167" i="7"/>
  <c r="P167" i="7"/>
  <c r="O167" i="7"/>
  <c r="M167" i="7"/>
  <c r="L167" i="7"/>
  <c r="N167" i="7"/>
  <c r="K167" i="7"/>
  <c r="J167" i="7"/>
  <c r="I167" i="7"/>
  <c r="H167" i="7"/>
  <c r="G167" i="7"/>
  <c r="F167" i="7"/>
  <c r="E167" i="7"/>
  <c r="A167" i="7"/>
  <c r="U166" i="7"/>
  <c r="T166" i="7"/>
  <c r="R166" i="7"/>
  <c r="Q166" i="7"/>
  <c r="S166" i="7"/>
  <c r="P166" i="7"/>
  <c r="O166" i="7"/>
  <c r="M166" i="7"/>
  <c r="L166" i="7"/>
  <c r="N166" i="7"/>
  <c r="K166" i="7"/>
  <c r="J166" i="7"/>
  <c r="I166" i="7"/>
  <c r="H166" i="7"/>
  <c r="G166" i="7"/>
  <c r="F166" i="7"/>
  <c r="E166" i="7"/>
  <c r="A166" i="7"/>
  <c r="U165" i="7"/>
  <c r="T165" i="7"/>
  <c r="R165" i="7"/>
  <c r="Q165" i="7"/>
  <c r="S165" i="7"/>
  <c r="P165" i="7"/>
  <c r="O165" i="7"/>
  <c r="M165" i="7"/>
  <c r="L165" i="7"/>
  <c r="N165" i="7"/>
  <c r="K165" i="7"/>
  <c r="J165" i="7"/>
  <c r="I165" i="7"/>
  <c r="H165" i="7"/>
  <c r="G165" i="7"/>
  <c r="F165" i="7"/>
  <c r="E165" i="7"/>
  <c r="A165" i="7"/>
  <c r="U164" i="7"/>
  <c r="T164" i="7"/>
  <c r="R164" i="7"/>
  <c r="Q164" i="7"/>
  <c r="S164" i="7"/>
  <c r="P164" i="7"/>
  <c r="O164" i="7"/>
  <c r="M164" i="7"/>
  <c r="L164" i="7"/>
  <c r="N164" i="7"/>
  <c r="K164" i="7"/>
  <c r="J164" i="7"/>
  <c r="I164" i="7"/>
  <c r="H164" i="7"/>
  <c r="G164" i="7"/>
  <c r="F164" i="7"/>
  <c r="E164" i="7"/>
  <c r="A164" i="7"/>
  <c r="U163" i="7"/>
  <c r="T163" i="7"/>
  <c r="R163" i="7"/>
  <c r="Q163" i="7"/>
  <c r="S163" i="7"/>
  <c r="P163" i="7"/>
  <c r="O163" i="7"/>
  <c r="M163" i="7"/>
  <c r="L163" i="7"/>
  <c r="N163" i="7"/>
  <c r="K163" i="7"/>
  <c r="J163" i="7"/>
  <c r="I163" i="7"/>
  <c r="H163" i="7"/>
  <c r="G163" i="7"/>
  <c r="F163" i="7"/>
  <c r="E163" i="7"/>
  <c r="A163" i="7"/>
  <c r="U162" i="7"/>
  <c r="T162" i="7"/>
  <c r="R162" i="7"/>
  <c r="Q162" i="7"/>
  <c r="S162" i="7"/>
  <c r="P162" i="7"/>
  <c r="O162" i="7"/>
  <c r="M162" i="7"/>
  <c r="L162" i="7"/>
  <c r="N162" i="7"/>
  <c r="K162" i="7"/>
  <c r="J162" i="7"/>
  <c r="I162" i="7"/>
  <c r="H162" i="7"/>
  <c r="G162" i="7"/>
  <c r="F162" i="7"/>
  <c r="E162" i="7"/>
  <c r="A162" i="7"/>
  <c r="U161" i="7"/>
  <c r="T161" i="7"/>
  <c r="R161" i="7"/>
  <c r="Q161" i="7"/>
  <c r="S161" i="7"/>
  <c r="P161" i="7"/>
  <c r="O161" i="7"/>
  <c r="M161" i="7"/>
  <c r="L161" i="7"/>
  <c r="N161" i="7"/>
  <c r="K161" i="7"/>
  <c r="J161" i="7"/>
  <c r="I161" i="7"/>
  <c r="H161" i="7"/>
  <c r="G161" i="7"/>
  <c r="F161" i="7"/>
  <c r="E161" i="7"/>
  <c r="A161" i="7"/>
  <c r="U160" i="7"/>
  <c r="T160" i="7"/>
  <c r="R160" i="7"/>
  <c r="Q160" i="7"/>
  <c r="S160" i="7"/>
  <c r="P160" i="7"/>
  <c r="O160" i="7"/>
  <c r="M160" i="7"/>
  <c r="L160" i="7"/>
  <c r="N160" i="7"/>
  <c r="K160" i="7"/>
  <c r="J160" i="7"/>
  <c r="I160" i="7"/>
  <c r="H160" i="7"/>
  <c r="G160" i="7"/>
  <c r="F160" i="7"/>
  <c r="E160" i="7"/>
  <c r="A160" i="7"/>
  <c r="U159" i="7"/>
  <c r="T159" i="7"/>
  <c r="R159" i="7"/>
  <c r="Q159" i="7"/>
  <c r="S159" i="7"/>
  <c r="P159" i="7"/>
  <c r="O159" i="7"/>
  <c r="M159" i="7"/>
  <c r="L159" i="7"/>
  <c r="N159" i="7"/>
  <c r="K159" i="7"/>
  <c r="J159" i="7"/>
  <c r="I159" i="7"/>
  <c r="H159" i="7"/>
  <c r="G159" i="7"/>
  <c r="F159" i="7"/>
  <c r="E159" i="7"/>
  <c r="A159" i="7"/>
  <c r="U158" i="7"/>
  <c r="T158" i="7"/>
  <c r="R158" i="7"/>
  <c r="Q158" i="7"/>
  <c r="S158" i="7"/>
  <c r="P158" i="7"/>
  <c r="O158" i="7"/>
  <c r="M158" i="7"/>
  <c r="L158" i="7"/>
  <c r="N158" i="7"/>
  <c r="K158" i="7"/>
  <c r="J158" i="7"/>
  <c r="I158" i="7"/>
  <c r="H158" i="7"/>
  <c r="G158" i="7"/>
  <c r="F158" i="7"/>
  <c r="E158" i="7"/>
  <c r="A158" i="7"/>
  <c r="U157" i="7"/>
  <c r="T157" i="7"/>
  <c r="S157" i="7"/>
  <c r="R157" i="7"/>
  <c r="P157" i="7"/>
  <c r="O157" i="7"/>
  <c r="N157" i="7"/>
  <c r="M157" i="7"/>
  <c r="K157" i="7"/>
  <c r="I157" i="7"/>
  <c r="H157" i="7"/>
  <c r="G157" i="7"/>
  <c r="F157" i="7"/>
  <c r="E157" i="7"/>
  <c r="D157" i="7"/>
  <c r="A157" i="7"/>
  <c r="U156" i="7"/>
  <c r="T156" i="7"/>
  <c r="S156" i="7"/>
  <c r="R156" i="7"/>
  <c r="P156" i="7"/>
  <c r="O156" i="7"/>
  <c r="N156" i="7"/>
  <c r="M156" i="7"/>
  <c r="K156" i="7"/>
  <c r="I156" i="7"/>
  <c r="H156" i="7"/>
  <c r="G156" i="7"/>
  <c r="F156" i="7"/>
  <c r="E156" i="7"/>
  <c r="D156" i="7"/>
  <c r="A156" i="7"/>
  <c r="U155" i="7"/>
  <c r="T155" i="7"/>
  <c r="R155" i="7"/>
  <c r="Q155" i="7"/>
  <c r="S155" i="7"/>
  <c r="P155" i="7"/>
  <c r="O155" i="7"/>
  <c r="M155" i="7"/>
  <c r="L155" i="7"/>
  <c r="N155" i="7"/>
  <c r="K155" i="7"/>
  <c r="J155" i="7"/>
  <c r="I155" i="7"/>
  <c r="H155" i="7"/>
  <c r="G155" i="7"/>
  <c r="F155" i="7"/>
  <c r="E155" i="7"/>
  <c r="A155" i="7"/>
  <c r="U154" i="7"/>
  <c r="T154" i="7"/>
  <c r="R154" i="7"/>
  <c r="Q154" i="7"/>
  <c r="S154" i="7"/>
  <c r="P154" i="7"/>
  <c r="O154" i="7"/>
  <c r="M154" i="7"/>
  <c r="L154" i="7"/>
  <c r="N154" i="7"/>
  <c r="K154" i="7"/>
  <c r="J154" i="7"/>
  <c r="I154" i="7"/>
  <c r="H154" i="7"/>
  <c r="G154" i="7"/>
  <c r="F154" i="7"/>
  <c r="E154" i="7"/>
  <c r="A154" i="7"/>
  <c r="U153" i="7"/>
  <c r="T153" i="7"/>
  <c r="S153" i="7"/>
  <c r="R153" i="7"/>
  <c r="P153" i="7"/>
  <c r="O153" i="7"/>
  <c r="N153" i="7"/>
  <c r="M153" i="7"/>
  <c r="K153" i="7"/>
  <c r="I153" i="7"/>
  <c r="H153" i="7"/>
  <c r="G153" i="7"/>
  <c r="F153" i="7"/>
  <c r="E153" i="7"/>
  <c r="D153" i="7"/>
  <c r="A153" i="7"/>
  <c r="U152" i="7"/>
  <c r="T152" i="7"/>
  <c r="S152" i="7"/>
  <c r="R152" i="7"/>
  <c r="P152" i="7"/>
  <c r="O152" i="7"/>
  <c r="N152" i="7"/>
  <c r="M152" i="7"/>
  <c r="K152" i="7"/>
  <c r="I152" i="7"/>
  <c r="H152" i="7"/>
  <c r="G152" i="7"/>
  <c r="F152" i="7"/>
  <c r="E152" i="7"/>
  <c r="D152" i="7"/>
  <c r="A152" i="7"/>
  <c r="U151" i="7"/>
  <c r="T151" i="7"/>
  <c r="R151" i="7"/>
  <c r="Q151" i="7"/>
  <c r="S151" i="7"/>
  <c r="P151" i="7"/>
  <c r="O151" i="7"/>
  <c r="M151" i="7"/>
  <c r="L151" i="7"/>
  <c r="N151" i="7"/>
  <c r="K151" i="7"/>
  <c r="J151" i="7"/>
  <c r="I151" i="7"/>
  <c r="H151" i="7"/>
  <c r="G151" i="7"/>
  <c r="F151" i="7"/>
  <c r="E151" i="7"/>
  <c r="A151" i="7"/>
  <c r="U150" i="7"/>
  <c r="T150" i="7"/>
  <c r="R150" i="7"/>
  <c r="Q150" i="7"/>
  <c r="S150" i="7"/>
  <c r="P150" i="7"/>
  <c r="O150" i="7"/>
  <c r="M150" i="7"/>
  <c r="L150" i="7"/>
  <c r="N150" i="7"/>
  <c r="K150" i="7"/>
  <c r="J150" i="7"/>
  <c r="I150" i="7"/>
  <c r="H150" i="7"/>
  <c r="G150" i="7"/>
  <c r="F150" i="7"/>
  <c r="E150" i="7"/>
  <c r="A150" i="7"/>
  <c r="U149" i="7"/>
  <c r="T149" i="7"/>
  <c r="R149" i="7"/>
  <c r="Q149" i="7"/>
  <c r="S149" i="7"/>
  <c r="P149" i="7"/>
  <c r="O149" i="7"/>
  <c r="M149" i="7"/>
  <c r="L149" i="7"/>
  <c r="N149" i="7"/>
  <c r="K149" i="7"/>
  <c r="J149" i="7"/>
  <c r="I149" i="7"/>
  <c r="H149" i="7"/>
  <c r="G149" i="7"/>
  <c r="F149" i="7"/>
  <c r="E149" i="7"/>
  <c r="A149" i="7"/>
  <c r="U148" i="7"/>
  <c r="T148" i="7"/>
  <c r="R148" i="7"/>
  <c r="Q148" i="7"/>
  <c r="S148" i="7"/>
  <c r="P148" i="7"/>
  <c r="O148" i="7"/>
  <c r="M148" i="7"/>
  <c r="L148" i="7"/>
  <c r="N148" i="7"/>
  <c r="K148" i="7"/>
  <c r="J148" i="7"/>
  <c r="I148" i="7"/>
  <c r="H148" i="7"/>
  <c r="G148" i="7"/>
  <c r="F148" i="7"/>
  <c r="E148" i="7"/>
  <c r="A148" i="7"/>
  <c r="U147" i="7"/>
  <c r="T147" i="7"/>
  <c r="R147" i="7"/>
  <c r="Q147" i="7"/>
  <c r="S147" i="7"/>
  <c r="P147" i="7"/>
  <c r="O147" i="7"/>
  <c r="M147" i="7"/>
  <c r="L147" i="7"/>
  <c r="N147" i="7"/>
  <c r="K147" i="7"/>
  <c r="J147" i="7"/>
  <c r="I147" i="7"/>
  <c r="H147" i="7"/>
  <c r="G147" i="7"/>
  <c r="F147" i="7"/>
  <c r="E147" i="7"/>
  <c r="A147" i="7"/>
  <c r="U146" i="7"/>
  <c r="T146" i="7"/>
  <c r="R146" i="7"/>
  <c r="Q146" i="7"/>
  <c r="S146" i="7"/>
  <c r="P146" i="7"/>
  <c r="O146" i="7"/>
  <c r="M146" i="7"/>
  <c r="L146" i="7"/>
  <c r="N146" i="7"/>
  <c r="K146" i="7"/>
  <c r="J146" i="7"/>
  <c r="I146" i="7"/>
  <c r="H146" i="7"/>
  <c r="G146" i="7"/>
  <c r="F146" i="7"/>
  <c r="E146" i="7"/>
  <c r="A146" i="7"/>
  <c r="U145" i="7"/>
  <c r="T145" i="7"/>
  <c r="R145" i="7"/>
  <c r="Q145" i="7"/>
  <c r="S145" i="7"/>
  <c r="P145" i="7"/>
  <c r="O145" i="7"/>
  <c r="M145" i="7"/>
  <c r="L145" i="7"/>
  <c r="N145" i="7"/>
  <c r="K145" i="7"/>
  <c r="J145" i="7"/>
  <c r="I145" i="7"/>
  <c r="H145" i="7"/>
  <c r="G145" i="7"/>
  <c r="F145" i="7"/>
  <c r="E145" i="7"/>
  <c r="A145" i="7"/>
  <c r="U144" i="7"/>
  <c r="T144" i="7"/>
  <c r="R144" i="7"/>
  <c r="Q144" i="7"/>
  <c r="S144" i="7"/>
  <c r="P144" i="7"/>
  <c r="O144" i="7"/>
  <c r="M144" i="7"/>
  <c r="L144" i="7"/>
  <c r="N144" i="7"/>
  <c r="K144" i="7"/>
  <c r="J144" i="7"/>
  <c r="I144" i="7"/>
  <c r="H144" i="7"/>
  <c r="G144" i="7"/>
  <c r="F144" i="7"/>
  <c r="E144" i="7"/>
  <c r="A144" i="7"/>
  <c r="U143" i="7"/>
  <c r="T143" i="7"/>
  <c r="R143" i="7"/>
  <c r="Q143" i="7"/>
  <c r="S143" i="7"/>
  <c r="P143" i="7"/>
  <c r="O143" i="7"/>
  <c r="M143" i="7"/>
  <c r="L143" i="7"/>
  <c r="N143" i="7"/>
  <c r="K143" i="7"/>
  <c r="J143" i="7"/>
  <c r="I143" i="7"/>
  <c r="H143" i="7"/>
  <c r="G143" i="7"/>
  <c r="F143" i="7"/>
  <c r="E143" i="7"/>
  <c r="A143" i="7"/>
  <c r="U142" i="7"/>
  <c r="T142" i="7"/>
  <c r="R142" i="7"/>
  <c r="Q142" i="7"/>
  <c r="S142" i="7"/>
  <c r="P142" i="7"/>
  <c r="O142" i="7"/>
  <c r="M142" i="7"/>
  <c r="L142" i="7"/>
  <c r="N142" i="7"/>
  <c r="K142" i="7"/>
  <c r="J142" i="7"/>
  <c r="I142" i="7"/>
  <c r="H142" i="7"/>
  <c r="G142" i="7"/>
  <c r="F142" i="7"/>
  <c r="E142" i="7"/>
  <c r="A142" i="7"/>
  <c r="U141" i="7"/>
  <c r="T141" i="7"/>
  <c r="R141" i="7"/>
  <c r="Q141" i="7"/>
  <c r="S141" i="7"/>
  <c r="P141" i="7"/>
  <c r="O141" i="7"/>
  <c r="M141" i="7"/>
  <c r="L141" i="7"/>
  <c r="N141" i="7"/>
  <c r="K141" i="7"/>
  <c r="J141" i="7"/>
  <c r="I141" i="7"/>
  <c r="H141" i="7"/>
  <c r="G141" i="7"/>
  <c r="F141" i="7"/>
  <c r="E141" i="7"/>
  <c r="A141" i="7"/>
  <c r="U140" i="7"/>
  <c r="T140" i="7"/>
  <c r="S140" i="7"/>
  <c r="R140" i="7"/>
  <c r="P140" i="7"/>
  <c r="O140" i="7"/>
  <c r="N140" i="7"/>
  <c r="M140" i="7"/>
  <c r="K140" i="7"/>
  <c r="I140" i="7"/>
  <c r="H140" i="7"/>
  <c r="G140" i="7"/>
  <c r="F140" i="7"/>
  <c r="E140" i="7"/>
  <c r="D140" i="7"/>
  <c r="A140" i="7"/>
  <c r="U139" i="7"/>
  <c r="T139" i="7"/>
  <c r="R139" i="7"/>
  <c r="Q139" i="7"/>
  <c r="S139" i="7"/>
  <c r="P139" i="7"/>
  <c r="O139" i="7"/>
  <c r="M139" i="7"/>
  <c r="L139" i="7"/>
  <c r="N139" i="7"/>
  <c r="K139" i="7"/>
  <c r="J139" i="7"/>
  <c r="I139" i="7"/>
  <c r="H139" i="7"/>
  <c r="G139" i="7"/>
  <c r="F139" i="7"/>
  <c r="E139" i="7"/>
  <c r="A139" i="7"/>
  <c r="U138" i="7"/>
  <c r="T138" i="7"/>
  <c r="R138" i="7"/>
  <c r="Q138" i="7"/>
  <c r="S138" i="7"/>
  <c r="P138" i="7"/>
  <c r="O138" i="7"/>
  <c r="M138" i="7"/>
  <c r="L138" i="7"/>
  <c r="N138" i="7"/>
  <c r="K138" i="7"/>
  <c r="J138" i="7"/>
  <c r="I138" i="7"/>
  <c r="H138" i="7"/>
  <c r="G138" i="7"/>
  <c r="F138" i="7"/>
  <c r="E138" i="7"/>
  <c r="A138" i="7"/>
  <c r="U137" i="7"/>
  <c r="T137" i="7"/>
  <c r="R137" i="7"/>
  <c r="Q137" i="7"/>
  <c r="S137" i="7"/>
  <c r="P137" i="7"/>
  <c r="O137" i="7"/>
  <c r="M137" i="7"/>
  <c r="L137" i="7"/>
  <c r="N137" i="7"/>
  <c r="K137" i="7"/>
  <c r="J137" i="7"/>
  <c r="I137" i="7"/>
  <c r="H137" i="7"/>
  <c r="G137" i="7"/>
  <c r="F137" i="7"/>
  <c r="E137" i="7"/>
  <c r="A137" i="7"/>
  <c r="U136" i="7"/>
  <c r="T136" i="7"/>
  <c r="R136" i="7"/>
  <c r="Q136" i="7"/>
  <c r="S136" i="7"/>
  <c r="P136" i="7"/>
  <c r="O136" i="7"/>
  <c r="M136" i="7"/>
  <c r="L136" i="7"/>
  <c r="N136" i="7"/>
  <c r="K136" i="7"/>
  <c r="J136" i="7"/>
  <c r="I136" i="7"/>
  <c r="H136" i="7"/>
  <c r="G136" i="7"/>
  <c r="F136" i="7"/>
  <c r="E136" i="7"/>
  <c r="A136" i="7"/>
  <c r="U135" i="7"/>
  <c r="T135" i="7"/>
  <c r="R135" i="7"/>
  <c r="Q135" i="7"/>
  <c r="S135" i="7"/>
  <c r="P135" i="7"/>
  <c r="O135" i="7"/>
  <c r="M135" i="7"/>
  <c r="L135" i="7"/>
  <c r="N135" i="7"/>
  <c r="K135" i="7"/>
  <c r="J135" i="7"/>
  <c r="I135" i="7"/>
  <c r="H135" i="7"/>
  <c r="G135" i="7"/>
  <c r="F135" i="7"/>
  <c r="E135" i="7"/>
  <c r="A135" i="7"/>
  <c r="U134" i="7"/>
  <c r="T134" i="7"/>
  <c r="R134" i="7"/>
  <c r="Q134" i="7"/>
  <c r="S134" i="7"/>
  <c r="P134" i="7"/>
  <c r="O134" i="7"/>
  <c r="M134" i="7"/>
  <c r="L134" i="7"/>
  <c r="N134" i="7"/>
  <c r="K134" i="7"/>
  <c r="J134" i="7"/>
  <c r="I134" i="7"/>
  <c r="H134" i="7"/>
  <c r="G134" i="7"/>
  <c r="F134" i="7"/>
  <c r="E134" i="7"/>
  <c r="A134" i="7"/>
  <c r="U133" i="7"/>
  <c r="T133" i="7"/>
  <c r="R133" i="7"/>
  <c r="Q133" i="7"/>
  <c r="S133" i="7"/>
  <c r="P133" i="7"/>
  <c r="O133" i="7"/>
  <c r="M133" i="7"/>
  <c r="L133" i="7"/>
  <c r="N133" i="7"/>
  <c r="K133" i="7"/>
  <c r="J133" i="7"/>
  <c r="I133" i="7"/>
  <c r="H133" i="7"/>
  <c r="G133" i="7"/>
  <c r="F133" i="7"/>
  <c r="E133" i="7"/>
  <c r="A133" i="7"/>
  <c r="U132" i="7"/>
  <c r="T132" i="7"/>
  <c r="R132" i="7"/>
  <c r="Q132" i="7"/>
  <c r="S132" i="7"/>
  <c r="P132" i="7"/>
  <c r="O132" i="7"/>
  <c r="M132" i="7"/>
  <c r="L132" i="7"/>
  <c r="N132" i="7"/>
  <c r="K132" i="7"/>
  <c r="J132" i="7"/>
  <c r="I132" i="7"/>
  <c r="H132" i="7"/>
  <c r="G132" i="7"/>
  <c r="F132" i="7"/>
  <c r="E132" i="7"/>
  <c r="A132" i="7"/>
  <c r="U131" i="7"/>
  <c r="T131" i="7"/>
  <c r="R131" i="7"/>
  <c r="Q131" i="7"/>
  <c r="S131" i="7"/>
  <c r="P131" i="7"/>
  <c r="O131" i="7"/>
  <c r="M131" i="7"/>
  <c r="L131" i="7"/>
  <c r="N131" i="7"/>
  <c r="K131" i="7"/>
  <c r="J131" i="7"/>
  <c r="I131" i="7"/>
  <c r="H131" i="7"/>
  <c r="G131" i="7"/>
  <c r="F131" i="7"/>
  <c r="E131" i="7"/>
  <c r="A131" i="7"/>
  <c r="U130" i="7"/>
  <c r="T130" i="7"/>
  <c r="R130" i="7"/>
  <c r="Q130" i="7"/>
  <c r="S130" i="7"/>
  <c r="P130" i="7"/>
  <c r="O130" i="7"/>
  <c r="M130" i="7"/>
  <c r="L130" i="7"/>
  <c r="N130" i="7"/>
  <c r="K130" i="7"/>
  <c r="J130" i="7"/>
  <c r="I130" i="7"/>
  <c r="H130" i="7"/>
  <c r="G130" i="7"/>
  <c r="F130" i="7"/>
  <c r="E130" i="7"/>
  <c r="A130" i="7"/>
  <c r="U129" i="7"/>
  <c r="T129" i="7"/>
  <c r="R129" i="7"/>
  <c r="Q129" i="7"/>
  <c r="S129" i="7"/>
  <c r="P129" i="7"/>
  <c r="O129" i="7"/>
  <c r="M129" i="7"/>
  <c r="L129" i="7"/>
  <c r="N129" i="7"/>
  <c r="K129" i="7"/>
  <c r="J129" i="7"/>
  <c r="I129" i="7"/>
  <c r="H129" i="7"/>
  <c r="G129" i="7"/>
  <c r="F129" i="7"/>
  <c r="E129" i="7"/>
  <c r="A129" i="7"/>
  <c r="U128" i="7"/>
  <c r="T128" i="7"/>
  <c r="R128" i="7"/>
  <c r="Q128" i="7"/>
  <c r="S128" i="7"/>
  <c r="P128" i="7"/>
  <c r="O128" i="7"/>
  <c r="M128" i="7"/>
  <c r="L128" i="7"/>
  <c r="N128" i="7"/>
  <c r="K128" i="7"/>
  <c r="J128" i="7"/>
  <c r="I128" i="7"/>
  <c r="H128" i="7"/>
  <c r="G128" i="7"/>
  <c r="F128" i="7"/>
  <c r="E128" i="7"/>
  <c r="A128" i="7"/>
  <c r="G127" i="7"/>
  <c r="A127" i="7"/>
  <c r="U126" i="7"/>
  <c r="T126" i="7"/>
  <c r="S126" i="7"/>
  <c r="R126" i="7"/>
  <c r="P126" i="7"/>
  <c r="O126" i="7"/>
  <c r="N126" i="7"/>
  <c r="M126" i="7"/>
  <c r="K126" i="7"/>
  <c r="I126" i="7"/>
  <c r="H126" i="7"/>
  <c r="G126" i="7"/>
  <c r="F126" i="7"/>
  <c r="E126" i="7"/>
  <c r="D126" i="7"/>
  <c r="A126" i="7"/>
  <c r="U125" i="7"/>
  <c r="T125" i="7"/>
  <c r="S125" i="7"/>
  <c r="R125" i="7"/>
  <c r="P125" i="7"/>
  <c r="O125" i="7"/>
  <c r="N125" i="7"/>
  <c r="M125" i="7"/>
  <c r="K125" i="7"/>
  <c r="I125" i="7"/>
  <c r="H125" i="7"/>
  <c r="G125" i="7"/>
  <c r="F125" i="7"/>
  <c r="E125" i="7"/>
  <c r="D125" i="7"/>
  <c r="A125" i="7"/>
  <c r="U124" i="7"/>
  <c r="T124" i="7"/>
  <c r="R124" i="7"/>
  <c r="Q124" i="7"/>
  <c r="S124" i="7"/>
  <c r="P124" i="7"/>
  <c r="O124" i="7"/>
  <c r="M124" i="7"/>
  <c r="L124" i="7"/>
  <c r="N124" i="7"/>
  <c r="K124" i="7"/>
  <c r="J124" i="7"/>
  <c r="I124" i="7"/>
  <c r="H124" i="7"/>
  <c r="G124" i="7"/>
  <c r="F124" i="7"/>
  <c r="E124" i="7"/>
  <c r="A124" i="7"/>
  <c r="U123" i="7"/>
  <c r="T123" i="7"/>
  <c r="R123" i="7"/>
  <c r="Q123" i="7"/>
  <c r="S123" i="7"/>
  <c r="P123" i="7"/>
  <c r="O123" i="7"/>
  <c r="M123" i="7"/>
  <c r="L123" i="7"/>
  <c r="N123" i="7"/>
  <c r="K123" i="7"/>
  <c r="J123" i="7"/>
  <c r="I123" i="7"/>
  <c r="H123" i="7"/>
  <c r="G123" i="7"/>
  <c r="F123" i="7"/>
  <c r="E123" i="7"/>
  <c r="A123" i="7"/>
  <c r="U122" i="7"/>
  <c r="T122" i="7"/>
  <c r="S122" i="7"/>
  <c r="R122" i="7"/>
  <c r="P122" i="7"/>
  <c r="O122" i="7"/>
  <c r="N122" i="7"/>
  <c r="M122" i="7"/>
  <c r="K122" i="7"/>
  <c r="I122" i="7"/>
  <c r="H122" i="7"/>
  <c r="G122" i="7"/>
  <c r="F122" i="7"/>
  <c r="E122" i="7"/>
  <c r="D122" i="7"/>
  <c r="A122" i="7"/>
  <c r="U121" i="7"/>
  <c r="T121" i="7"/>
  <c r="S121" i="7"/>
  <c r="R121" i="7"/>
  <c r="P121" i="7"/>
  <c r="O121" i="7"/>
  <c r="N121" i="7"/>
  <c r="M121" i="7"/>
  <c r="K121" i="7"/>
  <c r="I121" i="7"/>
  <c r="H121" i="7"/>
  <c r="G121" i="7"/>
  <c r="F121" i="7"/>
  <c r="E121" i="7"/>
  <c r="D121" i="7"/>
  <c r="A121" i="7"/>
  <c r="U120" i="7"/>
  <c r="T120" i="7"/>
  <c r="R120" i="7"/>
  <c r="Q120" i="7"/>
  <c r="S120" i="7"/>
  <c r="P120" i="7"/>
  <c r="O120" i="7"/>
  <c r="M120" i="7"/>
  <c r="L120" i="7"/>
  <c r="N120" i="7"/>
  <c r="K120" i="7"/>
  <c r="J120" i="7"/>
  <c r="I120" i="7"/>
  <c r="H120" i="7"/>
  <c r="G120" i="7"/>
  <c r="F120" i="7"/>
  <c r="E120" i="7"/>
  <c r="A120" i="7"/>
  <c r="U119" i="7"/>
  <c r="T119" i="7"/>
  <c r="R119" i="7"/>
  <c r="Q119" i="7"/>
  <c r="S119" i="7"/>
  <c r="P119" i="7"/>
  <c r="O119" i="7"/>
  <c r="M119" i="7"/>
  <c r="L119" i="7"/>
  <c r="N119" i="7"/>
  <c r="K119" i="7"/>
  <c r="J119" i="7"/>
  <c r="I119" i="7"/>
  <c r="H119" i="7"/>
  <c r="G119" i="7"/>
  <c r="F119" i="7"/>
  <c r="E119" i="7"/>
  <c r="A119" i="7"/>
  <c r="U118" i="7"/>
  <c r="T118" i="7"/>
  <c r="R118" i="7"/>
  <c r="Q118" i="7"/>
  <c r="S118" i="7"/>
  <c r="P118" i="7"/>
  <c r="O118" i="7"/>
  <c r="M118" i="7"/>
  <c r="L118" i="7"/>
  <c r="N118" i="7"/>
  <c r="K118" i="7"/>
  <c r="J118" i="7"/>
  <c r="I118" i="7"/>
  <c r="H118" i="7"/>
  <c r="G118" i="7"/>
  <c r="F118" i="7"/>
  <c r="E118" i="7"/>
  <c r="A118" i="7"/>
  <c r="U117" i="7"/>
  <c r="T117" i="7"/>
  <c r="R117" i="7"/>
  <c r="Q117" i="7"/>
  <c r="S117" i="7"/>
  <c r="P117" i="7"/>
  <c r="O117" i="7"/>
  <c r="M117" i="7"/>
  <c r="L117" i="7"/>
  <c r="N117" i="7"/>
  <c r="K117" i="7"/>
  <c r="J117" i="7"/>
  <c r="I117" i="7"/>
  <c r="H117" i="7"/>
  <c r="G117" i="7"/>
  <c r="F117" i="7"/>
  <c r="E117" i="7"/>
  <c r="A117" i="7"/>
  <c r="U116" i="7"/>
  <c r="T116" i="7"/>
  <c r="R116" i="7"/>
  <c r="Q116" i="7"/>
  <c r="S116" i="7"/>
  <c r="P116" i="7"/>
  <c r="O116" i="7"/>
  <c r="M116" i="7"/>
  <c r="L116" i="7"/>
  <c r="N116" i="7"/>
  <c r="K116" i="7"/>
  <c r="J116" i="7"/>
  <c r="I116" i="7"/>
  <c r="H116" i="7"/>
  <c r="G116" i="7"/>
  <c r="F116" i="7"/>
  <c r="E116" i="7"/>
  <c r="A116" i="7"/>
  <c r="U115" i="7"/>
  <c r="T115" i="7"/>
  <c r="R115" i="7"/>
  <c r="Q115" i="7"/>
  <c r="S115" i="7"/>
  <c r="P115" i="7"/>
  <c r="O115" i="7"/>
  <c r="M115" i="7"/>
  <c r="L115" i="7"/>
  <c r="N115" i="7"/>
  <c r="K115" i="7"/>
  <c r="J115" i="7"/>
  <c r="I115" i="7"/>
  <c r="H115" i="7"/>
  <c r="G115" i="7"/>
  <c r="F115" i="7"/>
  <c r="E115" i="7"/>
  <c r="A115" i="7"/>
  <c r="U114" i="7"/>
  <c r="T114" i="7"/>
  <c r="R114" i="7"/>
  <c r="Q114" i="7"/>
  <c r="S114" i="7"/>
  <c r="P114" i="7"/>
  <c r="O114" i="7"/>
  <c r="M114" i="7"/>
  <c r="L114" i="7"/>
  <c r="N114" i="7"/>
  <c r="K114" i="7"/>
  <c r="J114" i="7"/>
  <c r="I114" i="7"/>
  <c r="H114" i="7"/>
  <c r="G114" i="7"/>
  <c r="F114" i="7"/>
  <c r="E114" i="7"/>
  <c r="A114" i="7"/>
  <c r="U113" i="7"/>
  <c r="T113" i="7"/>
  <c r="R113" i="7"/>
  <c r="Q113" i="7"/>
  <c r="S113" i="7"/>
  <c r="P113" i="7"/>
  <c r="O113" i="7"/>
  <c r="M113" i="7"/>
  <c r="L113" i="7"/>
  <c r="N113" i="7"/>
  <c r="K113" i="7"/>
  <c r="J113" i="7"/>
  <c r="I113" i="7"/>
  <c r="H113" i="7"/>
  <c r="G113" i="7"/>
  <c r="F113" i="7"/>
  <c r="E113" i="7"/>
  <c r="A113" i="7"/>
  <c r="U112" i="7"/>
  <c r="T112" i="7"/>
  <c r="R112" i="7"/>
  <c r="Q112" i="7"/>
  <c r="S112" i="7"/>
  <c r="P112" i="7"/>
  <c r="O112" i="7"/>
  <c r="M112" i="7"/>
  <c r="L112" i="7"/>
  <c r="N112" i="7"/>
  <c r="K112" i="7"/>
  <c r="J112" i="7"/>
  <c r="I112" i="7"/>
  <c r="H112" i="7"/>
  <c r="G112" i="7"/>
  <c r="F112" i="7"/>
  <c r="E112" i="7"/>
  <c r="A112" i="7"/>
  <c r="U111" i="7"/>
  <c r="T111" i="7"/>
  <c r="R111" i="7"/>
  <c r="Q111" i="7"/>
  <c r="S111" i="7"/>
  <c r="P111" i="7"/>
  <c r="O111" i="7"/>
  <c r="M111" i="7"/>
  <c r="L111" i="7"/>
  <c r="N111" i="7"/>
  <c r="K111" i="7"/>
  <c r="J111" i="7"/>
  <c r="I111" i="7"/>
  <c r="H111" i="7"/>
  <c r="G111" i="7"/>
  <c r="F111" i="7"/>
  <c r="E111" i="7"/>
  <c r="A111" i="7"/>
  <c r="U110" i="7"/>
  <c r="T110" i="7"/>
  <c r="R110" i="7"/>
  <c r="Q110" i="7"/>
  <c r="S110" i="7"/>
  <c r="P110" i="7"/>
  <c r="O110" i="7"/>
  <c r="M110" i="7"/>
  <c r="L110" i="7"/>
  <c r="N110" i="7"/>
  <c r="K110" i="7"/>
  <c r="J110" i="7"/>
  <c r="I110" i="7"/>
  <c r="H110" i="7"/>
  <c r="G110" i="7"/>
  <c r="F110" i="7"/>
  <c r="E110" i="7"/>
  <c r="A110" i="7"/>
  <c r="U109" i="7"/>
  <c r="T109" i="7"/>
  <c r="S109" i="7"/>
  <c r="R109" i="7"/>
  <c r="P109" i="7"/>
  <c r="O109" i="7"/>
  <c r="N109" i="7"/>
  <c r="M109" i="7"/>
  <c r="K109" i="7"/>
  <c r="I109" i="7"/>
  <c r="H109" i="7"/>
  <c r="G109" i="7"/>
  <c r="F109" i="7"/>
  <c r="E109" i="7"/>
  <c r="D109" i="7"/>
  <c r="A109" i="7"/>
  <c r="U108" i="7"/>
  <c r="T108" i="7"/>
  <c r="S108" i="7"/>
  <c r="R108" i="7"/>
  <c r="P108" i="7"/>
  <c r="O108" i="7"/>
  <c r="N108" i="7"/>
  <c r="M108" i="7"/>
  <c r="K108" i="7"/>
  <c r="I108" i="7"/>
  <c r="H108" i="7"/>
  <c r="G108" i="7"/>
  <c r="F108" i="7"/>
  <c r="E108" i="7"/>
  <c r="D108" i="7"/>
  <c r="A108" i="7"/>
  <c r="U107" i="7"/>
  <c r="T107" i="7"/>
  <c r="R107" i="7"/>
  <c r="Q107" i="7"/>
  <c r="S107" i="7"/>
  <c r="P107" i="7"/>
  <c r="O107" i="7"/>
  <c r="M107" i="7"/>
  <c r="L107" i="7"/>
  <c r="N107" i="7"/>
  <c r="K107" i="7"/>
  <c r="J107" i="7"/>
  <c r="I107" i="7"/>
  <c r="H107" i="7"/>
  <c r="G107" i="7"/>
  <c r="F107" i="7"/>
  <c r="E107" i="7"/>
  <c r="A107" i="7"/>
  <c r="U106" i="7"/>
  <c r="T106" i="7"/>
  <c r="R106" i="7"/>
  <c r="Q106" i="7"/>
  <c r="S106" i="7"/>
  <c r="P106" i="7"/>
  <c r="O106" i="7"/>
  <c r="M106" i="7"/>
  <c r="L106" i="7"/>
  <c r="N106" i="7"/>
  <c r="K106" i="7"/>
  <c r="J106" i="7"/>
  <c r="I106" i="7"/>
  <c r="H106" i="7"/>
  <c r="G106" i="7"/>
  <c r="F106" i="7"/>
  <c r="E106" i="7"/>
  <c r="A106" i="7"/>
  <c r="U105" i="7"/>
  <c r="T105" i="7"/>
  <c r="S105" i="7"/>
  <c r="R105" i="7"/>
  <c r="P105" i="7"/>
  <c r="O105" i="7"/>
  <c r="N105" i="7"/>
  <c r="M105" i="7"/>
  <c r="K105" i="7"/>
  <c r="I105" i="7"/>
  <c r="H105" i="7"/>
  <c r="G105" i="7"/>
  <c r="F105" i="7"/>
  <c r="E105" i="7"/>
  <c r="D105" i="7"/>
  <c r="A105" i="7"/>
  <c r="U104" i="7"/>
  <c r="T104" i="7"/>
  <c r="S104" i="7"/>
  <c r="R104" i="7"/>
  <c r="P104" i="7"/>
  <c r="O104" i="7"/>
  <c r="N104" i="7"/>
  <c r="M104" i="7"/>
  <c r="K104" i="7"/>
  <c r="I104" i="7"/>
  <c r="H104" i="7"/>
  <c r="G104" i="7"/>
  <c r="F104" i="7"/>
  <c r="E104" i="7"/>
  <c r="D104" i="7"/>
  <c r="A104" i="7"/>
  <c r="U103" i="7"/>
  <c r="T103" i="7"/>
  <c r="R103" i="7"/>
  <c r="Q103" i="7"/>
  <c r="S103" i="7"/>
  <c r="P103" i="7"/>
  <c r="O103" i="7"/>
  <c r="M103" i="7"/>
  <c r="L103" i="7"/>
  <c r="N103" i="7"/>
  <c r="K103" i="7"/>
  <c r="J103" i="7"/>
  <c r="I103" i="7"/>
  <c r="H103" i="7"/>
  <c r="G103" i="7"/>
  <c r="F103" i="7"/>
  <c r="E103" i="7"/>
  <c r="A103" i="7"/>
  <c r="U102" i="7"/>
  <c r="T102" i="7"/>
  <c r="R102" i="7"/>
  <c r="Q102" i="7"/>
  <c r="S102" i="7"/>
  <c r="P102" i="7"/>
  <c r="O102" i="7"/>
  <c r="M102" i="7"/>
  <c r="L102" i="7"/>
  <c r="N102" i="7"/>
  <c r="K102" i="7"/>
  <c r="J102" i="7"/>
  <c r="I102" i="7"/>
  <c r="H102" i="7"/>
  <c r="G102" i="7"/>
  <c r="F102" i="7"/>
  <c r="E102" i="7"/>
  <c r="A102" i="7"/>
  <c r="U101" i="7"/>
  <c r="T101" i="7"/>
  <c r="R101" i="7"/>
  <c r="Q101" i="7"/>
  <c r="S101" i="7"/>
  <c r="P101" i="7"/>
  <c r="O101" i="7"/>
  <c r="M101" i="7"/>
  <c r="L101" i="7"/>
  <c r="N101" i="7"/>
  <c r="K101" i="7"/>
  <c r="J101" i="7"/>
  <c r="I101" i="7"/>
  <c r="H101" i="7"/>
  <c r="G101" i="7"/>
  <c r="F101" i="7"/>
  <c r="E101" i="7"/>
  <c r="A101" i="7"/>
  <c r="U100" i="7"/>
  <c r="T100" i="7"/>
  <c r="R100" i="7"/>
  <c r="Q100" i="7"/>
  <c r="S100" i="7"/>
  <c r="P100" i="7"/>
  <c r="O100" i="7"/>
  <c r="M100" i="7"/>
  <c r="L100" i="7"/>
  <c r="N100" i="7"/>
  <c r="K100" i="7"/>
  <c r="J100" i="7"/>
  <c r="I100" i="7"/>
  <c r="H100" i="7"/>
  <c r="G100" i="7"/>
  <c r="F100" i="7"/>
  <c r="E100" i="7"/>
  <c r="A100" i="7"/>
  <c r="U99" i="7"/>
  <c r="T99" i="7"/>
  <c r="R99" i="7"/>
  <c r="Q99" i="7"/>
  <c r="S99" i="7"/>
  <c r="P99" i="7"/>
  <c r="O99" i="7"/>
  <c r="M99" i="7"/>
  <c r="L99" i="7"/>
  <c r="N99" i="7"/>
  <c r="K99" i="7"/>
  <c r="J99" i="7"/>
  <c r="I99" i="7"/>
  <c r="H99" i="7"/>
  <c r="G99" i="7"/>
  <c r="F99" i="7"/>
  <c r="E99" i="7"/>
  <c r="A99" i="7"/>
  <c r="U98" i="7"/>
  <c r="T98" i="7"/>
  <c r="R98" i="7"/>
  <c r="Q98" i="7"/>
  <c r="S98" i="7"/>
  <c r="P98" i="7"/>
  <c r="O98" i="7"/>
  <c r="M98" i="7"/>
  <c r="L98" i="7"/>
  <c r="N98" i="7"/>
  <c r="K98" i="7"/>
  <c r="J98" i="7"/>
  <c r="I98" i="7"/>
  <c r="H98" i="7"/>
  <c r="G98" i="7"/>
  <c r="F98" i="7"/>
  <c r="E98" i="7"/>
  <c r="A98" i="7"/>
  <c r="U97" i="7"/>
  <c r="T97" i="7"/>
  <c r="R97" i="7"/>
  <c r="Q97" i="7"/>
  <c r="S97" i="7"/>
  <c r="P97" i="7"/>
  <c r="O97" i="7"/>
  <c r="M97" i="7"/>
  <c r="L97" i="7"/>
  <c r="N97" i="7"/>
  <c r="K97" i="7"/>
  <c r="J97" i="7"/>
  <c r="I97" i="7"/>
  <c r="H97" i="7"/>
  <c r="G97" i="7"/>
  <c r="F97" i="7"/>
  <c r="E97" i="7"/>
  <c r="A97" i="7"/>
  <c r="U96" i="7"/>
  <c r="T96" i="7"/>
  <c r="R96" i="7"/>
  <c r="Q96" i="7"/>
  <c r="S96" i="7"/>
  <c r="P96" i="7"/>
  <c r="O96" i="7"/>
  <c r="M96" i="7"/>
  <c r="L96" i="7"/>
  <c r="N96" i="7"/>
  <c r="K96" i="7"/>
  <c r="J96" i="7"/>
  <c r="I96" i="7"/>
  <c r="H96" i="7"/>
  <c r="G96" i="7"/>
  <c r="F96" i="7"/>
  <c r="E96" i="7"/>
  <c r="A96" i="7"/>
  <c r="U95" i="7"/>
  <c r="T95" i="7"/>
  <c r="R95" i="7"/>
  <c r="Q95" i="7"/>
  <c r="S95" i="7"/>
  <c r="P95" i="7"/>
  <c r="O95" i="7"/>
  <c r="M95" i="7"/>
  <c r="L95" i="7"/>
  <c r="N95" i="7"/>
  <c r="K95" i="7"/>
  <c r="J95" i="7"/>
  <c r="I95" i="7"/>
  <c r="H95" i="7"/>
  <c r="G95" i="7"/>
  <c r="F95" i="7"/>
  <c r="E95" i="7"/>
  <c r="A95" i="7"/>
  <c r="U94" i="7"/>
  <c r="T94" i="7"/>
  <c r="R94" i="7"/>
  <c r="Q94" i="7"/>
  <c r="S94" i="7"/>
  <c r="P94" i="7"/>
  <c r="O94" i="7"/>
  <c r="M94" i="7"/>
  <c r="L94" i="7"/>
  <c r="N94" i="7"/>
  <c r="K94" i="7"/>
  <c r="J94" i="7"/>
  <c r="I94" i="7"/>
  <c r="H94" i="7"/>
  <c r="G94" i="7"/>
  <c r="F94" i="7"/>
  <c r="E94" i="7"/>
  <c r="A94" i="7"/>
  <c r="U93" i="7"/>
  <c r="T93" i="7"/>
  <c r="R93" i="7"/>
  <c r="Q93" i="7"/>
  <c r="S93" i="7"/>
  <c r="P93" i="7"/>
  <c r="O93" i="7"/>
  <c r="M93" i="7"/>
  <c r="L93" i="7"/>
  <c r="N93" i="7"/>
  <c r="K93" i="7"/>
  <c r="J93" i="7"/>
  <c r="I93" i="7"/>
  <c r="H93" i="7"/>
  <c r="G93" i="7"/>
  <c r="F93" i="7"/>
  <c r="E93" i="7"/>
  <c r="A93" i="7"/>
  <c r="U92" i="7"/>
  <c r="T92" i="7"/>
  <c r="S92" i="7"/>
  <c r="R92" i="7"/>
  <c r="P92" i="7"/>
  <c r="O92" i="7"/>
  <c r="N92" i="7"/>
  <c r="M92" i="7"/>
  <c r="K92" i="7"/>
  <c r="I92" i="7"/>
  <c r="H92" i="7"/>
  <c r="G92" i="7"/>
  <c r="F92" i="7"/>
  <c r="E92" i="7"/>
  <c r="D92" i="7"/>
  <c r="A92" i="7"/>
  <c r="U91" i="7"/>
  <c r="T91" i="7"/>
  <c r="S91" i="7"/>
  <c r="R91" i="7"/>
  <c r="P91" i="7"/>
  <c r="O91" i="7"/>
  <c r="N91" i="7"/>
  <c r="M91" i="7"/>
  <c r="K91" i="7"/>
  <c r="I91" i="7"/>
  <c r="H91" i="7"/>
  <c r="G91" i="7"/>
  <c r="F91" i="7"/>
  <c r="E91" i="7"/>
  <c r="D91" i="7"/>
  <c r="A91" i="7"/>
  <c r="U90" i="7"/>
  <c r="T90" i="7"/>
  <c r="R90" i="7"/>
  <c r="Q90" i="7"/>
  <c r="S90" i="7"/>
  <c r="P90" i="7"/>
  <c r="O90" i="7"/>
  <c r="M90" i="7"/>
  <c r="L90" i="7"/>
  <c r="N90" i="7"/>
  <c r="K90" i="7"/>
  <c r="J90" i="7"/>
  <c r="I90" i="7"/>
  <c r="H90" i="7"/>
  <c r="G90" i="7"/>
  <c r="F90" i="7"/>
  <c r="E90" i="7"/>
  <c r="A90" i="7"/>
  <c r="U89" i="7"/>
  <c r="T89" i="7"/>
  <c r="R89" i="7"/>
  <c r="Q89" i="7"/>
  <c r="S89" i="7"/>
  <c r="P89" i="7"/>
  <c r="O89" i="7"/>
  <c r="M89" i="7"/>
  <c r="L89" i="7"/>
  <c r="N89" i="7"/>
  <c r="K89" i="7"/>
  <c r="J89" i="7"/>
  <c r="I89" i="7"/>
  <c r="H89" i="7"/>
  <c r="G89" i="7"/>
  <c r="F89" i="7"/>
  <c r="E89" i="7"/>
  <c r="A89" i="7"/>
  <c r="U88" i="7"/>
  <c r="T88" i="7"/>
  <c r="R88" i="7"/>
  <c r="Q88" i="7"/>
  <c r="S88" i="7"/>
  <c r="P88" i="7"/>
  <c r="O88" i="7"/>
  <c r="M88" i="7"/>
  <c r="L88" i="7"/>
  <c r="N88" i="7"/>
  <c r="K88" i="7"/>
  <c r="J88" i="7"/>
  <c r="I88" i="7"/>
  <c r="H88" i="7"/>
  <c r="G88" i="7"/>
  <c r="F88" i="7"/>
  <c r="E88" i="7"/>
  <c r="A88" i="7"/>
  <c r="U87" i="7"/>
  <c r="T87" i="7"/>
  <c r="R87" i="7"/>
  <c r="Q87" i="7"/>
  <c r="S87" i="7"/>
  <c r="P87" i="7"/>
  <c r="O87" i="7"/>
  <c r="M87" i="7"/>
  <c r="L87" i="7"/>
  <c r="N87" i="7"/>
  <c r="K87" i="7"/>
  <c r="J87" i="7"/>
  <c r="I87" i="7"/>
  <c r="H87" i="7"/>
  <c r="G87" i="7"/>
  <c r="F87" i="7"/>
  <c r="E87" i="7"/>
  <c r="A87" i="7"/>
  <c r="U86" i="7"/>
  <c r="T86" i="7"/>
  <c r="R86" i="7"/>
  <c r="Q86" i="7"/>
  <c r="S86" i="7"/>
  <c r="P86" i="7"/>
  <c r="O86" i="7"/>
  <c r="M86" i="7"/>
  <c r="L86" i="7"/>
  <c r="N86" i="7"/>
  <c r="K86" i="7"/>
  <c r="J86" i="7"/>
  <c r="I86" i="7"/>
  <c r="H86" i="7"/>
  <c r="G86" i="7"/>
  <c r="F86" i="7"/>
  <c r="E86" i="7"/>
  <c r="A86" i="7"/>
  <c r="U85" i="7"/>
  <c r="T85" i="7"/>
  <c r="R85" i="7"/>
  <c r="Q85" i="7"/>
  <c r="S85" i="7"/>
  <c r="P85" i="7"/>
  <c r="O85" i="7"/>
  <c r="M85" i="7"/>
  <c r="L85" i="7"/>
  <c r="N85" i="7"/>
  <c r="K85" i="7"/>
  <c r="J85" i="7"/>
  <c r="I85" i="7"/>
  <c r="H85" i="7"/>
  <c r="G85" i="7"/>
  <c r="F85" i="7"/>
  <c r="E85" i="7"/>
  <c r="A85" i="7"/>
  <c r="U84" i="7"/>
  <c r="T84" i="7"/>
  <c r="R84" i="7"/>
  <c r="Q84" i="7"/>
  <c r="S84" i="7"/>
  <c r="P84" i="7"/>
  <c r="O84" i="7"/>
  <c r="M84" i="7"/>
  <c r="L84" i="7"/>
  <c r="N84" i="7"/>
  <c r="K84" i="7"/>
  <c r="J84" i="7"/>
  <c r="I84" i="7"/>
  <c r="H84" i="7"/>
  <c r="G84" i="7"/>
  <c r="F84" i="7"/>
  <c r="E84" i="7"/>
  <c r="A84" i="7"/>
  <c r="U83" i="7"/>
  <c r="T83" i="7"/>
  <c r="R83" i="7"/>
  <c r="Q83" i="7"/>
  <c r="S83" i="7"/>
  <c r="P83" i="7"/>
  <c r="O83" i="7"/>
  <c r="M83" i="7"/>
  <c r="L83" i="7"/>
  <c r="N83" i="7"/>
  <c r="K83" i="7"/>
  <c r="J83" i="7"/>
  <c r="I83" i="7"/>
  <c r="H83" i="7"/>
  <c r="G83" i="7"/>
  <c r="F83" i="7"/>
  <c r="E83" i="7"/>
  <c r="A83" i="7"/>
  <c r="U82" i="7"/>
  <c r="T82" i="7"/>
  <c r="R82" i="7"/>
  <c r="Q82" i="7"/>
  <c r="S82" i="7"/>
  <c r="P82" i="7"/>
  <c r="O82" i="7"/>
  <c r="M82" i="7"/>
  <c r="L82" i="7"/>
  <c r="N82" i="7"/>
  <c r="K82" i="7"/>
  <c r="J82" i="7"/>
  <c r="I82" i="7"/>
  <c r="H82" i="7"/>
  <c r="G82" i="7"/>
  <c r="F82" i="7"/>
  <c r="E82" i="7"/>
  <c r="A82" i="7"/>
  <c r="U81" i="7"/>
  <c r="T81" i="7"/>
  <c r="R81" i="7"/>
  <c r="Q81" i="7"/>
  <c r="S81" i="7"/>
  <c r="P81" i="7"/>
  <c r="O81" i="7"/>
  <c r="M81" i="7"/>
  <c r="L81" i="7"/>
  <c r="N81" i="7"/>
  <c r="K81" i="7"/>
  <c r="J81" i="7"/>
  <c r="I81" i="7"/>
  <c r="H81" i="7"/>
  <c r="G81" i="7"/>
  <c r="F81" i="7"/>
  <c r="E81" i="7"/>
  <c r="A81" i="7"/>
  <c r="U80" i="7"/>
  <c r="T80" i="7"/>
  <c r="R80" i="7"/>
  <c r="Q80" i="7"/>
  <c r="S80" i="7"/>
  <c r="P80" i="7"/>
  <c r="O80" i="7"/>
  <c r="M80" i="7"/>
  <c r="L80" i="7"/>
  <c r="N80" i="7"/>
  <c r="K80" i="7"/>
  <c r="J80" i="7"/>
  <c r="I80" i="7"/>
  <c r="H80" i="7"/>
  <c r="G80" i="7"/>
  <c r="F80" i="7"/>
  <c r="E80" i="7"/>
  <c r="A80" i="7"/>
  <c r="U79" i="7"/>
  <c r="T79" i="7"/>
  <c r="R79" i="7"/>
  <c r="Q79" i="7"/>
  <c r="S79" i="7"/>
  <c r="P79" i="7"/>
  <c r="O79" i="7"/>
  <c r="M79" i="7"/>
  <c r="L79" i="7"/>
  <c r="N79" i="7"/>
  <c r="K79" i="7"/>
  <c r="J79" i="7"/>
  <c r="I79" i="7"/>
  <c r="H79" i="7"/>
  <c r="G79" i="7"/>
  <c r="F79" i="7"/>
  <c r="E79" i="7"/>
  <c r="A79" i="7"/>
  <c r="U78" i="7"/>
  <c r="T78" i="7"/>
  <c r="R78" i="7"/>
  <c r="Q78" i="7"/>
  <c r="S78" i="7"/>
  <c r="P78" i="7"/>
  <c r="O78" i="7"/>
  <c r="M78" i="7"/>
  <c r="L78" i="7"/>
  <c r="N78" i="7"/>
  <c r="K78" i="7"/>
  <c r="J78" i="7"/>
  <c r="I78" i="7"/>
  <c r="H78" i="7"/>
  <c r="G78" i="7"/>
  <c r="F78" i="7"/>
  <c r="E78" i="7"/>
  <c r="A78" i="7"/>
  <c r="U77" i="7"/>
  <c r="T77" i="7"/>
  <c r="R77" i="7"/>
  <c r="Q77" i="7"/>
  <c r="S77" i="7"/>
  <c r="P77" i="7"/>
  <c r="O77" i="7"/>
  <c r="M77" i="7"/>
  <c r="L77" i="7"/>
  <c r="N77" i="7"/>
  <c r="K77" i="7"/>
  <c r="J77" i="7"/>
  <c r="I77" i="7"/>
  <c r="H77" i="7"/>
  <c r="G77" i="7"/>
  <c r="F77" i="7"/>
  <c r="E77" i="7"/>
  <c r="A77" i="7"/>
  <c r="U76" i="7"/>
  <c r="T76" i="7"/>
  <c r="R76" i="7"/>
  <c r="Q76" i="7"/>
  <c r="S76" i="7"/>
  <c r="P76" i="7"/>
  <c r="O76" i="7"/>
  <c r="M76" i="7"/>
  <c r="L76" i="7"/>
  <c r="N76" i="7"/>
  <c r="K76" i="7"/>
  <c r="J76" i="7"/>
  <c r="I76" i="7"/>
  <c r="H76" i="7"/>
  <c r="G76" i="7"/>
  <c r="F76" i="7"/>
  <c r="E76" i="7"/>
  <c r="A76" i="7"/>
  <c r="U75" i="7"/>
  <c r="T75" i="7"/>
  <c r="R75" i="7"/>
  <c r="Q75" i="7"/>
  <c r="S75" i="7"/>
  <c r="P75" i="7"/>
  <c r="O75" i="7"/>
  <c r="M75" i="7"/>
  <c r="L75" i="7"/>
  <c r="N75" i="7"/>
  <c r="K75" i="7"/>
  <c r="J75" i="7"/>
  <c r="I75" i="7"/>
  <c r="H75" i="7"/>
  <c r="G75" i="7"/>
  <c r="F75" i="7"/>
  <c r="E75" i="7"/>
  <c r="A75" i="7"/>
  <c r="U74" i="7"/>
  <c r="T74" i="7"/>
  <c r="R74" i="7"/>
  <c r="Q74" i="7"/>
  <c r="S74" i="7"/>
  <c r="P74" i="7"/>
  <c r="O74" i="7"/>
  <c r="M74" i="7"/>
  <c r="L74" i="7"/>
  <c r="N74" i="7"/>
  <c r="K74" i="7"/>
  <c r="J74" i="7"/>
  <c r="I74" i="7"/>
  <c r="H74" i="7"/>
  <c r="G74" i="7"/>
  <c r="F74" i="7"/>
  <c r="E74" i="7"/>
  <c r="A74" i="7"/>
  <c r="U73" i="7"/>
  <c r="T73" i="7"/>
  <c r="R73" i="7"/>
  <c r="Q73" i="7"/>
  <c r="S73" i="7"/>
  <c r="P73" i="7"/>
  <c r="O73" i="7"/>
  <c r="M73" i="7"/>
  <c r="L73" i="7"/>
  <c r="N73" i="7"/>
  <c r="K73" i="7"/>
  <c r="J73" i="7"/>
  <c r="I73" i="7"/>
  <c r="H73" i="7"/>
  <c r="G73" i="7"/>
  <c r="F73" i="7"/>
  <c r="E73" i="7"/>
  <c r="A73" i="7"/>
  <c r="U72" i="7"/>
  <c r="T72" i="7"/>
  <c r="R72" i="7"/>
  <c r="Q72" i="7"/>
  <c r="S72" i="7"/>
  <c r="P72" i="7"/>
  <c r="O72" i="7"/>
  <c r="M72" i="7"/>
  <c r="L72" i="7"/>
  <c r="N72" i="7"/>
  <c r="K72" i="7"/>
  <c r="J72" i="7"/>
  <c r="I72" i="7"/>
  <c r="H72" i="7"/>
  <c r="G72" i="7"/>
  <c r="F72" i="7"/>
  <c r="E72" i="7"/>
  <c r="A72" i="7"/>
  <c r="U71" i="7"/>
  <c r="T71" i="7"/>
  <c r="S71" i="7"/>
  <c r="R71" i="7"/>
  <c r="P71" i="7"/>
  <c r="O71" i="7"/>
  <c r="N71" i="7"/>
  <c r="M71" i="7"/>
  <c r="K71" i="7"/>
  <c r="I71" i="7"/>
  <c r="H71" i="7"/>
  <c r="G71" i="7"/>
  <c r="F71" i="7"/>
  <c r="E71" i="7"/>
  <c r="D71" i="7"/>
  <c r="A71" i="7"/>
  <c r="U70" i="7"/>
  <c r="T70" i="7"/>
  <c r="R70" i="7"/>
  <c r="Q70" i="7"/>
  <c r="S70" i="7"/>
  <c r="P70" i="7"/>
  <c r="O70" i="7"/>
  <c r="M70" i="7"/>
  <c r="L70" i="7"/>
  <c r="N70" i="7"/>
  <c r="K70" i="7"/>
  <c r="J70" i="7"/>
  <c r="I70" i="7"/>
  <c r="H70" i="7"/>
  <c r="G70" i="7"/>
  <c r="F70" i="7"/>
  <c r="E70" i="7"/>
  <c r="A70" i="7"/>
  <c r="U69" i="7"/>
  <c r="T69" i="7"/>
  <c r="R69" i="7"/>
  <c r="Q69" i="7"/>
  <c r="S69" i="7"/>
  <c r="P69" i="7"/>
  <c r="O69" i="7"/>
  <c r="M69" i="7"/>
  <c r="L69" i="7"/>
  <c r="N69" i="7"/>
  <c r="K69" i="7"/>
  <c r="J69" i="7"/>
  <c r="I69" i="7"/>
  <c r="H69" i="7"/>
  <c r="G69" i="7"/>
  <c r="F69" i="7"/>
  <c r="E69" i="7"/>
  <c r="A69" i="7"/>
  <c r="U68" i="7"/>
  <c r="T68" i="7"/>
  <c r="R68" i="7"/>
  <c r="Q68" i="7"/>
  <c r="S68" i="7"/>
  <c r="P68" i="7"/>
  <c r="O68" i="7"/>
  <c r="M68" i="7"/>
  <c r="L68" i="7"/>
  <c r="N68" i="7"/>
  <c r="K68" i="7"/>
  <c r="J68" i="7"/>
  <c r="I68" i="7"/>
  <c r="H68" i="7"/>
  <c r="G68" i="7"/>
  <c r="F68" i="7"/>
  <c r="E68" i="7"/>
  <c r="A68" i="7"/>
  <c r="U67" i="7"/>
  <c r="T67" i="7"/>
  <c r="R67" i="7"/>
  <c r="Q67" i="7"/>
  <c r="S67" i="7"/>
  <c r="P67" i="7"/>
  <c r="O67" i="7"/>
  <c r="M67" i="7"/>
  <c r="L67" i="7"/>
  <c r="N67" i="7"/>
  <c r="K67" i="7"/>
  <c r="J67" i="7"/>
  <c r="I67" i="7"/>
  <c r="H67" i="7"/>
  <c r="G67" i="7"/>
  <c r="F67" i="7"/>
  <c r="E67" i="7"/>
  <c r="A67" i="7"/>
  <c r="U66" i="7"/>
  <c r="T66" i="7"/>
  <c r="R66" i="7"/>
  <c r="Q66" i="7"/>
  <c r="S66" i="7"/>
  <c r="P66" i="7"/>
  <c r="O66" i="7"/>
  <c r="M66" i="7"/>
  <c r="L66" i="7"/>
  <c r="N66" i="7"/>
  <c r="K66" i="7"/>
  <c r="J66" i="7"/>
  <c r="I66" i="7"/>
  <c r="H66" i="7"/>
  <c r="G66" i="7"/>
  <c r="F66" i="7"/>
  <c r="E66" i="7"/>
  <c r="A66" i="7"/>
  <c r="U65" i="7"/>
  <c r="T65" i="7"/>
  <c r="R65" i="7"/>
  <c r="Q65" i="7"/>
  <c r="S65" i="7"/>
  <c r="P65" i="7"/>
  <c r="O65" i="7"/>
  <c r="M65" i="7"/>
  <c r="L65" i="7"/>
  <c r="N65" i="7"/>
  <c r="K65" i="7"/>
  <c r="J65" i="7"/>
  <c r="I65" i="7"/>
  <c r="H65" i="7"/>
  <c r="G65" i="7"/>
  <c r="F65" i="7"/>
  <c r="E65" i="7"/>
  <c r="A65" i="7"/>
  <c r="U64" i="7"/>
  <c r="T64" i="7"/>
  <c r="R64" i="7"/>
  <c r="Q64" i="7"/>
  <c r="S64" i="7"/>
  <c r="P64" i="7"/>
  <c r="O64" i="7"/>
  <c r="M64" i="7"/>
  <c r="L64" i="7"/>
  <c r="N64" i="7"/>
  <c r="K64" i="7"/>
  <c r="J64" i="7"/>
  <c r="I64" i="7"/>
  <c r="H64" i="7"/>
  <c r="G64" i="7"/>
  <c r="F64" i="7"/>
  <c r="E64" i="7"/>
  <c r="A64" i="7"/>
  <c r="U63" i="7"/>
  <c r="T63" i="7"/>
  <c r="R63" i="7"/>
  <c r="Q63" i="7"/>
  <c r="S63" i="7"/>
  <c r="P63" i="7"/>
  <c r="O63" i="7"/>
  <c r="M63" i="7"/>
  <c r="L63" i="7"/>
  <c r="N63" i="7"/>
  <c r="K63" i="7"/>
  <c r="J63" i="7"/>
  <c r="I63" i="7"/>
  <c r="H63" i="7"/>
  <c r="G63" i="7"/>
  <c r="F63" i="7"/>
  <c r="E63" i="7"/>
  <c r="A63" i="7"/>
  <c r="U62" i="7"/>
  <c r="T62" i="7"/>
  <c r="R62" i="7"/>
  <c r="Q62" i="7"/>
  <c r="S62" i="7"/>
  <c r="P62" i="7"/>
  <c r="O62" i="7"/>
  <c r="M62" i="7"/>
  <c r="L62" i="7"/>
  <c r="N62" i="7"/>
  <c r="K62" i="7"/>
  <c r="J62" i="7"/>
  <c r="I62" i="7"/>
  <c r="H62" i="7"/>
  <c r="G62" i="7"/>
  <c r="F62" i="7"/>
  <c r="E62" i="7"/>
  <c r="A62" i="7"/>
  <c r="U61" i="7"/>
  <c r="T61" i="7"/>
  <c r="R61" i="7"/>
  <c r="Q61" i="7"/>
  <c r="S61" i="7"/>
  <c r="P61" i="7"/>
  <c r="O61" i="7"/>
  <c r="M61" i="7"/>
  <c r="L61" i="7"/>
  <c r="N61" i="7"/>
  <c r="K61" i="7"/>
  <c r="J61" i="7"/>
  <c r="I61" i="7"/>
  <c r="H61" i="7"/>
  <c r="G61" i="7"/>
  <c r="F61" i="7"/>
  <c r="E61" i="7"/>
  <c r="A61" i="7"/>
  <c r="U60" i="7"/>
  <c r="T60" i="7"/>
  <c r="R60" i="7"/>
  <c r="Q60" i="7"/>
  <c r="S60" i="7"/>
  <c r="P60" i="7"/>
  <c r="O60" i="7"/>
  <c r="M60" i="7"/>
  <c r="L60" i="7"/>
  <c r="N60" i="7"/>
  <c r="K60" i="7"/>
  <c r="J60" i="7"/>
  <c r="I60" i="7"/>
  <c r="H60" i="7"/>
  <c r="G60" i="7"/>
  <c r="F60" i="7"/>
  <c r="E60" i="7"/>
  <c r="A60" i="7"/>
  <c r="G59" i="7"/>
  <c r="A59" i="7"/>
  <c r="U58" i="7"/>
  <c r="T58" i="7"/>
  <c r="S58" i="7"/>
  <c r="R58" i="7"/>
  <c r="P58" i="7"/>
  <c r="O58" i="7"/>
  <c r="N58" i="7"/>
  <c r="M58" i="7"/>
  <c r="K58" i="7"/>
  <c r="I58" i="7"/>
  <c r="H58" i="7"/>
  <c r="G58" i="7"/>
  <c r="F58" i="7"/>
  <c r="E58" i="7"/>
  <c r="D58" i="7"/>
  <c r="A58" i="7"/>
  <c r="U57" i="7"/>
  <c r="T57" i="7"/>
  <c r="S57" i="7"/>
  <c r="R57" i="7"/>
  <c r="P57" i="7"/>
  <c r="O57" i="7"/>
  <c r="N57" i="7"/>
  <c r="M57" i="7"/>
  <c r="K57" i="7"/>
  <c r="I57" i="7"/>
  <c r="H57" i="7"/>
  <c r="G57" i="7"/>
  <c r="F57" i="7"/>
  <c r="E57" i="7"/>
  <c r="D57" i="7"/>
  <c r="A57" i="7"/>
  <c r="U56" i="7"/>
  <c r="T56" i="7"/>
  <c r="R56" i="7"/>
  <c r="Q56" i="7"/>
  <c r="S56" i="7"/>
  <c r="P56" i="7"/>
  <c r="O56" i="7"/>
  <c r="M56" i="7"/>
  <c r="L56" i="7"/>
  <c r="N56" i="7"/>
  <c r="K56" i="7"/>
  <c r="J56" i="7"/>
  <c r="I56" i="7"/>
  <c r="H56" i="7"/>
  <c r="G56" i="7"/>
  <c r="F56" i="7"/>
  <c r="E56" i="7"/>
  <c r="A56" i="7"/>
  <c r="U55" i="7"/>
  <c r="T55" i="7"/>
  <c r="R55" i="7"/>
  <c r="Q55" i="7"/>
  <c r="S55" i="7"/>
  <c r="P55" i="7"/>
  <c r="O55" i="7"/>
  <c r="M55" i="7"/>
  <c r="L55" i="7"/>
  <c r="N55" i="7"/>
  <c r="K55" i="7"/>
  <c r="J55" i="7"/>
  <c r="I55" i="7"/>
  <c r="H55" i="7"/>
  <c r="G55" i="7"/>
  <c r="F55" i="7"/>
  <c r="E55" i="7"/>
  <c r="A55" i="7"/>
  <c r="U54" i="7"/>
  <c r="T54" i="7"/>
  <c r="S54" i="7"/>
  <c r="R54" i="7"/>
  <c r="P54" i="7"/>
  <c r="O54" i="7"/>
  <c r="N54" i="7"/>
  <c r="M54" i="7"/>
  <c r="K54" i="7"/>
  <c r="I54" i="7"/>
  <c r="H54" i="7"/>
  <c r="G54" i="7"/>
  <c r="F54" i="7"/>
  <c r="E54" i="7"/>
  <c r="D54" i="7"/>
  <c r="A54" i="7"/>
  <c r="U53" i="7"/>
  <c r="T53" i="7"/>
  <c r="S53" i="7"/>
  <c r="R53" i="7"/>
  <c r="P53" i="7"/>
  <c r="O53" i="7"/>
  <c r="N53" i="7"/>
  <c r="M53" i="7"/>
  <c r="K53" i="7"/>
  <c r="I53" i="7"/>
  <c r="H53" i="7"/>
  <c r="G53" i="7"/>
  <c r="F53" i="7"/>
  <c r="E53" i="7"/>
  <c r="D53" i="7"/>
  <c r="A53" i="7"/>
  <c r="U52" i="7"/>
  <c r="T52" i="7"/>
  <c r="R52" i="7"/>
  <c r="Q52" i="7"/>
  <c r="S52" i="7"/>
  <c r="P52" i="7"/>
  <c r="O52" i="7"/>
  <c r="M52" i="7"/>
  <c r="L52" i="7"/>
  <c r="N52" i="7"/>
  <c r="K52" i="7"/>
  <c r="J52" i="7"/>
  <c r="I52" i="7"/>
  <c r="H52" i="7"/>
  <c r="G52" i="7"/>
  <c r="F52" i="7"/>
  <c r="E52" i="7"/>
  <c r="A52" i="7"/>
  <c r="U51" i="7"/>
  <c r="T51" i="7"/>
  <c r="R51" i="7"/>
  <c r="Q51" i="7"/>
  <c r="S51" i="7"/>
  <c r="P51" i="7"/>
  <c r="O51" i="7"/>
  <c r="M51" i="7"/>
  <c r="L51" i="7"/>
  <c r="N51" i="7"/>
  <c r="K51" i="7"/>
  <c r="J51" i="7"/>
  <c r="I51" i="7"/>
  <c r="H51" i="7"/>
  <c r="G51" i="7"/>
  <c r="F51" i="7"/>
  <c r="E51" i="7"/>
  <c r="A51" i="7"/>
  <c r="U50" i="7"/>
  <c r="T50" i="7"/>
  <c r="R50" i="7"/>
  <c r="Q50" i="7"/>
  <c r="S50" i="7"/>
  <c r="P50" i="7"/>
  <c r="O50" i="7"/>
  <c r="M50" i="7"/>
  <c r="L50" i="7"/>
  <c r="N50" i="7"/>
  <c r="K50" i="7"/>
  <c r="J50" i="7"/>
  <c r="I50" i="7"/>
  <c r="H50" i="7"/>
  <c r="G50" i="7"/>
  <c r="F50" i="7"/>
  <c r="E50" i="7"/>
  <c r="A50" i="7"/>
  <c r="U49" i="7"/>
  <c r="T49" i="7"/>
  <c r="R49" i="7"/>
  <c r="Q49" i="7"/>
  <c r="S49" i="7"/>
  <c r="P49" i="7"/>
  <c r="O49" i="7"/>
  <c r="M49" i="7"/>
  <c r="L49" i="7"/>
  <c r="N49" i="7"/>
  <c r="K49" i="7"/>
  <c r="J49" i="7"/>
  <c r="I49" i="7"/>
  <c r="H49" i="7"/>
  <c r="G49" i="7"/>
  <c r="F49" i="7"/>
  <c r="E49" i="7"/>
  <c r="A49" i="7"/>
  <c r="U48" i="7"/>
  <c r="T48" i="7"/>
  <c r="R48" i="7"/>
  <c r="Q48" i="7"/>
  <c r="S48" i="7"/>
  <c r="P48" i="7"/>
  <c r="O48" i="7"/>
  <c r="M48" i="7"/>
  <c r="L48" i="7"/>
  <c r="N48" i="7"/>
  <c r="K48" i="7"/>
  <c r="J48" i="7"/>
  <c r="I48" i="7"/>
  <c r="H48" i="7"/>
  <c r="G48" i="7"/>
  <c r="F48" i="7"/>
  <c r="E48" i="7"/>
  <c r="A48" i="7"/>
  <c r="U47" i="7"/>
  <c r="T47" i="7"/>
  <c r="R47" i="7"/>
  <c r="Q47" i="7"/>
  <c r="S47" i="7"/>
  <c r="P47" i="7"/>
  <c r="O47" i="7"/>
  <c r="M47" i="7"/>
  <c r="L47" i="7"/>
  <c r="N47" i="7"/>
  <c r="K47" i="7"/>
  <c r="J47" i="7"/>
  <c r="I47" i="7"/>
  <c r="H47" i="7"/>
  <c r="G47" i="7"/>
  <c r="F47" i="7"/>
  <c r="E47" i="7"/>
  <c r="A47" i="7"/>
  <c r="U46" i="7"/>
  <c r="T46" i="7"/>
  <c r="R46" i="7"/>
  <c r="Q46" i="7"/>
  <c r="S46" i="7"/>
  <c r="P46" i="7"/>
  <c r="O46" i="7"/>
  <c r="M46" i="7"/>
  <c r="L46" i="7"/>
  <c r="N46" i="7"/>
  <c r="K46" i="7"/>
  <c r="J46" i="7"/>
  <c r="I46" i="7"/>
  <c r="H46" i="7"/>
  <c r="G46" i="7"/>
  <c r="F46" i="7"/>
  <c r="E46" i="7"/>
  <c r="A46" i="7"/>
  <c r="U45" i="7"/>
  <c r="T45" i="7"/>
  <c r="R45" i="7"/>
  <c r="Q45" i="7"/>
  <c r="S45" i="7"/>
  <c r="P45" i="7"/>
  <c r="O45" i="7"/>
  <c r="M45" i="7"/>
  <c r="L45" i="7"/>
  <c r="N45" i="7"/>
  <c r="K45" i="7"/>
  <c r="J45" i="7"/>
  <c r="I45" i="7"/>
  <c r="H45" i="7"/>
  <c r="G45" i="7"/>
  <c r="F45" i="7"/>
  <c r="E45" i="7"/>
  <c r="A45" i="7"/>
  <c r="U44" i="7"/>
  <c r="T44" i="7"/>
  <c r="R44" i="7"/>
  <c r="Q44" i="7"/>
  <c r="S44" i="7"/>
  <c r="P44" i="7"/>
  <c r="O44" i="7"/>
  <c r="M44" i="7"/>
  <c r="L44" i="7"/>
  <c r="N44" i="7"/>
  <c r="K44" i="7"/>
  <c r="J44" i="7"/>
  <c r="I44" i="7"/>
  <c r="H44" i="7"/>
  <c r="G44" i="7"/>
  <c r="F44" i="7"/>
  <c r="E44" i="7"/>
  <c r="A44" i="7"/>
  <c r="U43" i="7"/>
  <c r="T43" i="7"/>
  <c r="R43" i="7"/>
  <c r="Q43" i="7"/>
  <c r="S43" i="7"/>
  <c r="P43" i="7"/>
  <c r="O43" i="7"/>
  <c r="M43" i="7"/>
  <c r="L43" i="7"/>
  <c r="N43" i="7"/>
  <c r="K43" i="7"/>
  <c r="J43" i="7"/>
  <c r="I43" i="7"/>
  <c r="H43" i="7"/>
  <c r="G43" i="7"/>
  <c r="F43" i="7"/>
  <c r="E43" i="7"/>
  <c r="A43" i="7"/>
  <c r="U42" i="7"/>
  <c r="T42" i="7"/>
  <c r="R42" i="7"/>
  <c r="Q42" i="7"/>
  <c r="S42" i="7"/>
  <c r="P42" i="7"/>
  <c r="O42" i="7"/>
  <c r="M42" i="7"/>
  <c r="L42" i="7"/>
  <c r="N42" i="7"/>
  <c r="K42" i="7"/>
  <c r="J42" i="7"/>
  <c r="I42" i="7"/>
  <c r="H42" i="7"/>
  <c r="G42" i="7"/>
  <c r="F42" i="7"/>
  <c r="E42" i="7"/>
  <c r="A42" i="7"/>
  <c r="U41" i="7"/>
  <c r="T41" i="7"/>
  <c r="R41" i="7"/>
  <c r="Q41" i="7"/>
  <c r="S41" i="7"/>
  <c r="P41" i="7"/>
  <c r="O41" i="7"/>
  <c r="M41" i="7"/>
  <c r="L41" i="7"/>
  <c r="N41" i="7"/>
  <c r="K41" i="7"/>
  <c r="J41" i="7"/>
  <c r="I41" i="7"/>
  <c r="H41" i="7"/>
  <c r="G41" i="7"/>
  <c r="F41" i="7"/>
  <c r="E41" i="7"/>
  <c r="A41" i="7"/>
  <c r="U40" i="7"/>
  <c r="T40" i="7"/>
  <c r="R40" i="7"/>
  <c r="Q40" i="7"/>
  <c r="S40" i="7"/>
  <c r="P40" i="7"/>
  <c r="O40" i="7"/>
  <c r="M40" i="7"/>
  <c r="L40" i="7"/>
  <c r="N40" i="7"/>
  <c r="K40" i="7"/>
  <c r="J40" i="7"/>
  <c r="I40" i="7"/>
  <c r="H40" i="7"/>
  <c r="G40" i="7"/>
  <c r="F40" i="7"/>
  <c r="E40" i="7"/>
  <c r="A40" i="7"/>
  <c r="U39" i="7"/>
  <c r="T39" i="7"/>
  <c r="R39" i="7"/>
  <c r="Q39" i="7"/>
  <c r="S39" i="7"/>
  <c r="P39" i="7"/>
  <c r="O39" i="7"/>
  <c r="M39" i="7"/>
  <c r="L39" i="7"/>
  <c r="N39" i="7"/>
  <c r="K39" i="7"/>
  <c r="J39" i="7"/>
  <c r="I39" i="7"/>
  <c r="H39" i="7"/>
  <c r="G39" i="7"/>
  <c r="F39" i="7"/>
  <c r="E39" i="7"/>
  <c r="A39" i="7"/>
  <c r="U38" i="7"/>
  <c r="T38" i="7"/>
  <c r="R38" i="7"/>
  <c r="Q38" i="7"/>
  <c r="S38" i="7"/>
  <c r="P38" i="7"/>
  <c r="O38" i="7"/>
  <c r="M38" i="7"/>
  <c r="L38" i="7"/>
  <c r="N38" i="7"/>
  <c r="K38" i="7"/>
  <c r="J38" i="7"/>
  <c r="I38" i="7"/>
  <c r="H38" i="7"/>
  <c r="G38" i="7"/>
  <c r="F38" i="7"/>
  <c r="E38" i="7"/>
  <c r="A38" i="7"/>
  <c r="U37" i="7"/>
  <c r="T37" i="7"/>
  <c r="R37" i="7"/>
  <c r="Q37" i="7"/>
  <c r="S37" i="7"/>
  <c r="P37" i="7"/>
  <c r="O37" i="7"/>
  <c r="M37" i="7"/>
  <c r="L37" i="7"/>
  <c r="N37" i="7"/>
  <c r="K37" i="7"/>
  <c r="J37" i="7"/>
  <c r="I37" i="7"/>
  <c r="H37" i="7"/>
  <c r="G37" i="7"/>
  <c r="F37" i="7"/>
  <c r="E37" i="7"/>
  <c r="A37" i="7"/>
  <c r="U36" i="7"/>
  <c r="T36" i="7"/>
  <c r="R36" i="7"/>
  <c r="Q36" i="7"/>
  <c r="S36" i="7"/>
  <c r="P36" i="7"/>
  <c r="O36" i="7"/>
  <c r="M36" i="7"/>
  <c r="L36" i="7"/>
  <c r="N36" i="7"/>
  <c r="K36" i="7"/>
  <c r="J36" i="7"/>
  <c r="I36" i="7"/>
  <c r="H36" i="7"/>
  <c r="G36" i="7"/>
  <c r="F36" i="7"/>
  <c r="E36" i="7"/>
  <c r="A36" i="7"/>
  <c r="G35" i="7"/>
  <c r="A35" i="7"/>
  <c r="G34" i="7"/>
  <c r="A34" i="7"/>
  <c r="G33" i="7"/>
  <c r="A33" i="7"/>
  <c r="U32" i="7"/>
  <c r="T32" i="7"/>
  <c r="S32" i="7"/>
  <c r="R32" i="7"/>
  <c r="P32" i="7"/>
  <c r="O32" i="7"/>
  <c r="N32" i="7"/>
  <c r="M32" i="7"/>
  <c r="K32" i="7"/>
  <c r="I32" i="7"/>
  <c r="H32" i="7"/>
  <c r="G32" i="7"/>
  <c r="F32" i="7"/>
  <c r="E32" i="7"/>
  <c r="D32" i="7"/>
  <c r="A32" i="7"/>
  <c r="U31" i="7"/>
  <c r="T31" i="7"/>
  <c r="S31" i="7"/>
  <c r="R31" i="7"/>
  <c r="P31" i="7"/>
  <c r="O31" i="7"/>
  <c r="N31" i="7"/>
  <c r="M31" i="7"/>
  <c r="K31" i="7"/>
  <c r="I31" i="7"/>
  <c r="H31" i="7"/>
  <c r="G31" i="7"/>
  <c r="F31" i="7"/>
  <c r="E31" i="7"/>
  <c r="D31" i="7"/>
  <c r="A31" i="7"/>
  <c r="U30" i="7"/>
  <c r="T30" i="7"/>
  <c r="R30" i="7"/>
  <c r="Q30" i="7"/>
  <c r="S30" i="7"/>
  <c r="P30" i="7"/>
  <c r="O30" i="7"/>
  <c r="M30" i="7"/>
  <c r="L30" i="7"/>
  <c r="N30" i="7"/>
  <c r="K30" i="7"/>
  <c r="J30" i="7"/>
  <c r="I30" i="7"/>
  <c r="H30" i="7"/>
  <c r="G30" i="7"/>
  <c r="F30" i="7"/>
  <c r="E30" i="7"/>
  <c r="A30" i="7"/>
  <c r="U29" i="7"/>
  <c r="T29" i="7"/>
  <c r="R29" i="7"/>
  <c r="Q29" i="7"/>
  <c r="S29" i="7"/>
  <c r="P29" i="7"/>
  <c r="O29" i="7"/>
  <c r="M29" i="7"/>
  <c r="L29" i="7"/>
  <c r="N29" i="7"/>
  <c r="K29" i="7"/>
  <c r="J29" i="7"/>
  <c r="I29" i="7"/>
  <c r="H29" i="7"/>
  <c r="G29" i="7"/>
  <c r="F29" i="7"/>
  <c r="E29" i="7"/>
  <c r="A29" i="7"/>
  <c r="U28" i="7"/>
  <c r="T28" i="7"/>
  <c r="S28" i="7"/>
  <c r="R28" i="7"/>
  <c r="P28" i="7"/>
  <c r="O28" i="7"/>
  <c r="N28" i="7"/>
  <c r="M28" i="7"/>
  <c r="K28" i="7"/>
  <c r="I28" i="7"/>
  <c r="H28" i="7"/>
  <c r="G28" i="7"/>
  <c r="F28" i="7"/>
  <c r="E28" i="7"/>
  <c r="D28" i="7"/>
  <c r="A28" i="7"/>
  <c r="U27" i="7"/>
  <c r="T27" i="7"/>
  <c r="S27" i="7"/>
  <c r="R27" i="7"/>
  <c r="P27" i="7"/>
  <c r="O27" i="7"/>
  <c r="N27" i="7"/>
  <c r="M27" i="7"/>
  <c r="K27" i="7"/>
  <c r="I27" i="7"/>
  <c r="H27" i="7"/>
  <c r="G27" i="7"/>
  <c r="F27" i="7"/>
  <c r="E27" i="7"/>
  <c r="D27" i="7"/>
  <c r="A27" i="7"/>
  <c r="U26" i="7"/>
  <c r="T26" i="7"/>
  <c r="R26" i="7"/>
  <c r="Q26" i="7"/>
  <c r="S26" i="7"/>
  <c r="P26" i="7"/>
  <c r="O26" i="7"/>
  <c r="M26" i="7"/>
  <c r="L26" i="7"/>
  <c r="N26" i="7"/>
  <c r="K26" i="7"/>
  <c r="J26" i="7"/>
  <c r="I26" i="7"/>
  <c r="H26" i="7"/>
  <c r="G26" i="7"/>
  <c r="F26" i="7"/>
  <c r="E26" i="7"/>
  <c r="A26" i="7"/>
  <c r="U25" i="7"/>
  <c r="T25" i="7"/>
  <c r="R25" i="7"/>
  <c r="Q25" i="7"/>
  <c r="S25" i="7"/>
  <c r="P25" i="7"/>
  <c r="O25" i="7"/>
  <c r="M25" i="7"/>
  <c r="L25" i="7"/>
  <c r="N25" i="7"/>
  <c r="K25" i="7"/>
  <c r="J25" i="7"/>
  <c r="I25" i="7"/>
  <c r="H25" i="7"/>
  <c r="G25" i="7"/>
  <c r="F25" i="7"/>
  <c r="E25" i="7"/>
  <c r="A25" i="7"/>
  <c r="U24" i="7"/>
  <c r="T24" i="7"/>
  <c r="R24" i="7"/>
  <c r="Q24" i="7"/>
  <c r="S24" i="7"/>
  <c r="P24" i="7"/>
  <c r="O24" i="7"/>
  <c r="M24" i="7"/>
  <c r="L24" i="7"/>
  <c r="N24" i="7"/>
  <c r="K24" i="7"/>
  <c r="J24" i="7"/>
  <c r="I24" i="7"/>
  <c r="H24" i="7"/>
  <c r="G24" i="7"/>
  <c r="F24" i="7"/>
  <c r="E24" i="7"/>
  <c r="A24" i="7"/>
  <c r="U23" i="7"/>
  <c r="T23" i="7"/>
  <c r="R23" i="7"/>
  <c r="Q23" i="7"/>
  <c r="S23" i="7"/>
  <c r="P23" i="7"/>
  <c r="O23" i="7"/>
  <c r="M23" i="7"/>
  <c r="L23" i="7"/>
  <c r="N23" i="7"/>
  <c r="K23" i="7"/>
  <c r="J23" i="7"/>
  <c r="I23" i="7"/>
  <c r="H23" i="7"/>
  <c r="G23" i="7"/>
  <c r="F23" i="7"/>
  <c r="E23" i="7"/>
  <c r="A23" i="7"/>
  <c r="U22" i="7"/>
  <c r="T22" i="7"/>
  <c r="R22" i="7"/>
  <c r="Q22" i="7"/>
  <c r="S22" i="7"/>
  <c r="P22" i="7"/>
  <c r="O22" i="7"/>
  <c r="M22" i="7"/>
  <c r="L22" i="7"/>
  <c r="N22" i="7"/>
  <c r="K22" i="7"/>
  <c r="J22" i="7"/>
  <c r="I22" i="7"/>
  <c r="H22" i="7"/>
  <c r="G22" i="7"/>
  <c r="F22" i="7"/>
  <c r="E22" i="7"/>
  <c r="A22" i="7"/>
  <c r="U21" i="7"/>
  <c r="T21" i="7"/>
  <c r="R21" i="7"/>
  <c r="Q21" i="7"/>
  <c r="S21" i="7"/>
  <c r="P21" i="7"/>
  <c r="O21" i="7"/>
  <c r="M21" i="7"/>
  <c r="L21" i="7"/>
  <c r="N21" i="7"/>
  <c r="K21" i="7"/>
  <c r="J21" i="7"/>
  <c r="I21" i="7"/>
  <c r="H21" i="7"/>
  <c r="G21" i="7"/>
  <c r="F21" i="7"/>
  <c r="E21" i="7"/>
  <c r="A21" i="7"/>
  <c r="U20" i="7"/>
  <c r="T20" i="7"/>
  <c r="R20" i="7"/>
  <c r="Q20" i="7"/>
  <c r="S20" i="7"/>
  <c r="P20" i="7"/>
  <c r="O20" i="7"/>
  <c r="M20" i="7"/>
  <c r="L20" i="7"/>
  <c r="N20" i="7"/>
  <c r="K20" i="7"/>
  <c r="J20" i="7"/>
  <c r="I20" i="7"/>
  <c r="H20" i="7"/>
  <c r="G20" i="7"/>
  <c r="F20" i="7"/>
  <c r="E20" i="7"/>
  <c r="A20" i="7"/>
  <c r="U19" i="7"/>
  <c r="T19" i="7"/>
  <c r="R19" i="7"/>
  <c r="Q19" i="7"/>
  <c r="S19" i="7"/>
  <c r="P19" i="7"/>
  <c r="O19" i="7"/>
  <c r="M19" i="7"/>
  <c r="L19" i="7"/>
  <c r="N19" i="7"/>
  <c r="K19" i="7"/>
  <c r="J19" i="7"/>
  <c r="I19" i="7"/>
  <c r="H19" i="7"/>
  <c r="G19" i="7"/>
  <c r="F19" i="7"/>
  <c r="E19" i="7"/>
  <c r="A19" i="7"/>
  <c r="U18" i="7"/>
  <c r="T18" i="7"/>
  <c r="R18" i="7"/>
  <c r="Q18" i="7"/>
  <c r="S18" i="7"/>
  <c r="P18" i="7"/>
  <c r="O18" i="7"/>
  <c r="M18" i="7"/>
  <c r="L18" i="7"/>
  <c r="N18" i="7"/>
  <c r="K18" i="7"/>
  <c r="J18" i="7"/>
  <c r="I18" i="7"/>
  <c r="H18" i="7"/>
  <c r="G18" i="7"/>
  <c r="F18" i="7"/>
  <c r="E18" i="7"/>
  <c r="A18" i="7"/>
  <c r="U17" i="7"/>
  <c r="T17" i="7"/>
  <c r="R17" i="7"/>
  <c r="Q17" i="7"/>
  <c r="S17" i="7"/>
  <c r="P17" i="7"/>
  <c r="O17" i="7"/>
  <c r="M17" i="7"/>
  <c r="L17" i="7"/>
  <c r="N17" i="7"/>
  <c r="K17" i="7"/>
  <c r="J17" i="7"/>
  <c r="I17" i="7"/>
  <c r="H17" i="7"/>
  <c r="G17" i="7"/>
  <c r="F17" i="7"/>
  <c r="E17" i="7"/>
  <c r="A17" i="7"/>
  <c r="U16" i="7"/>
  <c r="T16" i="7"/>
  <c r="R16" i="7"/>
  <c r="Q16" i="7"/>
  <c r="S16" i="7"/>
  <c r="P16" i="7"/>
  <c r="O16" i="7"/>
  <c r="M16" i="7"/>
  <c r="L16" i="7"/>
  <c r="N16" i="7"/>
  <c r="K16" i="7"/>
  <c r="J16" i="7"/>
  <c r="I16" i="7"/>
  <c r="H16" i="7"/>
  <c r="G16" i="7"/>
  <c r="F16" i="7"/>
  <c r="E16" i="7"/>
  <c r="A16" i="7"/>
  <c r="G15" i="7"/>
  <c r="A15" i="7"/>
  <c r="U14" i="7"/>
  <c r="T14" i="7"/>
  <c r="R14" i="7"/>
  <c r="Q14" i="7"/>
  <c r="S14" i="7"/>
  <c r="P14" i="7"/>
  <c r="O14" i="7"/>
  <c r="M14" i="7"/>
  <c r="L14" i="7"/>
  <c r="N14" i="7"/>
  <c r="K14" i="7"/>
  <c r="J14" i="7"/>
  <c r="I14" i="7"/>
  <c r="H14" i="7"/>
  <c r="G14" i="7"/>
  <c r="F14" i="7"/>
  <c r="E14" i="7"/>
  <c r="A14" i="7"/>
  <c r="U13" i="7"/>
  <c r="T13" i="7"/>
  <c r="R13" i="7"/>
  <c r="Q13" i="7"/>
  <c r="S13" i="7"/>
  <c r="P13" i="7"/>
  <c r="O13" i="7"/>
  <c r="M13" i="7"/>
  <c r="L13" i="7"/>
  <c r="N13" i="7"/>
  <c r="K13" i="7"/>
  <c r="J13" i="7"/>
  <c r="I13" i="7"/>
  <c r="H13" i="7"/>
  <c r="G13" i="7"/>
  <c r="F13" i="7"/>
  <c r="E13" i="7"/>
  <c r="A13" i="7"/>
  <c r="U12" i="7"/>
  <c r="T12" i="7"/>
  <c r="R12" i="7"/>
  <c r="Q12" i="7"/>
  <c r="S12" i="7"/>
  <c r="P12" i="7"/>
  <c r="O12" i="7"/>
  <c r="M12" i="7"/>
  <c r="L12" i="7"/>
  <c r="N12" i="7"/>
  <c r="K12" i="7"/>
  <c r="J12" i="7"/>
  <c r="I12" i="7"/>
  <c r="H12" i="7"/>
  <c r="G12" i="7"/>
  <c r="F12" i="7"/>
  <c r="E12" i="7"/>
  <c r="A12" i="7"/>
  <c r="U11" i="7"/>
  <c r="T11" i="7"/>
  <c r="R11" i="7"/>
  <c r="Q11" i="7"/>
  <c r="S11" i="7"/>
  <c r="P11" i="7"/>
  <c r="O11" i="7"/>
  <c r="M11" i="7"/>
  <c r="L11" i="7"/>
  <c r="N11" i="7"/>
  <c r="K11" i="7"/>
  <c r="J11" i="7"/>
  <c r="I11" i="7"/>
  <c r="H11" i="7"/>
  <c r="G11" i="7"/>
  <c r="F11" i="7"/>
  <c r="E11" i="7"/>
  <c r="A11" i="7"/>
  <c r="U10" i="7"/>
  <c r="T10" i="7"/>
  <c r="R10" i="7"/>
  <c r="Q10" i="7"/>
  <c r="S10" i="7"/>
  <c r="P10" i="7"/>
  <c r="O10" i="7"/>
  <c r="M10" i="7"/>
  <c r="L10" i="7"/>
  <c r="N10" i="7"/>
  <c r="K10" i="7"/>
  <c r="J10" i="7"/>
  <c r="I10" i="7"/>
  <c r="H10" i="7"/>
  <c r="G10" i="7"/>
  <c r="F10" i="7"/>
  <c r="E10" i="7"/>
  <c r="A10" i="7"/>
  <c r="U9" i="7"/>
  <c r="T9" i="7"/>
  <c r="R9" i="7"/>
  <c r="Q9" i="7"/>
  <c r="S9" i="7"/>
  <c r="P9" i="7"/>
  <c r="O9" i="7"/>
  <c r="M9" i="7"/>
  <c r="L9" i="7"/>
  <c r="N9" i="7"/>
  <c r="K9" i="7"/>
  <c r="J9" i="7"/>
  <c r="I9" i="7"/>
  <c r="H9" i="7"/>
  <c r="G9" i="7"/>
  <c r="F9" i="7"/>
  <c r="E9" i="7"/>
  <c r="A9" i="7"/>
  <c r="G8" i="7"/>
  <c r="A8" i="7"/>
  <c r="G7" i="7"/>
  <c r="A7" i="7"/>
  <c r="G6" i="7"/>
  <c r="A6" i="7"/>
  <c r="AF665" i="5"/>
  <c r="AF661" i="5"/>
  <c r="AF653" i="5"/>
  <c r="AE649" i="5"/>
  <c r="AF645" i="5"/>
  <c r="AF530" i="5"/>
  <c r="AE419" i="5"/>
  <c r="AF415" i="5"/>
  <c r="AC351" i="5"/>
  <c r="AE311" i="5"/>
  <c r="AF307" i="5"/>
  <c r="AC243" i="5"/>
  <c r="AC209" i="5"/>
  <c r="AF180" i="5"/>
  <c r="AE131" i="5"/>
  <c r="AF109" i="5"/>
  <c r="AF111" i="5"/>
  <c r="AF102" i="5"/>
  <c r="AF64" i="5"/>
  <c r="AD20" i="5"/>
  <c r="AD18" i="5"/>
  <c r="I706" i="5"/>
  <c r="K703" i="5"/>
  <c r="D706" i="5"/>
  <c r="C693" i="5"/>
  <c r="C685" i="5"/>
  <c r="C684" i="5"/>
  <c r="A665" i="5"/>
  <c r="A661" i="5"/>
  <c r="J659" i="5"/>
  <c r="P659" i="5" s="1"/>
  <c r="J661" i="5" s="1"/>
  <c r="G659" i="5"/>
  <c r="O659" i="5" s="1"/>
  <c r="G661" i="5" s="1"/>
  <c r="Z659" i="5"/>
  <c r="Y659" i="5"/>
  <c r="X659" i="5"/>
  <c r="W659" i="5"/>
  <c r="F658" i="5"/>
  <c r="D658" i="5"/>
  <c r="I658" i="5"/>
  <c r="C658" i="5"/>
  <c r="B658" i="5"/>
  <c r="A658" i="5"/>
  <c r="A657" i="5"/>
  <c r="A653" i="5"/>
  <c r="Z651" i="5"/>
  <c r="Y651" i="5"/>
  <c r="X651" i="5"/>
  <c r="W651" i="5"/>
  <c r="V650" i="5"/>
  <c r="T650" i="5"/>
  <c r="U650" i="5"/>
  <c r="S650" i="5"/>
  <c r="E650" i="5"/>
  <c r="D650" i="5"/>
  <c r="I650" i="5"/>
  <c r="C650" i="5"/>
  <c r="B650" i="5"/>
  <c r="A650" i="5"/>
  <c r="A649" i="5"/>
  <c r="A645" i="5"/>
  <c r="L643" i="5"/>
  <c r="Q643" i="5" s="1"/>
  <c r="Z643" i="5"/>
  <c r="Y643" i="5"/>
  <c r="X643" i="5"/>
  <c r="C642" i="5"/>
  <c r="K641" i="5"/>
  <c r="J643" i="5" s="1"/>
  <c r="P643" i="5" s="1"/>
  <c r="J641" i="5"/>
  <c r="H641" i="5"/>
  <c r="G643" i="5" s="1"/>
  <c r="O643" i="5" s="1"/>
  <c r="G641" i="5"/>
  <c r="F641" i="5"/>
  <c r="V641" i="5"/>
  <c r="T641" i="5"/>
  <c r="U641" i="5"/>
  <c r="S641" i="5"/>
  <c r="E641" i="5"/>
  <c r="D641" i="5"/>
  <c r="I641" i="5"/>
  <c r="C641" i="5"/>
  <c r="B641" i="5"/>
  <c r="A641" i="5"/>
  <c r="L640" i="5"/>
  <c r="Q640" i="5" s="1"/>
  <c r="Z640" i="5"/>
  <c r="Y640" i="5"/>
  <c r="X640" i="5"/>
  <c r="C639" i="5"/>
  <c r="K638" i="5"/>
  <c r="J640" i="5" s="1"/>
  <c r="P640" i="5" s="1"/>
  <c r="J638" i="5"/>
  <c r="H638" i="5"/>
  <c r="G640" i="5" s="1"/>
  <c r="O640" i="5" s="1"/>
  <c r="G638" i="5"/>
  <c r="F638" i="5"/>
  <c r="V638" i="5"/>
  <c r="T638" i="5"/>
  <c r="U638" i="5"/>
  <c r="S638" i="5"/>
  <c r="E638" i="5"/>
  <c r="D638" i="5"/>
  <c r="I638" i="5"/>
  <c r="C638" i="5"/>
  <c r="B638" i="5"/>
  <c r="A638" i="5"/>
  <c r="L637" i="5"/>
  <c r="Q637" i="5" s="1"/>
  <c r="Z637" i="5"/>
  <c r="Y637" i="5"/>
  <c r="X637" i="5"/>
  <c r="L636" i="5"/>
  <c r="G636" i="5"/>
  <c r="E636" i="5"/>
  <c r="J635" i="5"/>
  <c r="F635" i="5"/>
  <c r="E635" i="5"/>
  <c r="J634" i="5"/>
  <c r="E634" i="5"/>
  <c r="K633" i="5"/>
  <c r="J633" i="5"/>
  <c r="H633" i="5"/>
  <c r="G633" i="5"/>
  <c r="F633" i="5"/>
  <c r="K632" i="5"/>
  <c r="J632" i="5"/>
  <c r="H632" i="5"/>
  <c r="R632" i="5" s="1"/>
  <c r="G632" i="5"/>
  <c r="F632" i="5"/>
  <c r="K631" i="5"/>
  <c r="J631" i="5"/>
  <c r="H631" i="5"/>
  <c r="G631" i="5"/>
  <c r="F631" i="5"/>
  <c r="K630" i="5"/>
  <c r="J630" i="5"/>
  <c r="H630" i="5"/>
  <c r="R630" i="5" s="1"/>
  <c r="G630" i="5"/>
  <c r="F630" i="5"/>
  <c r="C629" i="5"/>
  <c r="V628" i="5"/>
  <c r="K635" i="5" s="1"/>
  <c r="T628" i="5"/>
  <c r="K634" i="5" s="1"/>
  <c r="U628" i="5"/>
  <c r="S628" i="5"/>
  <c r="H634" i="5" s="1"/>
  <c r="F628" i="5"/>
  <c r="E628" i="5"/>
  <c r="D628" i="5"/>
  <c r="I628" i="5"/>
  <c r="C628" i="5"/>
  <c r="A628" i="5"/>
  <c r="B627" i="5"/>
  <c r="L625" i="5"/>
  <c r="Q625" i="5" s="1"/>
  <c r="Z625" i="5"/>
  <c r="Y625" i="5"/>
  <c r="X625" i="5"/>
  <c r="C624" i="5"/>
  <c r="K623" i="5"/>
  <c r="J625" i="5" s="1"/>
  <c r="P625" i="5" s="1"/>
  <c r="J623" i="5"/>
  <c r="H623" i="5"/>
  <c r="G625" i="5" s="1"/>
  <c r="O625" i="5" s="1"/>
  <c r="G623" i="5"/>
  <c r="F623" i="5"/>
  <c r="V623" i="5"/>
  <c r="T623" i="5"/>
  <c r="U623" i="5"/>
  <c r="S623" i="5"/>
  <c r="E623" i="5"/>
  <c r="D623" i="5"/>
  <c r="I623" i="5"/>
  <c r="C623" i="5"/>
  <c r="B623" i="5"/>
  <c r="A623" i="5"/>
  <c r="L622" i="5"/>
  <c r="Q622" i="5" s="1"/>
  <c r="Z622" i="5"/>
  <c r="Y622" i="5"/>
  <c r="X622" i="5"/>
  <c r="L621" i="5"/>
  <c r="G621" i="5"/>
  <c r="E621" i="5"/>
  <c r="J620" i="5"/>
  <c r="F620" i="5"/>
  <c r="E620" i="5"/>
  <c r="J619" i="5"/>
  <c r="E619" i="5"/>
  <c r="K618" i="5"/>
  <c r="J618" i="5"/>
  <c r="H618" i="5"/>
  <c r="G618" i="5"/>
  <c r="F618" i="5"/>
  <c r="K617" i="5"/>
  <c r="J617" i="5"/>
  <c r="H617" i="5"/>
  <c r="R617" i="5" s="1"/>
  <c r="G617" i="5"/>
  <c r="F617" i="5"/>
  <c r="K616" i="5"/>
  <c r="J616" i="5"/>
  <c r="H616" i="5"/>
  <c r="G616" i="5"/>
  <c r="F616" i="5"/>
  <c r="K615" i="5"/>
  <c r="J615" i="5"/>
  <c r="H615" i="5"/>
  <c r="G615" i="5"/>
  <c r="F615" i="5"/>
  <c r="C614" i="5"/>
  <c r="V613" i="5"/>
  <c r="K620" i="5" s="1"/>
  <c r="T613" i="5"/>
  <c r="K619" i="5" s="1"/>
  <c r="U613" i="5"/>
  <c r="S613" i="5"/>
  <c r="H619" i="5" s="1"/>
  <c r="F613" i="5"/>
  <c r="E613" i="5"/>
  <c r="D613" i="5"/>
  <c r="I613" i="5"/>
  <c r="C613" i="5"/>
  <c r="A613" i="5"/>
  <c r="B612" i="5"/>
  <c r="L610" i="5"/>
  <c r="Q610" i="5" s="1"/>
  <c r="Z610" i="5"/>
  <c r="Y610" i="5"/>
  <c r="X610" i="5"/>
  <c r="C609" i="5"/>
  <c r="K608" i="5"/>
  <c r="J610" i="5" s="1"/>
  <c r="P610" i="5" s="1"/>
  <c r="J608" i="5"/>
  <c r="H608" i="5"/>
  <c r="G610" i="5" s="1"/>
  <c r="O610" i="5" s="1"/>
  <c r="G608" i="5"/>
  <c r="F608" i="5"/>
  <c r="V608" i="5"/>
  <c r="T608" i="5"/>
  <c r="U608" i="5"/>
  <c r="S608" i="5"/>
  <c r="E608" i="5"/>
  <c r="D608" i="5"/>
  <c r="I608" i="5"/>
  <c r="C608" i="5"/>
  <c r="B608" i="5"/>
  <c r="A608" i="5"/>
  <c r="L607" i="5"/>
  <c r="Q607" i="5" s="1"/>
  <c r="Z607" i="5"/>
  <c r="Y607" i="5"/>
  <c r="X607" i="5"/>
  <c r="L606" i="5"/>
  <c r="G606" i="5"/>
  <c r="E606" i="5"/>
  <c r="J605" i="5"/>
  <c r="F605" i="5"/>
  <c r="E605" i="5"/>
  <c r="J604" i="5"/>
  <c r="E604" i="5"/>
  <c r="K603" i="5"/>
  <c r="J603" i="5"/>
  <c r="H603" i="5"/>
  <c r="R603" i="5" s="1"/>
  <c r="G603" i="5"/>
  <c r="F603" i="5"/>
  <c r="K602" i="5"/>
  <c r="J602" i="5"/>
  <c r="H602" i="5"/>
  <c r="G602" i="5"/>
  <c r="F602" i="5"/>
  <c r="K601" i="5"/>
  <c r="J601" i="5"/>
  <c r="H601" i="5"/>
  <c r="R601" i="5" s="1"/>
  <c r="G601" i="5"/>
  <c r="F601" i="5"/>
  <c r="C600" i="5"/>
  <c r="V599" i="5"/>
  <c r="K605" i="5" s="1"/>
  <c r="T599" i="5"/>
  <c r="K604" i="5" s="1"/>
  <c r="U599" i="5"/>
  <c r="H605" i="5" s="1"/>
  <c r="S599" i="5"/>
  <c r="H604" i="5" s="1"/>
  <c r="F599" i="5"/>
  <c r="E599" i="5"/>
  <c r="D599" i="5"/>
  <c r="I599" i="5"/>
  <c r="C599" i="5"/>
  <c r="A599" i="5"/>
  <c r="B598" i="5"/>
  <c r="L596" i="5"/>
  <c r="Q596" i="5" s="1"/>
  <c r="Z596" i="5"/>
  <c r="Y596" i="5"/>
  <c r="X596" i="5"/>
  <c r="C595" i="5"/>
  <c r="K594" i="5"/>
  <c r="J596" i="5" s="1"/>
  <c r="P596" i="5" s="1"/>
  <c r="J594" i="5"/>
  <c r="H594" i="5"/>
  <c r="G596" i="5" s="1"/>
  <c r="O596" i="5" s="1"/>
  <c r="G594" i="5"/>
  <c r="F594" i="5"/>
  <c r="V594" i="5"/>
  <c r="T594" i="5"/>
  <c r="U594" i="5"/>
  <c r="S594" i="5"/>
  <c r="E594" i="5"/>
  <c r="D594" i="5"/>
  <c r="I594" i="5"/>
  <c r="C594" i="5"/>
  <c r="B594" i="5"/>
  <c r="A594" i="5"/>
  <c r="L593" i="5"/>
  <c r="Q593" i="5" s="1"/>
  <c r="Z593" i="5"/>
  <c r="Y593" i="5"/>
  <c r="X593" i="5"/>
  <c r="L592" i="5"/>
  <c r="G592" i="5"/>
  <c r="E592" i="5"/>
  <c r="J591" i="5"/>
  <c r="F591" i="5"/>
  <c r="E591" i="5"/>
  <c r="J590" i="5"/>
  <c r="E590" i="5"/>
  <c r="K589" i="5"/>
  <c r="J589" i="5"/>
  <c r="H589" i="5"/>
  <c r="G589" i="5"/>
  <c r="F589" i="5"/>
  <c r="K588" i="5"/>
  <c r="J588" i="5"/>
  <c r="H588" i="5"/>
  <c r="R588" i="5" s="1"/>
  <c r="G588" i="5"/>
  <c r="F588" i="5"/>
  <c r="K587" i="5"/>
  <c r="J587" i="5"/>
  <c r="H587" i="5"/>
  <c r="G587" i="5"/>
  <c r="F587" i="5"/>
  <c r="K586" i="5"/>
  <c r="J586" i="5"/>
  <c r="H586" i="5"/>
  <c r="R586" i="5" s="1"/>
  <c r="G586" i="5"/>
  <c r="F586" i="5"/>
  <c r="C585" i="5"/>
  <c r="V584" i="5"/>
  <c r="K591" i="5" s="1"/>
  <c r="T584" i="5"/>
  <c r="K590" i="5" s="1"/>
  <c r="U584" i="5"/>
  <c r="S584" i="5"/>
  <c r="H590" i="5" s="1"/>
  <c r="F584" i="5"/>
  <c r="E584" i="5"/>
  <c r="D584" i="5"/>
  <c r="I584" i="5"/>
  <c r="C584" i="5"/>
  <c r="A584" i="5"/>
  <c r="B583" i="5"/>
  <c r="L581" i="5"/>
  <c r="Q581" i="5" s="1"/>
  <c r="Z581" i="5"/>
  <c r="Y581" i="5"/>
  <c r="X581" i="5"/>
  <c r="C580" i="5"/>
  <c r="K579" i="5"/>
  <c r="J581" i="5" s="1"/>
  <c r="P581" i="5" s="1"/>
  <c r="J579" i="5"/>
  <c r="H579" i="5"/>
  <c r="G581" i="5" s="1"/>
  <c r="O581" i="5" s="1"/>
  <c r="G579" i="5"/>
  <c r="F579" i="5"/>
  <c r="V579" i="5"/>
  <c r="T579" i="5"/>
  <c r="U579" i="5"/>
  <c r="S579" i="5"/>
  <c r="E579" i="5"/>
  <c r="D579" i="5"/>
  <c r="I579" i="5"/>
  <c r="C579" i="5"/>
  <c r="B579" i="5"/>
  <c r="A579" i="5"/>
  <c r="L578" i="5"/>
  <c r="Q578" i="5" s="1"/>
  <c r="Z578" i="5"/>
  <c r="Y578" i="5"/>
  <c r="X578" i="5"/>
  <c r="L577" i="5"/>
  <c r="G577" i="5"/>
  <c r="E577" i="5"/>
  <c r="J576" i="5"/>
  <c r="F576" i="5"/>
  <c r="E576" i="5"/>
  <c r="J575" i="5"/>
  <c r="E575" i="5"/>
  <c r="K574" i="5"/>
  <c r="J574" i="5"/>
  <c r="H574" i="5"/>
  <c r="R574" i="5" s="1"/>
  <c r="G574" i="5"/>
  <c r="F574" i="5"/>
  <c r="K573" i="5"/>
  <c r="J573" i="5"/>
  <c r="H573" i="5"/>
  <c r="G573" i="5"/>
  <c r="F573" i="5"/>
  <c r="K572" i="5"/>
  <c r="J572" i="5"/>
  <c r="H572" i="5"/>
  <c r="R572" i="5" s="1"/>
  <c r="G572" i="5"/>
  <c r="F572" i="5"/>
  <c r="C571" i="5"/>
  <c r="V570" i="5"/>
  <c r="K576" i="5" s="1"/>
  <c r="T570" i="5"/>
  <c r="K575" i="5" s="1"/>
  <c r="U570" i="5"/>
  <c r="H576" i="5" s="1"/>
  <c r="S570" i="5"/>
  <c r="H575" i="5" s="1"/>
  <c r="F570" i="5"/>
  <c r="E570" i="5"/>
  <c r="D570" i="5"/>
  <c r="I570" i="5"/>
  <c r="C570" i="5"/>
  <c r="A570" i="5"/>
  <c r="B569" i="5"/>
  <c r="L567" i="5"/>
  <c r="Q567" i="5" s="1"/>
  <c r="Z567" i="5"/>
  <c r="Y567" i="5"/>
  <c r="X567" i="5"/>
  <c r="C566" i="5"/>
  <c r="K565" i="5"/>
  <c r="J567" i="5" s="1"/>
  <c r="P567" i="5" s="1"/>
  <c r="H565" i="5"/>
  <c r="G567" i="5" s="1"/>
  <c r="O567" i="5" s="1"/>
  <c r="J565" i="5"/>
  <c r="G565" i="5"/>
  <c r="F565" i="5"/>
  <c r="V565" i="5"/>
  <c r="T565" i="5"/>
  <c r="U565" i="5"/>
  <c r="S565" i="5"/>
  <c r="E565" i="5"/>
  <c r="D565" i="5"/>
  <c r="I565" i="5"/>
  <c r="C565" i="5"/>
  <c r="B565" i="5"/>
  <c r="A565" i="5"/>
  <c r="L564" i="5"/>
  <c r="Q564" i="5" s="1"/>
  <c r="Z564" i="5"/>
  <c r="Y564" i="5"/>
  <c r="X564" i="5"/>
  <c r="C563" i="5"/>
  <c r="K562" i="5"/>
  <c r="J564" i="5" s="1"/>
  <c r="P564" i="5" s="1"/>
  <c r="H562" i="5"/>
  <c r="J562" i="5"/>
  <c r="G562" i="5"/>
  <c r="F562" i="5"/>
  <c r="V562" i="5"/>
  <c r="T562" i="5"/>
  <c r="U562" i="5"/>
  <c r="S562" i="5"/>
  <c r="E562" i="5"/>
  <c r="D562" i="5"/>
  <c r="I562" i="5"/>
  <c r="C562" i="5"/>
  <c r="B562" i="5"/>
  <c r="A562" i="5"/>
  <c r="L561" i="5"/>
  <c r="Q561" i="5" s="1"/>
  <c r="Z561" i="5"/>
  <c r="Y561" i="5"/>
  <c r="X561" i="5"/>
  <c r="L560" i="5"/>
  <c r="G560" i="5"/>
  <c r="E560" i="5"/>
  <c r="J559" i="5"/>
  <c r="F559" i="5"/>
  <c r="E559" i="5"/>
  <c r="J558" i="5"/>
  <c r="E558" i="5"/>
  <c r="K557" i="5"/>
  <c r="J557" i="5"/>
  <c r="H557" i="5"/>
  <c r="R557" i="5" s="1"/>
  <c r="G557" i="5"/>
  <c r="F557" i="5"/>
  <c r="C556" i="5"/>
  <c r="V555" i="5"/>
  <c r="K559" i="5" s="1"/>
  <c r="T555" i="5"/>
  <c r="K558" i="5" s="1"/>
  <c r="U555" i="5"/>
  <c r="H559" i="5" s="1"/>
  <c r="S555" i="5"/>
  <c r="H558" i="5" s="1"/>
  <c r="F555" i="5"/>
  <c r="E555" i="5"/>
  <c r="D555" i="5"/>
  <c r="I555" i="5"/>
  <c r="C555" i="5"/>
  <c r="A555" i="5"/>
  <c r="L554" i="5"/>
  <c r="Q554" i="5" s="1"/>
  <c r="Z554" i="5"/>
  <c r="Y554" i="5"/>
  <c r="X554" i="5"/>
  <c r="L553" i="5"/>
  <c r="G553" i="5"/>
  <c r="E553" i="5"/>
  <c r="J552" i="5"/>
  <c r="F552" i="5"/>
  <c r="E552" i="5"/>
  <c r="J551" i="5"/>
  <c r="E551" i="5"/>
  <c r="K550" i="5"/>
  <c r="J550" i="5"/>
  <c r="H550" i="5"/>
  <c r="R550" i="5" s="1"/>
  <c r="G550" i="5"/>
  <c r="F550" i="5"/>
  <c r="K549" i="5"/>
  <c r="J549" i="5"/>
  <c r="H549" i="5"/>
  <c r="G549" i="5"/>
  <c r="F549" i="5"/>
  <c r="K548" i="5"/>
  <c r="J548" i="5"/>
  <c r="H548" i="5"/>
  <c r="R548" i="5" s="1"/>
  <c r="G548" i="5"/>
  <c r="F548" i="5"/>
  <c r="C547" i="5"/>
  <c r="V546" i="5"/>
  <c r="K552" i="5" s="1"/>
  <c r="T546" i="5"/>
  <c r="K551" i="5" s="1"/>
  <c r="U546" i="5"/>
  <c r="H552" i="5" s="1"/>
  <c r="S546" i="5"/>
  <c r="H551" i="5" s="1"/>
  <c r="F546" i="5"/>
  <c r="E546" i="5"/>
  <c r="D546" i="5"/>
  <c r="I546" i="5"/>
  <c r="C546" i="5"/>
  <c r="A546" i="5"/>
  <c r="B545" i="5"/>
  <c r="L543" i="5"/>
  <c r="Q543" i="5" s="1"/>
  <c r="Z543" i="5"/>
  <c r="Y543" i="5"/>
  <c r="X543" i="5"/>
  <c r="L542" i="5"/>
  <c r="G542" i="5"/>
  <c r="E542" i="5"/>
  <c r="J541" i="5"/>
  <c r="F541" i="5"/>
  <c r="E541" i="5"/>
  <c r="J540" i="5"/>
  <c r="E540" i="5"/>
  <c r="K539" i="5"/>
  <c r="J539" i="5"/>
  <c r="H539" i="5"/>
  <c r="R539" i="5" s="1"/>
  <c r="G539" i="5"/>
  <c r="F539" i="5"/>
  <c r="K538" i="5"/>
  <c r="J538" i="5"/>
  <c r="H538" i="5"/>
  <c r="G538" i="5"/>
  <c r="F538" i="5"/>
  <c r="K537" i="5"/>
  <c r="J537" i="5"/>
  <c r="H537" i="5"/>
  <c r="R537" i="5" s="1"/>
  <c r="G537" i="5"/>
  <c r="F537" i="5"/>
  <c r="C536" i="5"/>
  <c r="V535" i="5"/>
  <c r="K541" i="5" s="1"/>
  <c r="T535" i="5"/>
  <c r="K540" i="5" s="1"/>
  <c r="U535" i="5"/>
  <c r="S535" i="5"/>
  <c r="H540" i="5" s="1"/>
  <c r="F535" i="5"/>
  <c r="E535" i="5"/>
  <c r="D535" i="5"/>
  <c r="I535" i="5"/>
  <c r="C535" i="5"/>
  <c r="A535" i="5"/>
  <c r="A534" i="5"/>
  <c r="A530" i="5"/>
  <c r="L528" i="5"/>
  <c r="Q528" i="5" s="1"/>
  <c r="Z528" i="5"/>
  <c r="Y528" i="5"/>
  <c r="X528" i="5"/>
  <c r="C527" i="5"/>
  <c r="K526" i="5"/>
  <c r="J528" i="5" s="1"/>
  <c r="P528" i="5" s="1"/>
  <c r="J526" i="5"/>
  <c r="H526" i="5"/>
  <c r="G528" i="5" s="1"/>
  <c r="O528" i="5" s="1"/>
  <c r="G526" i="5"/>
  <c r="F526" i="5"/>
  <c r="V526" i="5"/>
  <c r="T526" i="5"/>
  <c r="U526" i="5"/>
  <c r="S526" i="5"/>
  <c r="E526" i="5"/>
  <c r="D526" i="5"/>
  <c r="I526" i="5"/>
  <c r="C526" i="5"/>
  <c r="B526" i="5"/>
  <c r="A526" i="5"/>
  <c r="L525" i="5"/>
  <c r="Q525" i="5" s="1"/>
  <c r="Z525" i="5"/>
  <c r="Y525" i="5"/>
  <c r="X525" i="5"/>
  <c r="L524" i="5"/>
  <c r="G524" i="5"/>
  <c r="E524" i="5"/>
  <c r="J523" i="5"/>
  <c r="F523" i="5"/>
  <c r="E523" i="5"/>
  <c r="J522" i="5"/>
  <c r="E522" i="5"/>
  <c r="K521" i="5"/>
  <c r="J521" i="5"/>
  <c r="H521" i="5"/>
  <c r="G521" i="5"/>
  <c r="F521" i="5"/>
  <c r="K520" i="5"/>
  <c r="J520" i="5"/>
  <c r="H520" i="5"/>
  <c r="R520" i="5" s="1"/>
  <c r="G520" i="5"/>
  <c r="F520" i="5"/>
  <c r="K519" i="5"/>
  <c r="J519" i="5"/>
  <c r="H519" i="5"/>
  <c r="G519" i="5"/>
  <c r="F519" i="5"/>
  <c r="K518" i="5"/>
  <c r="J518" i="5"/>
  <c r="H518" i="5"/>
  <c r="R518" i="5" s="1"/>
  <c r="G518" i="5"/>
  <c r="F518" i="5"/>
  <c r="C517" i="5"/>
  <c r="V516" i="5"/>
  <c r="K523" i="5" s="1"/>
  <c r="T516" i="5"/>
  <c r="K522" i="5" s="1"/>
  <c r="U516" i="5"/>
  <c r="S516" i="5"/>
  <c r="H522" i="5" s="1"/>
  <c r="F516" i="5"/>
  <c r="E516" i="5"/>
  <c r="D516" i="5"/>
  <c r="I516" i="5"/>
  <c r="C516" i="5"/>
  <c r="A516" i="5"/>
  <c r="B515" i="5"/>
  <c r="L513" i="5"/>
  <c r="Q513" i="5" s="1"/>
  <c r="Z513" i="5"/>
  <c r="Y513" i="5"/>
  <c r="X513" i="5"/>
  <c r="C512" i="5"/>
  <c r="K511" i="5"/>
  <c r="J513" i="5" s="1"/>
  <c r="P513" i="5" s="1"/>
  <c r="J511" i="5"/>
  <c r="H511" i="5"/>
  <c r="G513" i="5" s="1"/>
  <c r="O513" i="5" s="1"/>
  <c r="G511" i="5"/>
  <c r="F511" i="5"/>
  <c r="V511" i="5"/>
  <c r="T511" i="5"/>
  <c r="U511" i="5"/>
  <c r="S511" i="5"/>
  <c r="E511" i="5"/>
  <c r="D511" i="5"/>
  <c r="I511" i="5"/>
  <c r="C511" i="5"/>
  <c r="B511" i="5"/>
  <c r="A511" i="5"/>
  <c r="L510" i="5"/>
  <c r="Q510" i="5" s="1"/>
  <c r="Z510" i="5"/>
  <c r="Y510" i="5"/>
  <c r="X510" i="5"/>
  <c r="L509" i="5"/>
  <c r="G509" i="5"/>
  <c r="E509" i="5"/>
  <c r="J508" i="5"/>
  <c r="F508" i="5"/>
  <c r="E508" i="5"/>
  <c r="J507" i="5"/>
  <c r="E507" i="5"/>
  <c r="K506" i="5"/>
  <c r="J506" i="5"/>
  <c r="H506" i="5"/>
  <c r="G506" i="5"/>
  <c r="F506" i="5"/>
  <c r="K505" i="5"/>
  <c r="J505" i="5"/>
  <c r="H505" i="5"/>
  <c r="R505" i="5" s="1"/>
  <c r="G505" i="5"/>
  <c r="F505" i="5"/>
  <c r="K504" i="5"/>
  <c r="J504" i="5"/>
  <c r="H504" i="5"/>
  <c r="G504" i="5"/>
  <c r="F504" i="5"/>
  <c r="K503" i="5"/>
  <c r="J503" i="5"/>
  <c r="H503" i="5"/>
  <c r="G503" i="5"/>
  <c r="F503" i="5"/>
  <c r="C502" i="5"/>
  <c r="V501" i="5"/>
  <c r="T501" i="5"/>
  <c r="K507" i="5" s="1"/>
  <c r="U501" i="5"/>
  <c r="S501" i="5"/>
  <c r="H507" i="5" s="1"/>
  <c r="F501" i="5"/>
  <c r="E501" i="5"/>
  <c r="D501" i="5"/>
  <c r="I501" i="5"/>
  <c r="C501" i="5"/>
  <c r="A501" i="5"/>
  <c r="B500" i="5"/>
  <c r="L498" i="5"/>
  <c r="Q498" i="5" s="1"/>
  <c r="Z498" i="5"/>
  <c r="Y498" i="5"/>
  <c r="X498" i="5"/>
  <c r="C497" i="5"/>
  <c r="K496" i="5"/>
  <c r="J498" i="5" s="1"/>
  <c r="P498" i="5" s="1"/>
  <c r="J496" i="5"/>
  <c r="H496" i="5"/>
  <c r="G498" i="5" s="1"/>
  <c r="O498" i="5" s="1"/>
  <c r="G496" i="5"/>
  <c r="F496" i="5"/>
  <c r="V496" i="5"/>
  <c r="T496" i="5"/>
  <c r="U496" i="5"/>
  <c r="S496" i="5"/>
  <c r="E496" i="5"/>
  <c r="D496" i="5"/>
  <c r="I496" i="5"/>
  <c r="C496" i="5"/>
  <c r="B496" i="5"/>
  <c r="A496" i="5"/>
  <c r="L495" i="5"/>
  <c r="Q495" i="5" s="1"/>
  <c r="Z495" i="5"/>
  <c r="Y495" i="5"/>
  <c r="X495" i="5"/>
  <c r="L494" i="5"/>
  <c r="G494" i="5"/>
  <c r="E494" i="5"/>
  <c r="J493" i="5"/>
  <c r="F493" i="5"/>
  <c r="E493" i="5"/>
  <c r="J492" i="5"/>
  <c r="E492" i="5"/>
  <c r="K491" i="5"/>
  <c r="J491" i="5"/>
  <c r="H491" i="5"/>
  <c r="G491" i="5"/>
  <c r="F491" i="5"/>
  <c r="K490" i="5"/>
  <c r="J490" i="5"/>
  <c r="H490" i="5"/>
  <c r="R490" i="5" s="1"/>
  <c r="G490" i="5"/>
  <c r="F490" i="5"/>
  <c r="K489" i="5"/>
  <c r="J489" i="5"/>
  <c r="H489" i="5"/>
  <c r="G489" i="5"/>
  <c r="F489" i="5"/>
  <c r="K488" i="5"/>
  <c r="J488" i="5"/>
  <c r="H488" i="5"/>
  <c r="G488" i="5"/>
  <c r="F488" i="5"/>
  <c r="C487" i="5"/>
  <c r="V486" i="5"/>
  <c r="K493" i="5" s="1"/>
  <c r="T486" i="5"/>
  <c r="K492" i="5" s="1"/>
  <c r="U486" i="5"/>
  <c r="S486" i="5"/>
  <c r="H492" i="5" s="1"/>
  <c r="F486" i="5"/>
  <c r="E486" i="5"/>
  <c r="D486" i="5"/>
  <c r="I486" i="5"/>
  <c r="C486" i="5"/>
  <c r="A486" i="5"/>
  <c r="B485" i="5"/>
  <c r="L483" i="5"/>
  <c r="Q483" i="5" s="1"/>
  <c r="Z483" i="5"/>
  <c r="Y483" i="5"/>
  <c r="X483" i="5"/>
  <c r="C482" i="5"/>
  <c r="K481" i="5"/>
  <c r="J483" i="5" s="1"/>
  <c r="P483" i="5" s="1"/>
  <c r="J481" i="5"/>
  <c r="H481" i="5"/>
  <c r="G483" i="5" s="1"/>
  <c r="O483" i="5" s="1"/>
  <c r="G481" i="5"/>
  <c r="F481" i="5"/>
  <c r="V481" i="5"/>
  <c r="T481" i="5"/>
  <c r="U481" i="5"/>
  <c r="S481" i="5"/>
  <c r="E481" i="5"/>
  <c r="D481" i="5"/>
  <c r="I481" i="5"/>
  <c r="C481" i="5"/>
  <c r="B481" i="5"/>
  <c r="A481" i="5"/>
  <c r="L480" i="5"/>
  <c r="Q480" i="5" s="1"/>
  <c r="Z480" i="5"/>
  <c r="Y480" i="5"/>
  <c r="X480" i="5"/>
  <c r="L479" i="5"/>
  <c r="G479" i="5"/>
  <c r="E479" i="5"/>
  <c r="J478" i="5"/>
  <c r="F478" i="5"/>
  <c r="E478" i="5"/>
  <c r="J477" i="5"/>
  <c r="E477" i="5"/>
  <c r="K476" i="5"/>
  <c r="J476" i="5"/>
  <c r="H476" i="5"/>
  <c r="G476" i="5"/>
  <c r="F476" i="5"/>
  <c r="K475" i="5"/>
  <c r="J475" i="5"/>
  <c r="H475" i="5"/>
  <c r="R475" i="5" s="1"/>
  <c r="G475" i="5"/>
  <c r="F475" i="5"/>
  <c r="K474" i="5"/>
  <c r="J474" i="5"/>
  <c r="H474" i="5"/>
  <c r="G474" i="5"/>
  <c r="F474" i="5"/>
  <c r="K473" i="5"/>
  <c r="J473" i="5"/>
  <c r="H473" i="5"/>
  <c r="R473" i="5" s="1"/>
  <c r="G473" i="5"/>
  <c r="F473" i="5"/>
  <c r="C472" i="5"/>
  <c r="V471" i="5"/>
  <c r="K478" i="5" s="1"/>
  <c r="T471" i="5"/>
  <c r="K477" i="5" s="1"/>
  <c r="U471" i="5"/>
  <c r="S471" i="5"/>
  <c r="H477" i="5" s="1"/>
  <c r="F471" i="5"/>
  <c r="E471" i="5"/>
  <c r="D471" i="5"/>
  <c r="I471" i="5"/>
  <c r="C471" i="5"/>
  <c r="A471" i="5"/>
  <c r="B470" i="5"/>
  <c r="L468" i="5"/>
  <c r="Q468" i="5" s="1"/>
  <c r="Z468" i="5"/>
  <c r="Y468" i="5"/>
  <c r="X468" i="5"/>
  <c r="C467" i="5"/>
  <c r="K466" i="5"/>
  <c r="J468" i="5" s="1"/>
  <c r="P468" i="5" s="1"/>
  <c r="J466" i="5"/>
  <c r="H466" i="5"/>
  <c r="G468" i="5" s="1"/>
  <c r="O468" i="5" s="1"/>
  <c r="G466" i="5"/>
  <c r="F466" i="5"/>
  <c r="V466" i="5"/>
  <c r="T466" i="5"/>
  <c r="U466" i="5"/>
  <c r="S466" i="5"/>
  <c r="E466" i="5"/>
  <c r="D466" i="5"/>
  <c r="I466" i="5"/>
  <c r="C466" i="5"/>
  <c r="B466" i="5"/>
  <c r="A466" i="5"/>
  <c r="L465" i="5"/>
  <c r="Q465" i="5" s="1"/>
  <c r="Z465" i="5"/>
  <c r="Y465" i="5"/>
  <c r="X465" i="5"/>
  <c r="L464" i="5"/>
  <c r="G464" i="5"/>
  <c r="E464" i="5"/>
  <c r="J463" i="5"/>
  <c r="F463" i="5"/>
  <c r="E463" i="5"/>
  <c r="J462" i="5"/>
  <c r="E462" i="5"/>
  <c r="K461" i="5"/>
  <c r="J461" i="5"/>
  <c r="H461" i="5"/>
  <c r="G461" i="5"/>
  <c r="F461" i="5"/>
  <c r="K460" i="5"/>
  <c r="J460" i="5"/>
  <c r="H460" i="5"/>
  <c r="R460" i="5" s="1"/>
  <c r="G460" i="5"/>
  <c r="F460" i="5"/>
  <c r="K459" i="5"/>
  <c r="J459" i="5"/>
  <c r="H459" i="5"/>
  <c r="G459" i="5"/>
  <c r="F459" i="5"/>
  <c r="K458" i="5"/>
  <c r="J458" i="5"/>
  <c r="H458" i="5"/>
  <c r="R458" i="5" s="1"/>
  <c r="G458" i="5"/>
  <c r="F458" i="5"/>
  <c r="C457" i="5"/>
  <c r="V456" i="5"/>
  <c r="K463" i="5" s="1"/>
  <c r="T456" i="5"/>
  <c r="K462" i="5" s="1"/>
  <c r="U456" i="5"/>
  <c r="S456" i="5"/>
  <c r="H462" i="5" s="1"/>
  <c r="F456" i="5"/>
  <c r="E456" i="5"/>
  <c r="D456" i="5"/>
  <c r="I456" i="5"/>
  <c r="C456" i="5"/>
  <c r="A456" i="5"/>
  <c r="B455" i="5"/>
  <c r="L453" i="5"/>
  <c r="Q453" i="5" s="1"/>
  <c r="Z453" i="5"/>
  <c r="Y453" i="5"/>
  <c r="X453" i="5"/>
  <c r="C452" i="5"/>
  <c r="K451" i="5"/>
  <c r="J453" i="5" s="1"/>
  <c r="P453" i="5" s="1"/>
  <c r="H451" i="5"/>
  <c r="J451" i="5"/>
  <c r="G451" i="5"/>
  <c r="F451" i="5"/>
  <c r="V451" i="5"/>
  <c r="T451" i="5"/>
  <c r="U451" i="5"/>
  <c r="S451" i="5"/>
  <c r="E451" i="5"/>
  <c r="D451" i="5"/>
  <c r="I451" i="5"/>
  <c r="C451" i="5"/>
  <c r="B451" i="5"/>
  <c r="A451" i="5"/>
  <c r="L450" i="5"/>
  <c r="Q450" i="5" s="1"/>
  <c r="Z450" i="5"/>
  <c r="Y450" i="5"/>
  <c r="X450" i="5"/>
  <c r="C449" i="5"/>
  <c r="K448" i="5"/>
  <c r="J450" i="5" s="1"/>
  <c r="P450" i="5" s="1"/>
  <c r="H448" i="5"/>
  <c r="G450" i="5" s="1"/>
  <c r="O450" i="5" s="1"/>
  <c r="J448" i="5"/>
  <c r="G448" i="5"/>
  <c r="F448" i="5"/>
  <c r="V448" i="5"/>
  <c r="T448" i="5"/>
  <c r="U448" i="5"/>
  <c r="S448" i="5"/>
  <c r="E448" i="5"/>
  <c r="D448" i="5"/>
  <c r="I448" i="5"/>
  <c r="C448" i="5"/>
  <c r="B448" i="5"/>
  <c r="A448" i="5"/>
  <c r="L447" i="5"/>
  <c r="Q447" i="5" s="1"/>
  <c r="Z447" i="5"/>
  <c r="Y447" i="5"/>
  <c r="X447" i="5"/>
  <c r="L446" i="5"/>
  <c r="G446" i="5"/>
  <c r="E446" i="5"/>
  <c r="J445" i="5"/>
  <c r="F445" i="5"/>
  <c r="E445" i="5"/>
  <c r="J444" i="5"/>
  <c r="E444" i="5"/>
  <c r="K443" i="5"/>
  <c r="J443" i="5"/>
  <c r="H443" i="5"/>
  <c r="R443" i="5" s="1"/>
  <c r="G443" i="5"/>
  <c r="F443" i="5"/>
  <c r="C442" i="5"/>
  <c r="V441" i="5"/>
  <c r="K445" i="5" s="1"/>
  <c r="T441" i="5"/>
  <c r="K444" i="5" s="1"/>
  <c r="U441" i="5"/>
  <c r="S441" i="5"/>
  <c r="H444" i="5" s="1"/>
  <c r="F441" i="5"/>
  <c r="E441" i="5"/>
  <c r="D441" i="5"/>
  <c r="I441" i="5"/>
  <c r="C441" i="5"/>
  <c r="A441" i="5"/>
  <c r="L440" i="5"/>
  <c r="Q440" i="5" s="1"/>
  <c r="Z440" i="5"/>
  <c r="Y440" i="5"/>
  <c r="X440" i="5"/>
  <c r="L439" i="5"/>
  <c r="G439" i="5"/>
  <c r="E439" i="5"/>
  <c r="J438" i="5"/>
  <c r="F438" i="5"/>
  <c r="E438" i="5"/>
  <c r="J437" i="5"/>
  <c r="E437" i="5"/>
  <c r="K436" i="5"/>
  <c r="J436" i="5"/>
  <c r="H436" i="5"/>
  <c r="G436" i="5"/>
  <c r="F436" i="5"/>
  <c r="K435" i="5"/>
  <c r="J435" i="5"/>
  <c r="H435" i="5"/>
  <c r="R435" i="5" s="1"/>
  <c r="G435" i="5"/>
  <c r="F435" i="5"/>
  <c r="K434" i="5"/>
  <c r="J434" i="5"/>
  <c r="H434" i="5"/>
  <c r="G434" i="5"/>
  <c r="F434" i="5"/>
  <c r="K433" i="5"/>
  <c r="J433" i="5"/>
  <c r="H433" i="5"/>
  <c r="R433" i="5" s="1"/>
  <c r="G433" i="5"/>
  <c r="F433" i="5"/>
  <c r="C432" i="5"/>
  <c r="V431" i="5"/>
  <c r="K438" i="5" s="1"/>
  <c r="T431" i="5"/>
  <c r="K437" i="5" s="1"/>
  <c r="U431" i="5"/>
  <c r="S431" i="5"/>
  <c r="H437" i="5" s="1"/>
  <c r="F431" i="5"/>
  <c r="E431" i="5"/>
  <c r="D431" i="5"/>
  <c r="I431" i="5"/>
  <c r="C431" i="5"/>
  <c r="A431" i="5"/>
  <c r="B430" i="5"/>
  <c r="L428" i="5"/>
  <c r="Q428" i="5" s="1"/>
  <c r="Z428" i="5"/>
  <c r="Y428" i="5"/>
  <c r="X428" i="5"/>
  <c r="L427" i="5"/>
  <c r="G427" i="5"/>
  <c r="E427" i="5"/>
  <c r="J426" i="5"/>
  <c r="F426" i="5"/>
  <c r="E426" i="5"/>
  <c r="J425" i="5"/>
  <c r="E425" i="5"/>
  <c r="K424" i="5"/>
  <c r="J424" i="5"/>
  <c r="H424" i="5"/>
  <c r="R424" i="5" s="1"/>
  <c r="G424" i="5"/>
  <c r="F424" i="5"/>
  <c r="K423" i="5"/>
  <c r="J423" i="5"/>
  <c r="H423" i="5"/>
  <c r="G423" i="5"/>
  <c r="F423" i="5"/>
  <c r="K422" i="5"/>
  <c r="J422" i="5"/>
  <c r="H422" i="5"/>
  <c r="G422" i="5"/>
  <c r="F422" i="5"/>
  <c r="C421" i="5"/>
  <c r="V420" i="5"/>
  <c r="K426" i="5" s="1"/>
  <c r="T420" i="5"/>
  <c r="K425" i="5" s="1"/>
  <c r="U420" i="5"/>
  <c r="S420" i="5"/>
  <c r="H425" i="5" s="1"/>
  <c r="F420" i="5"/>
  <c r="E420" i="5"/>
  <c r="D420" i="5"/>
  <c r="I420" i="5"/>
  <c r="C420" i="5"/>
  <c r="A420" i="5"/>
  <c r="A419" i="5"/>
  <c r="A415" i="5"/>
  <c r="L413" i="5"/>
  <c r="Q413" i="5" s="1"/>
  <c r="Z413" i="5"/>
  <c r="Y413" i="5"/>
  <c r="X413" i="5"/>
  <c r="C412" i="5"/>
  <c r="K411" i="5"/>
  <c r="J413" i="5" s="1"/>
  <c r="P413" i="5" s="1"/>
  <c r="J411" i="5"/>
  <c r="H411" i="5"/>
  <c r="G413" i="5" s="1"/>
  <c r="O413" i="5" s="1"/>
  <c r="G411" i="5"/>
  <c r="F411" i="5"/>
  <c r="V411" i="5"/>
  <c r="T411" i="5"/>
  <c r="U411" i="5"/>
  <c r="S411" i="5"/>
  <c r="E411" i="5"/>
  <c r="D411" i="5"/>
  <c r="I411" i="5"/>
  <c r="C411" i="5"/>
  <c r="B411" i="5"/>
  <c r="A411" i="5"/>
  <c r="L410" i="5"/>
  <c r="Q410" i="5" s="1"/>
  <c r="Z410" i="5"/>
  <c r="Y410" i="5"/>
  <c r="X410" i="5"/>
  <c r="C409" i="5"/>
  <c r="K408" i="5"/>
  <c r="J410" i="5" s="1"/>
  <c r="P410" i="5" s="1"/>
  <c r="J408" i="5"/>
  <c r="H408" i="5"/>
  <c r="G410" i="5" s="1"/>
  <c r="O410" i="5" s="1"/>
  <c r="G408" i="5"/>
  <c r="F408" i="5"/>
  <c r="V408" i="5"/>
  <c r="T408" i="5"/>
  <c r="U408" i="5"/>
  <c r="S408" i="5"/>
  <c r="E408" i="5"/>
  <c r="D408" i="5"/>
  <c r="I408" i="5"/>
  <c r="C408" i="5"/>
  <c r="B408" i="5"/>
  <c r="A408" i="5"/>
  <c r="L407" i="5"/>
  <c r="Q407" i="5" s="1"/>
  <c r="Z407" i="5"/>
  <c r="Y407" i="5"/>
  <c r="X407" i="5"/>
  <c r="L406" i="5"/>
  <c r="G406" i="5"/>
  <c r="E406" i="5"/>
  <c r="J405" i="5"/>
  <c r="F405" i="5"/>
  <c r="E405" i="5"/>
  <c r="J404" i="5"/>
  <c r="E404" i="5"/>
  <c r="K403" i="5"/>
  <c r="J403" i="5"/>
  <c r="H403" i="5"/>
  <c r="G403" i="5"/>
  <c r="F403" i="5"/>
  <c r="K402" i="5"/>
  <c r="J402" i="5"/>
  <c r="H402" i="5"/>
  <c r="G402" i="5"/>
  <c r="F402" i="5"/>
  <c r="C401" i="5"/>
  <c r="V400" i="5"/>
  <c r="K405" i="5" s="1"/>
  <c r="T400" i="5"/>
  <c r="K404" i="5" s="1"/>
  <c r="U400" i="5"/>
  <c r="H405" i="5" s="1"/>
  <c r="S400" i="5"/>
  <c r="H404" i="5" s="1"/>
  <c r="F400" i="5"/>
  <c r="E400" i="5"/>
  <c r="D400" i="5"/>
  <c r="I400" i="5"/>
  <c r="C400" i="5"/>
  <c r="A400" i="5"/>
  <c r="L399" i="5"/>
  <c r="Q399" i="5" s="1"/>
  <c r="Z399" i="5"/>
  <c r="Y399" i="5"/>
  <c r="X399" i="5"/>
  <c r="C398" i="5"/>
  <c r="K397" i="5"/>
  <c r="J399" i="5" s="1"/>
  <c r="P399" i="5" s="1"/>
  <c r="J397" i="5"/>
  <c r="H397" i="5"/>
  <c r="G399" i="5" s="1"/>
  <c r="O399" i="5" s="1"/>
  <c r="G397" i="5"/>
  <c r="F397" i="5"/>
  <c r="V397" i="5"/>
  <c r="T397" i="5"/>
  <c r="U397" i="5"/>
  <c r="S397" i="5"/>
  <c r="E397" i="5"/>
  <c r="D397" i="5"/>
  <c r="I397" i="5"/>
  <c r="C397" i="5"/>
  <c r="B397" i="5"/>
  <c r="A397" i="5"/>
  <c r="L396" i="5"/>
  <c r="Q396" i="5" s="1"/>
  <c r="Z396" i="5"/>
  <c r="Y396" i="5"/>
  <c r="X396" i="5"/>
  <c r="C395" i="5"/>
  <c r="K394" i="5"/>
  <c r="J396" i="5" s="1"/>
  <c r="P396" i="5" s="1"/>
  <c r="J394" i="5"/>
  <c r="H394" i="5"/>
  <c r="G396" i="5" s="1"/>
  <c r="O396" i="5" s="1"/>
  <c r="G394" i="5"/>
  <c r="F394" i="5"/>
  <c r="V394" i="5"/>
  <c r="T394" i="5"/>
  <c r="U394" i="5"/>
  <c r="S394" i="5"/>
  <c r="E394" i="5"/>
  <c r="D394" i="5"/>
  <c r="I394" i="5"/>
  <c r="C394" i="5"/>
  <c r="B394" i="5"/>
  <c r="A394" i="5"/>
  <c r="L393" i="5"/>
  <c r="Q393" i="5" s="1"/>
  <c r="Z393" i="5"/>
  <c r="Y393" i="5"/>
  <c r="X393" i="5"/>
  <c r="L392" i="5"/>
  <c r="G392" i="5"/>
  <c r="E392" i="5"/>
  <c r="J391" i="5"/>
  <c r="F391" i="5"/>
  <c r="E391" i="5"/>
  <c r="J390" i="5"/>
  <c r="E390" i="5"/>
  <c r="K389" i="5"/>
  <c r="J389" i="5"/>
  <c r="H389" i="5"/>
  <c r="G389" i="5"/>
  <c r="F389" i="5"/>
  <c r="K388" i="5"/>
  <c r="J388" i="5"/>
  <c r="H388" i="5"/>
  <c r="R388" i="5" s="1"/>
  <c r="G388" i="5"/>
  <c r="F388" i="5"/>
  <c r="K387" i="5"/>
  <c r="J387" i="5"/>
  <c r="H387" i="5"/>
  <c r="G387" i="5"/>
  <c r="F387" i="5"/>
  <c r="K386" i="5"/>
  <c r="J386" i="5"/>
  <c r="H386" i="5"/>
  <c r="R386" i="5" s="1"/>
  <c r="G386" i="5"/>
  <c r="F386" i="5"/>
  <c r="C385" i="5"/>
  <c r="V384" i="5"/>
  <c r="K391" i="5" s="1"/>
  <c r="T384" i="5"/>
  <c r="K390" i="5" s="1"/>
  <c r="U384" i="5"/>
  <c r="S384" i="5"/>
  <c r="H390" i="5" s="1"/>
  <c r="F384" i="5"/>
  <c r="E384" i="5"/>
  <c r="D384" i="5"/>
  <c r="I384" i="5"/>
  <c r="C384" i="5"/>
  <c r="A384" i="5"/>
  <c r="B383" i="5"/>
  <c r="L381" i="5"/>
  <c r="Q381" i="5" s="1"/>
  <c r="Z381" i="5"/>
  <c r="Y381" i="5"/>
  <c r="X381" i="5"/>
  <c r="C380" i="5"/>
  <c r="K379" i="5"/>
  <c r="J381" i="5" s="1"/>
  <c r="P381" i="5" s="1"/>
  <c r="J379" i="5"/>
  <c r="H379" i="5"/>
  <c r="G381" i="5" s="1"/>
  <c r="O381" i="5" s="1"/>
  <c r="G379" i="5"/>
  <c r="F379" i="5"/>
  <c r="V379" i="5"/>
  <c r="T379" i="5"/>
  <c r="U379" i="5"/>
  <c r="S379" i="5"/>
  <c r="E379" i="5"/>
  <c r="D379" i="5"/>
  <c r="I379" i="5"/>
  <c r="C379" i="5"/>
  <c r="B379" i="5"/>
  <c r="A379" i="5"/>
  <c r="L378" i="5"/>
  <c r="Q378" i="5" s="1"/>
  <c r="Z378" i="5"/>
  <c r="Y378" i="5"/>
  <c r="X378" i="5"/>
  <c r="C377" i="5"/>
  <c r="K376" i="5"/>
  <c r="J378" i="5" s="1"/>
  <c r="P378" i="5" s="1"/>
  <c r="J376" i="5"/>
  <c r="H376" i="5"/>
  <c r="G378" i="5" s="1"/>
  <c r="O378" i="5" s="1"/>
  <c r="G376" i="5"/>
  <c r="F376" i="5"/>
  <c r="V376" i="5"/>
  <c r="T376" i="5"/>
  <c r="U376" i="5"/>
  <c r="S376" i="5"/>
  <c r="E376" i="5"/>
  <c r="D376" i="5"/>
  <c r="I376" i="5"/>
  <c r="C376" i="5"/>
  <c r="B376" i="5"/>
  <c r="A376" i="5"/>
  <c r="L375" i="5"/>
  <c r="Q375" i="5" s="1"/>
  <c r="Z375" i="5"/>
  <c r="Y375" i="5"/>
  <c r="X375" i="5"/>
  <c r="L374" i="5"/>
  <c r="G374" i="5"/>
  <c r="E374" i="5"/>
  <c r="J373" i="5"/>
  <c r="F373" i="5"/>
  <c r="E373" i="5"/>
  <c r="J372" i="5"/>
  <c r="E372" i="5"/>
  <c r="K371" i="5"/>
  <c r="J371" i="5"/>
  <c r="H371" i="5"/>
  <c r="G371" i="5"/>
  <c r="F371" i="5"/>
  <c r="K370" i="5"/>
  <c r="J370" i="5"/>
  <c r="H370" i="5"/>
  <c r="G370" i="5"/>
  <c r="F370" i="5"/>
  <c r="C369" i="5"/>
  <c r="V368" i="5"/>
  <c r="K373" i="5" s="1"/>
  <c r="T368" i="5"/>
  <c r="K372" i="5" s="1"/>
  <c r="U368" i="5"/>
  <c r="H373" i="5" s="1"/>
  <c r="S368" i="5"/>
  <c r="H372" i="5" s="1"/>
  <c r="F368" i="5"/>
  <c r="E368" i="5"/>
  <c r="D368" i="5"/>
  <c r="I368" i="5"/>
  <c r="C368" i="5"/>
  <c r="A368" i="5"/>
  <c r="L367" i="5"/>
  <c r="Q367" i="5" s="1"/>
  <c r="Z367" i="5"/>
  <c r="Y367" i="5"/>
  <c r="X367" i="5"/>
  <c r="C366" i="5"/>
  <c r="K365" i="5"/>
  <c r="J367" i="5" s="1"/>
  <c r="P367" i="5" s="1"/>
  <c r="J365" i="5"/>
  <c r="H365" i="5"/>
  <c r="G367" i="5" s="1"/>
  <c r="O367" i="5" s="1"/>
  <c r="G365" i="5"/>
  <c r="F365" i="5"/>
  <c r="V365" i="5"/>
  <c r="T365" i="5"/>
  <c r="U365" i="5"/>
  <c r="S365" i="5"/>
  <c r="E365" i="5"/>
  <c r="D365" i="5"/>
  <c r="I365" i="5"/>
  <c r="C365" i="5"/>
  <c r="B365" i="5"/>
  <c r="A365" i="5"/>
  <c r="L364" i="5"/>
  <c r="Q364" i="5" s="1"/>
  <c r="Z364" i="5"/>
  <c r="Y364" i="5"/>
  <c r="X364" i="5"/>
  <c r="C363" i="5"/>
  <c r="K362" i="5"/>
  <c r="J364" i="5" s="1"/>
  <c r="P364" i="5" s="1"/>
  <c r="J362" i="5"/>
  <c r="H362" i="5"/>
  <c r="G364" i="5" s="1"/>
  <c r="O364" i="5" s="1"/>
  <c r="G362" i="5"/>
  <c r="F362" i="5"/>
  <c r="V362" i="5"/>
  <c r="T362" i="5"/>
  <c r="U362" i="5"/>
  <c r="S362" i="5"/>
  <c r="E362" i="5"/>
  <c r="D362" i="5"/>
  <c r="I362" i="5"/>
  <c r="C362" i="5"/>
  <c r="B362" i="5"/>
  <c r="A362" i="5"/>
  <c r="L361" i="5"/>
  <c r="Q361" i="5" s="1"/>
  <c r="Z361" i="5"/>
  <c r="Y361" i="5"/>
  <c r="X361" i="5"/>
  <c r="L360" i="5"/>
  <c r="G360" i="5"/>
  <c r="E360" i="5"/>
  <c r="J359" i="5"/>
  <c r="F359" i="5"/>
  <c r="E359" i="5"/>
  <c r="J358" i="5"/>
  <c r="E358" i="5"/>
  <c r="K357" i="5"/>
  <c r="J357" i="5"/>
  <c r="H357" i="5"/>
  <c r="G357" i="5"/>
  <c r="F357" i="5"/>
  <c r="K356" i="5"/>
  <c r="J356" i="5"/>
  <c r="H356" i="5"/>
  <c r="R356" i="5" s="1"/>
  <c r="G356" i="5"/>
  <c r="F356" i="5"/>
  <c r="K355" i="5"/>
  <c r="J355" i="5"/>
  <c r="H355" i="5"/>
  <c r="G355" i="5"/>
  <c r="F355" i="5"/>
  <c r="K354" i="5"/>
  <c r="J354" i="5"/>
  <c r="H354" i="5"/>
  <c r="R354" i="5" s="1"/>
  <c r="G354" i="5"/>
  <c r="F354" i="5"/>
  <c r="C353" i="5"/>
  <c r="V352" i="5"/>
  <c r="K359" i="5" s="1"/>
  <c r="T352" i="5"/>
  <c r="K358" i="5" s="1"/>
  <c r="U352" i="5"/>
  <c r="S352" i="5"/>
  <c r="H358" i="5" s="1"/>
  <c r="F352" i="5"/>
  <c r="E352" i="5"/>
  <c r="D352" i="5"/>
  <c r="I352" i="5"/>
  <c r="C352" i="5"/>
  <c r="A352" i="5"/>
  <c r="B351" i="5"/>
  <c r="L349" i="5"/>
  <c r="Q349" i="5" s="1"/>
  <c r="Z349" i="5"/>
  <c r="Y349" i="5"/>
  <c r="X349" i="5"/>
  <c r="C348" i="5"/>
  <c r="K347" i="5"/>
  <c r="J349" i="5" s="1"/>
  <c r="P349" i="5" s="1"/>
  <c r="J347" i="5"/>
  <c r="H347" i="5"/>
  <c r="G349" i="5" s="1"/>
  <c r="O349" i="5" s="1"/>
  <c r="G347" i="5"/>
  <c r="F347" i="5"/>
  <c r="V347" i="5"/>
  <c r="T347" i="5"/>
  <c r="U347" i="5"/>
  <c r="S347" i="5"/>
  <c r="E347" i="5"/>
  <c r="D347" i="5"/>
  <c r="I347" i="5"/>
  <c r="C347" i="5"/>
  <c r="B347" i="5"/>
  <c r="A347" i="5"/>
  <c r="L346" i="5"/>
  <c r="Q346" i="5" s="1"/>
  <c r="Z346" i="5"/>
  <c r="Y346" i="5"/>
  <c r="X346" i="5"/>
  <c r="L345" i="5"/>
  <c r="G345" i="5"/>
  <c r="E345" i="5"/>
  <c r="J344" i="5"/>
  <c r="F344" i="5"/>
  <c r="E344" i="5"/>
  <c r="J343" i="5"/>
  <c r="E343" i="5"/>
  <c r="K342" i="5"/>
  <c r="J342" i="5"/>
  <c r="H342" i="5"/>
  <c r="G342" i="5"/>
  <c r="F342" i="5"/>
  <c r="J341" i="5"/>
  <c r="H341" i="5"/>
  <c r="R341" i="5" s="1"/>
  <c r="G341" i="5"/>
  <c r="F341" i="5"/>
  <c r="J340" i="5"/>
  <c r="H340" i="5"/>
  <c r="G340" i="5"/>
  <c r="F340" i="5"/>
  <c r="K339" i="5"/>
  <c r="J339" i="5"/>
  <c r="H339" i="5"/>
  <c r="R339" i="5" s="1"/>
  <c r="G339" i="5"/>
  <c r="F339" i="5"/>
  <c r="C338" i="5"/>
  <c r="U337" i="5"/>
  <c r="S337" i="5"/>
  <c r="H343" i="5" s="1"/>
  <c r="F337" i="5"/>
  <c r="E337" i="5"/>
  <c r="D337" i="5"/>
  <c r="I337" i="5"/>
  <c r="C337" i="5"/>
  <c r="A337" i="5"/>
  <c r="B336" i="5"/>
  <c r="L334" i="5"/>
  <c r="Q334" i="5" s="1"/>
  <c r="Z334" i="5"/>
  <c r="Y334" i="5"/>
  <c r="X334" i="5"/>
  <c r="C333" i="5"/>
  <c r="K332" i="5"/>
  <c r="J334" i="5" s="1"/>
  <c r="P334" i="5" s="1"/>
  <c r="H332" i="5"/>
  <c r="G334" i="5" s="1"/>
  <c r="O334" i="5" s="1"/>
  <c r="J332" i="5"/>
  <c r="G332" i="5"/>
  <c r="F332" i="5"/>
  <c r="V332" i="5"/>
  <c r="T332" i="5"/>
  <c r="U332" i="5"/>
  <c r="S332" i="5"/>
  <c r="E332" i="5"/>
  <c r="D332" i="5"/>
  <c r="I332" i="5"/>
  <c r="C332" i="5"/>
  <c r="B332" i="5"/>
  <c r="A332" i="5"/>
  <c r="L331" i="5"/>
  <c r="Q331" i="5" s="1"/>
  <c r="Z331" i="5"/>
  <c r="Y331" i="5"/>
  <c r="X331" i="5"/>
  <c r="C330" i="5"/>
  <c r="K329" i="5"/>
  <c r="J331" i="5" s="1"/>
  <c r="P331" i="5" s="1"/>
  <c r="H329" i="5"/>
  <c r="J329" i="5"/>
  <c r="G329" i="5"/>
  <c r="F329" i="5"/>
  <c r="V329" i="5"/>
  <c r="T329" i="5"/>
  <c r="U329" i="5"/>
  <c r="S329" i="5"/>
  <c r="E329" i="5"/>
  <c r="D329" i="5"/>
  <c r="I329" i="5"/>
  <c r="C329" i="5"/>
  <c r="B329" i="5"/>
  <c r="A329" i="5"/>
  <c r="L328" i="5"/>
  <c r="Q328" i="5" s="1"/>
  <c r="Z328" i="5"/>
  <c r="Y328" i="5"/>
  <c r="X328" i="5"/>
  <c r="L327" i="5"/>
  <c r="G327" i="5"/>
  <c r="E327" i="5"/>
  <c r="J326" i="5"/>
  <c r="F326" i="5"/>
  <c r="E326" i="5"/>
  <c r="J325" i="5"/>
  <c r="E325" i="5"/>
  <c r="K324" i="5"/>
  <c r="J324" i="5"/>
  <c r="H324" i="5"/>
  <c r="R324" i="5" s="1"/>
  <c r="G324" i="5"/>
  <c r="F324" i="5"/>
  <c r="C323" i="5"/>
  <c r="V322" i="5"/>
  <c r="K326" i="5" s="1"/>
  <c r="T322" i="5"/>
  <c r="K325" i="5" s="1"/>
  <c r="U322" i="5"/>
  <c r="H326" i="5" s="1"/>
  <c r="S322" i="5"/>
  <c r="H325" i="5" s="1"/>
  <c r="F322" i="5"/>
  <c r="E322" i="5"/>
  <c r="D322" i="5"/>
  <c r="I322" i="5"/>
  <c r="C322" i="5"/>
  <c r="A322" i="5"/>
  <c r="L321" i="5"/>
  <c r="Q321" i="5" s="1"/>
  <c r="Z321" i="5"/>
  <c r="Y321" i="5"/>
  <c r="X321" i="5"/>
  <c r="L320" i="5"/>
  <c r="G320" i="5"/>
  <c r="E320" i="5"/>
  <c r="J319" i="5"/>
  <c r="F319" i="5"/>
  <c r="E319" i="5"/>
  <c r="J318" i="5"/>
  <c r="E318" i="5"/>
  <c r="K317" i="5"/>
  <c r="J317" i="5"/>
  <c r="H317" i="5"/>
  <c r="G317" i="5"/>
  <c r="F317" i="5"/>
  <c r="K316" i="5"/>
  <c r="J316" i="5"/>
  <c r="H316" i="5"/>
  <c r="R316" i="5" s="1"/>
  <c r="G316" i="5"/>
  <c r="F316" i="5"/>
  <c r="K315" i="5"/>
  <c r="J315" i="5"/>
  <c r="H315" i="5"/>
  <c r="G315" i="5"/>
  <c r="F315" i="5"/>
  <c r="K314" i="5"/>
  <c r="J314" i="5"/>
  <c r="H314" i="5"/>
  <c r="R314" i="5" s="1"/>
  <c r="G314" i="5"/>
  <c r="F314" i="5"/>
  <c r="C313" i="5"/>
  <c r="V312" i="5"/>
  <c r="K319" i="5" s="1"/>
  <c r="T312" i="5"/>
  <c r="K318" i="5" s="1"/>
  <c r="U312" i="5"/>
  <c r="H319" i="5" s="1"/>
  <c r="S312" i="5"/>
  <c r="H318" i="5" s="1"/>
  <c r="F312" i="5"/>
  <c r="E312" i="5"/>
  <c r="D312" i="5"/>
  <c r="I312" i="5"/>
  <c r="C312" i="5"/>
  <c r="A312" i="5"/>
  <c r="A311" i="5"/>
  <c r="A307" i="5"/>
  <c r="L305" i="5"/>
  <c r="Q305" i="5" s="1"/>
  <c r="Z305" i="5"/>
  <c r="Y305" i="5"/>
  <c r="X305" i="5"/>
  <c r="C304" i="5"/>
  <c r="K303" i="5"/>
  <c r="J305" i="5" s="1"/>
  <c r="P305" i="5" s="1"/>
  <c r="J303" i="5"/>
  <c r="H303" i="5"/>
  <c r="G305" i="5" s="1"/>
  <c r="O305" i="5" s="1"/>
  <c r="G303" i="5"/>
  <c r="F303" i="5"/>
  <c r="V303" i="5"/>
  <c r="T303" i="5"/>
  <c r="U303" i="5"/>
  <c r="S303" i="5"/>
  <c r="E303" i="5"/>
  <c r="D303" i="5"/>
  <c r="I303" i="5"/>
  <c r="C303" i="5"/>
  <c r="B303" i="5"/>
  <c r="A303" i="5"/>
  <c r="L302" i="5"/>
  <c r="Q302" i="5" s="1"/>
  <c r="Z302" i="5"/>
  <c r="Y302" i="5"/>
  <c r="X302" i="5"/>
  <c r="C301" i="5"/>
  <c r="K300" i="5"/>
  <c r="J302" i="5" s="1"/>
  <c r="P302" i="5" s="1"/>
  <c r="J300" i="5"/>
  <c r="H300" i="5"/>
  <c r="G302" i="5" s="1"/>
  <c r="O302" i="5" s="1"/>
  <c r="G300" i="5"/>
  <c r="F300" i="5"/>
  <c r="V300" i="5"/>
  <c r="T300" i="5"/>
  <c r="U300" i="5"/>
  <c r="S300" i="5"/>
  <c r="E300" i="5"/>
  <c r="D300" i="5"/>
  <c r="I300" i="5"/>
  <c r="C300" i="5"/>
  <c r="B300" i="5"/>
  <c r="A300" i="5"/>
  <c r="L299" i="5"/>
  <c r="Q299" i="5" s="1"/>
  <c r="Z299" i="5"/>
  <c r="Y299" i="5"/>
  <c r="X299" i="5"/>
  <c r="L298" i="5"/>
  <c r="G298" i="5"/>
  <c r="E298" i="5"/>
  <c r="J297" i="5"/>
  <c r="F297" i="5"/>
  <c r="E297" i="5"/>
  <c r="J296" i="5"/>
  <c r="E296" i="5"/>
  <c r="K295" i="5"/>
  <c r="J295" i="5"/>
  <c r="H295" i="5"/>
  <c r="G295" i="5"/>
  <c r="F295" i="5"/>
  <c r="K294" i="5"/>
  <c r="J294" i="5"/>
  <c r="H294" i="5"/>
  <c r="R294" i="5" s="1"/>
  <c r="G294" i="5"/>
  <c r="F294" i="5"/>
  <c r="C293" i="5"/>
  <c r="V292" i="5"/>
  <c r="K297" i="5" s="1"/>
  <c r="T292" i="5"/>
  <c r="K296" i="5" s="1"/>
  <c r="U292" i="5"/>
  <c r="H297" i="5" s="1"/>
  <c r="S292" i="5"/>
  <c r="H296" i="5" s="1"/>
  <c r="F292" i="5"/>
  <c r="E292" i="5"/>
  <c r="D292" i="5"/>
  <c r="I292" i="5"/>
  <c r="C292" i="5"/>
  <c r="A292" i="5"/>
  <c r="L291" i="5"/>
  <c r="Q291" i="5" s="1"/>
  <c r="Z291" i="5"/>
  <c r="Y291" i="5"/>
  <c r="X291" i="5"/>
  <c r="C290" i="5"/>
  <c r="K289" i="5"/>
  <c r="J291" i="5" s="1"/>
  <c r="P291" i="5" s="1"/>
  <c r="J289" i="5"/>
  <c r="H289" i="5"/>
  <c r="G291" i="5" s="1"/>
  <c r="O291" i="5" s="1"/>
  <c r="G289" i="5"/>
  <c r="F289" i="5"/>
  <c r="V289" i="5"/>
  <c r="T289" i="5"/>
  <c r="U289" i="5"/>
  <c r="S289" i="5"/>
  <c r="E289" i="5"/>
  <c r="D289" i="5"/>
  <c r="I289" i="5"/>
  <c r="C289" i="5"/>
  <c r="B289" i="5"/>
  <c r="A289" i="5"/>
  <c r="L288" i="5"/>
  <c r="Q288" i="5" s="1"/>
  <c r="Z288" i="5"/>
  <c r="Y288" i="5"/>
  <c r="X288" i="5"/>
  <c r="C287" i="5"/>
  <c r="K286" i="5"/>
  <c r="J288" i="5" s="1"/>
  <c r="P288" i="5" s="1"/>
  <c r="J286" i="5"/>
  <c r="H286" i="5"/>
  <c r="G288" i="5" s="1"/>
  <c r="O288" i="5" s="1"/>
  <c r="G286" i="5"/>
  <c r="F286" i="5"/>
  <c r="V286" i="5"/>
  <c r="T286" i="5"/>
  <c r="U286" i="5"/>
  <c r="S286" i="5"/>
  <c r="E286" i="5"/>
  <c r="D286" i="5"/>
  <c r="I286" i="5"/>
  <c r="C286" i="5"/>
  <c r="B286" i="5"/>
  <c r="A286" i="5"/>
  <c r="L285" i="5"/>
  <c r="Q285" i="5" s="1"/>
  <c r="Z285" i="5"/>
  <c r="Y285" i="5"/>
  <c r="X285" i="5"/>
  <c r="L284" i="5"/>
  <c r="G284" i="5"/>
  <c r="E284" i="5"/>
  <c r="J283" i="5"/>
  <c r="F283" i="5"/>
  <c r="E283" i="5"/>
  <c r="J282" i="5"/>
  <c r="E282" i="5"/>
  <c r="K281" i="5"/>
  <c r="J281" i="5"/>
  <c r="H281" i="5"/>
  <c r="G281" i="5"/>
  <c r="F281" i="5"/>
  <c r="K280" i="5"/>
  <c r="J280" i="5"/>
  <c r="H280" i="5"/>
  <c r="R280" i="5" s="1"/>
  <c r="G280" i="5"/>
  <c r="F280" i="5"/>
  <c r="K279" i="5"/>
  <c r="J279" i="5"/>
  <c r="H279" i="5"/>
  <c r="G279" i="5"/>
  <c r="F279" i="5"/>
  <c r="K278" i="5"/>
  <c r="J278" i="5"/>
  <c r="H278" i="5"/>
  <c r="R278" i="5" s="1"/>
  <c r="G278" i="5"/>
  <c r="F278" i="5"/>
  <c r="C277" i="5"/>
  <c r="V276" i="5"/>
  <c r="K283" i="5" s="1"/>
  <c r="T276" i="5"/>
  <c r="K282" i="5" s="1"/>
  <c r="U276" i="5"/>
  <c r="H283" i="5" s="1"/>
  <c r="S276" i="5"/>
  <c r="H282" i="5" s="1"/>
  <c r="F276" i="5"/>
  <c r="E276" i="5"/>
  <c r="D276" i="5"/>
  <c r="I276" i="5"/>
  <c r="C276" i="5"/>
  <c r="A276" i="5"/>
  <c r="B275" i="5"/>
  <c r="L273" i="5"/>
  <c r="Q273" i="5" s="1"/>
  <c r="Z273" i="5"/>
  <c r="Y273" i="5"/>
  <c r="X273" i="5"/>
  <c r="C272" i="5"/>
  <c r="K271" i="5"/>
  <c r="J273" i="5" s="1"/>
  <c r="P273" i="5" s="1"/>
  <c r="J271" i="5"/>
  <c r="H271" i="5"/>
  <c r="G273" i="5" s="1"/>
  <c r="O273" i="5" s="1"/>
  <c r="G271" i="5"/>
  <c r="F271" i="5"/>
  <c r="V271" i="5"/>
  <c r="T271" i="5"/>
  <c r="U271" i="5"/>
  <c r="S271" i="5"/>
  <c r="E271" i="5"/>
  <c r="D271" i="5"/>
  <c r="I271" i="5"/>
  <c r="C271" i="5"/>
  <c r="B271" i="5"/>
  <c r="A271" i="5"/>
  <c r="L270" i="5"/>
  <c r="Q270" i="5" s="1"/>
  <c r="Z270" i="5"/>
  <c r="Y270" i="5"/>
  <c r="X270" i="5"/>
  <c r="C269" i="5"/>
  <c r="K268" i="5"/>
  <c r="J270" i="5" s="1"/>
  <c r="P270" i="5" s="1"/>
  <c r="J268" i="5"/>
  <c r="H268" i="5"/>
  <c r="G270" i="5" s="1"/>
  <c r="O270" i="5" s="1"/>
  <c r="G268" i="5"/>
  <c r="F268" i="5"/>
  <c r="V268" i="5"/>
  <c r="T268" i="5"/>
  <c r="U268" i="5"/>
  <c r="S268" i="5"/>
  <c r="E268" i="5"/>
  <c r="D268" i="5"/>
  <c r="I268" i="5"/>
  <c r="C268" i="5"/>
  <c r="B268" i="5"/>
  <c r="A268" i="5"/>
  <c r="L267" i="5"/>
  <c r="Q267" i="5" s="1"/>
  <c r="Z267" i="5"/>
  <c r="Y267" i="5"/>
  <c r="X267" i="5"/>
  <c r="L266" i="5"/>
  <c r="G266" i="5"/>
  <c r="E266" i="5"/>
  <c r="J265" i="5"/>
  <c r="F265" i="5"/>
  <c r="E265" i="5"/>
  <c r="J264" i="5"/>
  <c r="E264" i="5"/>
  <c r="K263" i="5"/>
  <c r="J263" i="5"/>
  <c r="H263" i="5"/>
  <c r="G263" i="5"/>
  <c r="F263" i="5"/>
  <c r="K262" i="5"/>
  <c r="J262" i="5"/>
  <c r="H262" i="5"/>
  <c r="R262" i="5" s="1"/>
  <c r="G262" i="5"/>
  <c r="F262" i="5"/>
  <c r="C261" i="5"/>
  <c r="V260" i="5"/>
  <c r="K265" i="5" s="1"/>
  <c r="T260" i="5"/>
  <c r="K264" i="5" s="1"/>
  <c r="U260" i="5"/>
  <c r="H265" i="5" s="1"/>
  <c r="S260" i="5"/>
  <c r="H264" i="5" s="1"/>
  <c r="F260" i="5"/>
  <c r="E260" i="5"/>
  <c r="D260" i="5"/>
  <c r="I260" i="5"/>
  <c r="C260" i="5"/>
  <c r="B260" i="5"/>
  <c r="A260" i="5"/>
  <c r="L259" i="5"/>
  <c r="Q259" i="5" s="1"/>
  <c r="Z259" i="5"/>
  <c r="Y259" i="5"/>
  <c r="X259" i="5"/>
  <c r="C258" i="5"/>
  <c r="K257" i="5"/>
  <c r="J259" i="5" s="1"/>
  <c r="P259" i="5" s="1"/>
  <c r="J257" i="5"/>
  <c r="H257" i="5"/>
  <c r="G259" i="5" s="1"/>
  <c r="O259" i="5" s="1"/>
  <c r="G257" i="5"/>
  <c r="F257" i="5"/>
  <c r="V257" i="5"/>
  <c r="T257" i="5"/>
  <c r="U257" i="5"/>
  <c r="S257" i="5"/>
  <c r="E257" i="5"/>
  <c r="D257" i="5"/>
  <c r="I257" i="5"/>
  <c r="C257" i="5"/>
  <c r="B257" i="5"/>
  <c r="A257" i="5"/>
  <c r="L256" i="5"/>
  <c r="Q256" i="5" s="1"/>
  <c r="Z256" i="5"/>
  <c r="Y256" i="5"/>
  <c r="X256" i="5"/>
  <c r="C255" i="5"/>
  <c r="K254" i="5"/>
  <c r="J256" i="5" s="1"/>
  <c r="P256" i="5" s="1"/>
  <c r="J254" i="5"/>
  <c r="H254" i="5"/>
  <c r="G256" i="5" s="1"/>
  <c r="O256" i="5" s="1"/>
  <c r="G254" i="5"/>
  <c r="F254" i="5"/>
  <c r="V254" i="5"/>
  <c r="T254" i="5"/>
  <c r="U254" i="5"/>
  <c r="S254" i="5"/>
  <c r="E254" i="5"/>
  <c r="D254" i="5"/>
  <c r="I254" i="5"/>
  <c r="C254" i="5"/>
  <c r="B254" i="5"/>
  <c r="A254" i="5"/>
  <c r="L253" i="5"/>
  <c r="Q253" i="5" s="1"/>
  <c r="Z253" i="5"/>
  <c r="Y253" i="5"/>
  <c r="X253" i="5"/>
  <c r="L252" i="5"/>
  <c r="G252" i="5"/>
  <c r="E252" i="5"/>
  <c r="J251" i="5"/>
  <c r="F251" i="5"/>
  <c r="E251" i="5"/>
  <c r="J250" i="5"/>
  <c r="E250" i="5"/>
  <c r="K249" i="5"/>
  <c r="J249" i="5"/>
  <c r="H249" i="5"/>
  <c r="G249" i="5"/>
  <c r="F249" i="5"/>
  <c r="K248" i="5"/>
  <c r="J248" i="5"/>
  <c r="H248" i="5"/>
  <c r="R248" i="5" s="1"/>
  <c r="G248" i="5"/>
  <c r="F248" i="5"/>
  <c r="K247" i="5"/>
  <c r="J247" i="5"/>
  <c r="H247" i="5"/>
  <c r="G247" i="5"/>
  <c r="F247" i="5"/>
  <c r="K246" i="5"/>
  <c r="J246" i="5"/>
  <c r="H246" i="5"/>
  <c r="R246" i="5" s="1"/>
  <c r="G246" i="5"/>
  <c r="F246" i="5"/>
  <c r="C245" i="5"/>
  <c r="V244" i="5"/>
  <c r="K251" i="5" s="1"/>
  <c r="T244" i="5"/>
  <c r="K250" i="5" s="1"/>
  <c r="U244" i="5"/>
  <c r="H251" i="5" s="1"/>
  <c r="S244" i="5"/>
  <c r="H250" i="5" s="1"/>
  <c r="F244" i="5"/>
  <c r="E244" i="5"/>
  <c r="D244" i="5"/>
  <c r="I244" i="5"/>
  <c r="C244" i="5"/>
  <c r="A244" i="5"/>
  <c r="B243" i="5"/>
  <c r="L241" i="5"/>
  <c r="Q241" i="5" s="1"/>
  <c r="Z241" i="5"/>
  <c r="Y241" i="5"/>
  <c r="X241" i="5"/>
  <c r="C240" i="5"/>
  <c r="K239" i="5"/>
  <c r="J241" i="5" s="1"/>
  <c r="P241" i="5" s="1"/>
  <c r="J239" i="5"/>
  <c r="H239" i="5"/>
  <c r="G241" i="5" s="1"/>
  <c r="O241" i="5" s="1"/>
  <c r="G239" i="5"/>
  <c r="F239" i="5"/>
  <c r="V239" i="5"/>
  <c r="T239" i="5"/>
  <c r="U239" i="5"/>
  <c r="S239" i="5"/>
  <c r="E239" i="5"/>
  <c r="D239" i="5"/>
  <c r="I239" i="5"/>
  <c r="C239" i="5"/>
  <c r="B239" i="5"/>
  <c r="A239" i="5"/>
  <c r="L238" i="5"/>
  <c r="Q238" i="5" s="1"/>
  <c r="Z238" i="5"/>
  <c r="Y238" i="5"/>
  <c r="X238" i="5"/>
  <c r="C237" i="5"/>
  <c r="K236" i="5"/>
  <c r="J238" i="5" s="1"/>
  <c r="P238" i="5" s="1"/>
  <c r="J236" i="5"/>
  <c r="H236" i="5"/>
  <c r="G238" i="5" s="1"/>
  <c r="O238" i="5" s="1"/>
  <c r="G236" i="5"/>
  <c r="F236" i="5"/>
  <c r="V236" i="5"/>
  <c r="T236" i="5"/>
  <c r="U236" i="5"/>
  <c r="S236" i="5"/>
  <c r="E236" i="5"/>
  <c r="D236" i="5"/>
  <c r="I236" i="5"/>
  <c r="C236" i="5"/>
  <c r="B236" i="5"/>
  <c r="A236" i="5"/>
  <c r="L235" i="5"/>
  <c r="Q235" i="5" s="1"/>
  <c r="Z235" i="5"/>
  <c r="Y235" i="5"/>
  <c r="X235" i="5"/>
  <c r="K234" i="5"/>
  <c r="J234" i="5"/>
  <c r="Z234" i="5"/>
  <c r="Y234" i="5"/>
  <c r="X234" i="5"/>
  <c r="H234" i="5"/>
  <c r="W234" i="5" s="1"/>
  <c r="F234" i="5"/>
  <c r="V234" i="5"/>
  <c r="T234" i="5"/>
  <c r="U234" i="5"/>
  <c r="S234" i="5"/>
  <c r="E234" i="5"/>
  <c r="D234" i="5"/>
  <c r="C234" i="5"/>
  <c r="B234" i="5"/>
  <c r="A234" i="5"/>
  <c r="L233" i="5"/>
  <c r="G233" i="5"/>
  <c r="E233" i="5"/>
  <c r="J232" i="5"/>
  <c r="F232" i="5"/>
  <c r="E232" i="5"/>
  <c r="J231" i="5"/>
  <c r="E231" i="5"/>
  <c r="K230" i="5"/>
  <c r="J230" i="5"/>
  <c r="H230" i="5"/>
  <c r="G230" i="5"/>
  <c r="F230" i="5"/>
  <c r="K229" i="5"/>
  <c r="J229" i="5"/>
  <c r="H229" i="5"/>
  <c r="R229" i="5" s="1"/>
  <c r="G229" i="5"/>
  <c r="F229" i="5"/>
  <c r="K228" i="5"/>
  <c r="J228" i="5"/>
  <c r="H228" i="5"/>
  <c r="G228" i="5"/>
  <c r="F228" i="5"/>
  <c r="K227" i="5"/>
  <c r="J227" i="5"/>
  <c r="H227" i="5"/>
  <c r="R227" i="5" s="1"/>
  <c r="G227" i="5"/>
  <c r="F227" i="5"/>
  <c r="C226" i="5"/>
  <c r="V225" i="5"/>
  <c r="T225" i="5"/>
  <c r="U225" i="5"/>
  <c r="S225" i="5"/>
  <c r="F225" i="5"/>
  <c r="E225" i="5"/>
  <c r="D225" i="5"/>
  <c r="I225" i="5"/>
  <c r="C225" i="5"/>
  <c r="A225" i="5"/>
  <c r="B224" i="5"/>
  <c r="L222" i="5"/>
  <c r="Q222" i="5" s="1"/>
  <c r="Z222" i="5"/>
  <c r="Y222" i="5"/>
  <c r="X222" i="5"/>
  <c r="C221" i="5"/>
  <c r="K220" i="5"/>
  <c r="J222" i="5" s="1"/>
  <c r="P222" i="5" s="1"/>
  <c r="J220" i="5"/>
  <c r="H220" i="5"/>
  <c r="G222" i="5" s="1"/>
  <c r="O222" i="5" s="1"/>
  <c r="G220" i="5"/>
  <c r="F220" i="5"/>
  <c r="V220" i="5"/>
  <c r="T220" i="5"/>
  <c r="U220" i="5"/>
  <c r="S220" i="5"/>
  <c r="E220" i="5"/>
  <c r="D220" i="5"/>
  <c r="I220" i="5"/>
  <c r="C220" i="5"/>
  <c r="B220" i="5"/>
  <c r="A220" i="5"/>
  <c r="L219" i="5"/>
  <c r="Q219" i="5" s="1"/>
  <c r="Z219" i="5"/>
  <c r="Y219" i="5"/>
  <c r="X219" i="5"/>
  <c r="L218" i="5"/>
  <c r="G218" i="5"/>
  <c r="E218" i="5"/>
  <c r="J217" i="5"/>
  <c r="F217" i="5"/>
  <c r="E217" i="5"/>
  <c r="J216" i="5"/>
  <c r="E216" i="5"/>
  <c r="K215" i="5"/>
  <c r="J215" i="5"/>
  <c r="H215" i="5"/>
  <c r="G215" i="5"/>
  <c r="F215" i="5"/>
  <c r="K214" i="5"/>
  <c r="J214" i="5"/>
  <c r="H214" i="5"/>
  <c r="R214" i="5" s="1"/>
  <c r="G214" i="5"/>
  <c r="F214" i="5"/>
  <c r="K213" i="5"/>
  <c r="J213" i="5"/>
  <c r="H213" i="5"/>
  <c r="G213" i="5"/>
  <c r="F213" i="5"/>
  <c r="K212" i="5"/>
  <c r="J212" i="5"/>
  <c r="H212" i="5"/>
  <c r="R212" i="5" s="1"/>
  <c r="G212" i="5"/>
  <c r="F212" i="5"/>
  <c r="C211" i="5"/>
  <c r="V210" i="5"/>
  <c r="K217" i="5" s="1"/>
  <c r="T210" i="5"/>
  <c r="K216" i="5" s="1"/>
  <c r="U210" i="5"/>
  <c r="S210" i="5"/>
  <c r="H216" i="5" s="1"/>
  <c r="F210" i="5"/>
  <c r="E210" i="5"/>
  <c r="D210" i="5"/>
  <c r="I210" i="5"/>
  <c r="C210" i="5"/>
  <c r="A210" i="5"/>
  <c r="B209" i="5"/>
  <c r="L207" i="5"/>
  <c r="Q207" i="5" s="1"/>
  <c r="Z207" i="5"/>
  <c r="Y207" i="5"/>
  <c r="X207" i="5"/>
  <c r="C206" i="5"/>
  <c r="K205" i="5"/>
  <c r="J207" i="5" s="1"/>
  <c r="P207" i="5" s="1"/>
  <c r="H205" i="5"/>
  <c r="G207" i="5" s="1"/>
  <c r="O207" i="5" s="1"/>
  <c r="J205" i="5"/>
  <c r="G205" i="5"/>
  <c r="F205" i="5"/>
  <c r="V205" i="5"/>
  <c r="T205" i="5"/>
  <c r="U205" i="5"/>
  <c r="S205" i="5"/>
  <c r="E205" i="5"/>
  <c r="D205" i="5"/>
  <c r="I205" i="5"/>
  <c r="C205" i="5"/>
  <c r="B205" i="5"/>
  <c r="A205" i="5"/>
  <c r="L204" i="5"/>
  <c r="Q204" i="5" s="1"/>
  <c r="Z204" i="5"/>
  <c r="Y204" i="5"/>
  <c r="X204" i="5"/>
  <c r="C203" i="5"/>
  <c r="K202" i="5"/>
  <c r="J204" i="5" s="1"/>
  <c r="P204" i="5" s="1"/>
  <c r="H202" i="5"/>
  <c r="G204" i="5" s="1"/>
  <c r="O204" i="5" s="1"/>
  <c r="J202" i="5"/>
  <c r="G202" i="5"/>
  <c r="F202" i="5"/>
  <c r="V202" i="5"/>
  <c r="T202" i="5"/>
  <c r="U202" i="5"/>
  <c r="S202" i="5"/>
  <c r="E202" i="5"/>
  <c r="D202" i="5"/>
  <c r="I202" i="5"/>
  <c r="C202" i="5"/>
  <c r="A202" i="5"/>
  <c r="L201" i="5"/>
  <c r="Q201" i="5" s="1"/>
  <c r="Z201" i="5"/>
  <c r="Y201" i="5"/>
  <c r="X201" i="5"/>
  <c r="L200" i="5"/>
  <c r="G200" i="5"/>
  <c r="E200" i="5"/>
  <c r="J199" i="5"/>
  <c r="F199" i="5"/>
  <c r="E199" i="5"/>
  <c r="J198" i="5"/>
  <c r="E198" i="5"/>
  <c r="K197" i="5"/>
  <c r="J197" i="5"/>
  <c r="H197" i="5"/>
  <c r="R197" i="5" s="1"/>
  <c r="G197" i="5"/>
  <c r="F197" i="5"/>
  <c r="C196" i="5"/>
  <c r="V195" i="5"/>
  <c r="K199" i="5" s="1"/>
  <c r="T195" i="5"/>
  <c r="K198" i="5" s="1"/>
  <c r="U195" i="5"/>
  <c r="H199" i="5" s="1"/>
  <c r="S195" i="5"/>
  <c r="H198" i="5" s="1"/>
  <c r="F195" i="5"/>
  <c r="E195" i="5"/>
  <c r="D195" i="5"/>
  <c r="I195" i="5"/>
  <c r="C195" i="5"/>
  <c r="A195" i="5"/>
  <c r="L194" i="5"/>
  <c r="Q194" i="5" s="1"/>
  <c r="Z194" i="5"/>
  <c r="Y194" i="5"/>
  <c r="X194" i="5"/>
  <c r="L193" i="5"/>
  <c r="G193" i="5"/>
  <c r="E193" i="5"/>
  <c r="J192" i="5"/>
  <c r="F192" i="5"/>
  <c r="E192" i="5"/>
  <c r="J191" i="5"/>
  <c r="E191" i="5"/>
  <c r="K190" i="5"/>
  <c r="J190" i="5"/>
  <c r="H190" i="5"/>
  <c r="G190" i="5"/>
  <c r="F190" i="5"/>
  <c r="K189" i="5"/>
  <c r="J189" i="5"/>
  <c r="H189" i="5"/>
  <c r="R189" i="5" s="1"/>
  <c r="G189" i="5"/>
  <c r="F189" i="5"/>
  <c r="K188" i="5"/>
  <c r="J188" i="5"/>
  <c r="H188" i="5"/>
  <c r="G188" i="5"/>
  <c r="F188" i="5"/>
  <c r="K187" i="5"/>
  <c r="J187" i="5"/>
  <c r="H187" i="5"/>
  <c r="R187" i="5" s="1"/>
  <c r="G187" i="5"/>
  <c r="F187" i="5"/>
  <c r="C186" i="5"/>
  <c r="V185" i="5"/>
  <c r="K192" i="5" s="1"/>
  <c r="T185" i="5"/>
  <c r="K191" i="5" s="1"/>
  <c r="U185" i="5"/>
  <c r="H192" i="5" s="1"/>
  <c r="S185" i="5"/>
  <c r="H191" i="5" s="1"/>
  <c r="F185" i="5"/>
  <c r="E185" i="5"/>
  <c r="D185" i="5"/>
  <c r="I185" i="5"/>
  <c r="C185" i="5"/>
  <c r="A185" i="5"/>
  <c r="A184" i="5"/>
  <c r="A180" i="5"/>
  <c r="L178" i="5"/>
  <c r="Q178" i="5" s="1"/>
  <c r="Z178" i="5"/>
  <c r="Y178" i="5"/>
  <c r="X178" i="5"/>
  <c r="C177" i="5"/>
  <c r="K176" i="5"/>
  <c r="J178" i="5" s="1"/>
  <c r="P178" i="5" s="1"/>
  <c r="J176" i="5"/>
  <c r="H176" i="5"/>
  <c r="G178" i="5" s="1"/>
  <c r="O178" i="5" s="1"/>
  <c r="G176" i="5"/>
  <c r="F176" i="5"/>
  <c r="V176" i="5"/>
  <c r="T176" i="5"/>
  <c r="U176" i="5"/>
  <c r="S176" i="5"/>
  <c r="E176" i="5"/>
  <c r="D176" i="5"/>
  <c r="I176" i="5"/>
  <c r="C176" i="5"/>
  <c r="B176" i="5"/>
  <c r="A176" i="5"/>
  <c r="L175" i="5"/>
  <c r="Q175" i="5" s="1"/>
  <c r="Z175" i="5"/>
  <c r="Y175" i="5"/>
  <c r="X175" i="5"/>
  <c r="C174" i="5"/>
  <c r="K173" i="5"/>
  <c r="J175" i="5" s="1"/>
  <c r="P175" i="5" s="1"/>
  <c r="J173" i="5"/>
  <c r="H173" i="5"/>
  <c r="G175" i="5" s="1"/>
  <c r="O175" i="5" s="1"/>
  <c r="G173" i="5"/>
  <c r="F173" i="5"/>
  <c r="V173" i="5"/>
  <c r="T173" i="5"/>
  <c r="U173" i="5"/>
  <c r="S173" i="5"/>
  <c r="E173" i="5"/>
  <c r="D173" i="5"/>
  <c r="I173" i="5"/>
  <c r="C173" i="5"/>
  <c r="B173" i="5"/>
  <c r="A173" i="5"/>
  <c r="L172" i="5"/>
  <c r="Q172" i="5" s="1"/>
  <c r="Z172" i="5"/>
  <c r="Y172" i="5"/>
  <c r="X172" i="5"/>
  <c r="L171" i="5"/>
  <c r="G171" i="5"/>
  <c r="E171" i="5"/>
  <c r="J170" i="5"/>
  <c r="F170" i="5"/>
  <c r="E170" i="5"/>
  <c r="J169" i="5"/>
  <c r="E169" i="5"/>
  <c r="K168" i="5"/>
  <c r="J168" i="5"/>
  <c r="H168" i="5"/>
  <c r="G168" i="5"/>
  <c r="F168" i="5"/>
  <c r="K167" i="5"/>
  <c r="J167" i="5"/>
  <c r="H167" i="5"/>
  <c r="G167" i="5"/>
  <c r="F167" i="5"/>
  <c r="C166" i="5"/>
  <c r="V165" i="5"/>
  <c r="K170" i="5" s="1"/>
  <c r="T165" i="5"/>
  <c r="K169" i="5" s="1"/>
  <c r="U165" i="5"/>
  <c r="H170" i="5" s="1"/>
  <c r="S165" i="5"/>
  <c r="H169" i="5" s="1"/>
  <c r="F165" i="5"/>
  <c r="E165" i="5"/>
  <c r="D165" i="5"/>
  <c r="I165" i="5"/>
  <c r="C165" i="5"/>
  <c r="A165" i="5"/>
  <c r="L164" i="5"/>
  <c r="Q164" i="5" s="1"/>
  <c r="Z164" i="5"/>
  <c r="Y164" i="5"/>
  <c r="X164" i="5"/>
  <c r="C163" i="5"/>
  <c r="K162" i="5"/>
  <c r="J164" i="5" s="1"/>
  <c r="P164" i="5" s="1"/>
  <c r="J162" i="5"/>
  <c r="H162" i="5"/>
  <c r="G164" i="5" s="1"/>
  <c r="O164" i="5" s="1"/>
  <c r="G162" i="5"/>
  <c r="F162" i="5"/>
  <c r="V162" i="5"/>
  <c r="T162" i="5"/>
  <c r="U162" i="5"/>
  <c r="S162" i="5"/>
  <c r="E162" i="5"/>
  <c r="D162" i="5"/>
  <c r="I162" i="5"/>
  <c r="C162" i="5"/>
  <c r="B162" i="5"/>
  <c r="A162" i="5"/>
  <c r="L161" i="5"/>
  <c r="Q161" i="5" s="1"/>
  <c r="Z161" i="5"/>
  <c r="Y161" i="5"/>
  <c r="X161" i="5"/>
  <c r="C160" i="5"/>
  <c r="K159" i="5"/>
  <c r="J161" i="5" s="1"/>
  <c r="P161" i="5" s="1"/>
  <c r="J159" i="5"/>
  <c r="H159" i="5"/>
  <c r="G161" i="5" s="1"/>
  <c r="O161" i="5" s="1"/>
  <c r="G159" i="5"/>
  <c r="F159" i="5"/>
  <c r="V159" i="5"/>
  <c r="T159" i="5"/>
  <c r="U159" i="5"/>
  <c r="S159" i="5"/>
  <c r="E159" i="5"/>
  <c r="D159" i="5"/>
  <c r="I159" i="5"/>
  <c r="C159" i="5"/>
  <c r="B159" i="5"/>
  <c r="A159" i="5"/>
  <c r="L158" i="5"/>
  <c r="Q158" i="5" s="1"/>
  <c r="Z158" i="5"/>
  <c r="Y158" i="5"/>
  <c r="X158" i="5"/>
  <c r="L157" i="5"/>
  <c r="G157" i="5"/>
  <c r="E157" i="5"/>
  <c r="J156" i="5"/>
  <c r="F156" i="5"/>
  <c r="E156" i="5"/>
  <c r="J155" i="5"/>
  <c r="E155" i="5"/>
  <c r="K154" i="5"/>
  <c r="J154" i="5"/>
  <c r="H154" i="5"/>
  <c r="G154" i="5"/>
  <c r="F154" i="5"/>
  <c r="K153" i="5"/>
  <c r="J153" i="5"/>
  <c r="H153" i="5"/>
  <c r="R153" i="5" s="1"/>
  <c r="G153" i="5"/>
  <c r="F153" i="5"/>
  <c r="K152" i="5"/>
  <c r="J152" i="5"/>
  <c r="H152" i="5"/>
  <c r="G152" i="5"/>
  <c r="F152" i="5"/>
  <c r="K151" i="5"/>
  <c r="J151" i="5"/>
  <c r="H151" i="5"/>
  <c r="R151" i="5" s="1"/>
  <c r="G151" i="5"/>
  <c r="F151" i="5"/>
  <c r="C150" i="5"/>
  <c r="V149" i="5"/>
  <c r="K156" i="5" s="1"/>
  <c r="T149" i="5"/>
  <c r="K155" i="5" s="1"/>
  <c r="U149" i="5"/>
  <c r="S149" i="5"/>
  <c r="H155" i="5" s="1"/>
  <c r="F149" i="5"/>
  <c r="E149" i="5"/>
  <c r="D149" i="5"/>
  <c r="I149" i="5"/>
  <c r="C149" i="5"/>
  <c r="A149" i="5"/>
  <c r="B148" i="5"/>
  <c r="L146" i="5"/>
  <c r="Q146" i="5" s="1"/>
  <c r="Z146" i="5"/>
  <c r="Y146" i="5"/>
  <c r="X146" i="5"/>
  <c r="H144" i="5"/>
  <c r="G146" i="5" s="1"/>
  <c r="O146" i="5" s="1"/>
  <c r="J144" i="5"/>
  <c r="G144" i="5"/>
  <c r="F144" i="5"/>
  <c r="V144" i="5"/>
  <c r="T144" i="5"/>
  <c r="U144" i="5"/>
  <c r="S144" i="5"/>
  <c r="E144" i="5"/>
  <c r="D144" i="5"/>
  <c r="I144" i="5"/>
  <c r="C144" i="5"/>
  <c r="B144" i="5"/>
  <c r="A144" i="5"/>
  <c r="L143" i="5"/>
  <c r="Q143" i="5" s="1"/>
  <c r="Z143" i="5"/>
  <c r="Y143" i="5"/>
  <c r="X143" i="5"/>
  <c r="L142" i="5"/>
  <c r="G142" i="5"/>
  <c r="E142" i="5"/>
  <c r="J141" i="5"/>
  <c r="F141" i="5"/>
  <c r="E141" i="5"/>
  <c r="J140" i="5"/>
  <c r="E140" i="5"/>
  <c r="K139" i="5"/>
  <c r="J139" i="5"/>
  <c r="H139" i="5"/>
  <c r="G139" i="5"/>
  <c r="F139" i="5"/>
  <c r="K138" i="5"/>
  <c r="J138" i="5"/>
  <c r="H138" i="5"/>
  <c r="R138" i="5" s="1"/>
  <c r="G138" i="5"/>
  <c r="F138" i="5"/>
  <c r="K137" i="5"/>
  <c r="J137" i="5"/>
  <c r="H137" i="5"/>
  <c r="G137" i="5"/>
  <c r="F137" i="5"/>
  <c r="K136" i="5"/>
  <c r="J136" i="5"/>
  <c r="H136" i="5"/>
  <c r="R136" i="5" s="1"/>
  <c r="G136" i="5"/>
  <c r="F136" i="5"/>
  <c r="C135" i="5"/>
  <c r="V134" i="5"/>
  <c r="K141" i="5" s="1"/>
  <c r="T134" i="5"/>
  <c r="K140" i="5" s="1"/>
  <c r="U134" i="5"/>
  <c r="S134" i="5"/>
  <c r="H140" i="5" s="1"/>
  <c r="F134" i="5"/>
  <c r="E134" i="5"/>
  <c r="D134" i="5"/>
  <c r="I134" i="5"/>
  <c r="C134" i="5"/>
  <c r="A134" i="5"/>
  <c r="B133" i="5"/>
  <c r="A131" i="5"/>
  <c r="A129" i="5"/>
  <c r="A109" i="5"/>
  <c r="J107" i="5"/>
  <c r="P107" i="5" s="1"/>
  <c r="J109" i="5" s="1"/>
  <c r="G107" i="5"/>
  <c r="O107" i="5" s="1"/>
  <c r="G109" i="5" s="1"/>
  <c r="Z107" i="5"/>
  <c r="Y107" i="5"/>
  <c r="X107" i="5"/>
  <c r="W107" i="5"/>
  <c r="D106" i="5"/>
  <c r="I106" i="5"/>
  <c r="C106" i="5"/>
  <c r="B106" i="5"/>
  <c r="A106" i="5"/>
  <c r="A111" i="5"/>
  <c r="A102" i="5"/>
  <c r="L100" i="5"/>
  <c r="Q100" i="5" s="1"/>
  <c r="Z100" i="5"/>
  <c r="Y100" i="5"/>
  <c r="X100" i="5"/>
  <c r="C99" i="5"/>
  <c r="K98" i="5"/>
  <c r="J100" i="5" s="1"/>
  <c r="P100" i="5" s="1"/>
  <c r="J98" i="5"/>
  <c r="H98" i="5"/>
  <c r="G100" i="5" s="1"/>
  <c r="O100" i="5" s="1"/>
  <c r="G98" i="5"/>
  <c r="F98" i="5"/>
  <c r="V98" i="5"/>
  <c r="T98" i="5"/>
  <c r="U98" i="5"/>
  <c r="S98" i="5"/>
  <c r="E98" i="5"/>
  <c r="D98" i="5"/>
  <c r="I98" i="5"/>
  <c r="C98" i="5"/>
  <c r="B98" i="5"/>
  <c r="A98" i="5"/>
  <c r="L97" i="5"/>
  <c r="Q97" i="5" s="1"/>
  <c r="Z97" i="5"/>
  <c r="Y97" i="5"/>
  <c r="X97" i="5"/>
  <c r="C96" i="5"/>
  <c r="K95" i="5"/>
  <c r="J97" i="5" s="1"/>
  <c r="P97" i="5" s="1"/>
  <c r="J95" i="5"/>
  <c r="H95" i="5"/>
  <c r="G97" i="5" s="1"/>
  <c r="O97" i="5" s="1"/>
  <c r="G95" i="5"/>
  <c r="F95" i="5"/>
  <c r="V95" i="5"/>
  <c r="T95" i="5"/>
  <c r="U95" i="5"/>
  <c r="S95" i="5"/>
  <c r="E95" i="5"/>
  <c r="D95" i="5"/>
  <c r="I95" i="5"/>
  <c r="C95" i="5"/>
  <c r="B95" i="5"/>
  <c r="A95" i="5"/>
  <c r="L94" i="5"/>
  <c r="Q94" i="5" s="1"/>
  <c r="Z94" i="5"/>
  <c r="Y94" i="5"/>
  <c r="X94" i="5"/>
  <c r="L93" i="5"/>
  <c r="G93" i="5"/>
  <c r="E93" i="5"/>
  <c r="J92" i="5"/>
  <c r="F92" i="5"/>
  <c r="E92" i="5"/>
  <c r="J91" i="5"/>
  <c r="E91" i="5"/>
  <c r="K90" i="5"/>
  <c r="J90" i="5"/>
  <c r="H90" i="5"/>
  <c r="G90" i="5"/>
  <c r="F90" i="5"/>
  <c r="K89" i="5"/>
  <c r="J89" i="5"/>
  <c r="H89" i="5"/>
  <c r="G89" i="5"/>
  <c r="F89" i="5"/>
  <c r="C88" i="5"/>
  <c r="V87" i="5"/>
  <c r="K92" i="5" s="1"/>
  <c r="T87" i="5"/>
  <c r="K91" i="5" s="1"/>
  <c r="U87" i="5"/>
  <c r="H92" i="5" s="1"/>
  <c r="S87" i="5"/>
  <c r="H91" i="5" s="1"/>
  <c r="F87" i="5"/>
  <c r="E87" i="5"/>
  <c r="D87" i="5"/>
  <c r="I87" i="5"/>
  <c r="C87" i="5"/>
  <c r="A87" i="5"/>
  <c r="L86" i="5"/>
  <c r="Q86" i="5" s="1"/>
  <c r="Z86" i="5"/>
  <c r="Y86" i="5"/>
  <c r="X86" i="5"/>
  <c r="C85" i="5"/>
  <c r="K84" i="5"/>
  <c r="J86" i="5" s="1"/>
  <c r="P86" i="5" s="1"/>
  <c r="J84" i="5"/>
  <c r="H84" i="5"/>
  <c r="G86" i="5" s="1"/>
  <c r="O86" i="5" s="1"/>
  <c r="G84" i="5"/>
  <c r="F84" i="5"/>
  <c r="V84" i="5"/>
  <c r="T84" i="5"/>
  <c r="U84" i="5"/>
  <c r="S84" i="5"/>
  <c r="E84" i="5"/>
  <c r="D84" i="5"/>
  <c r="I84" i="5"/>
  <c r="C84" i="5"/>
  <c r="B84" i="5"/>
  <c r="A84" i="5"/>
  <c r="L83" i="5"/>
  <c r="Q83" i="5" s="1"/>
  <c r="Z83" i="5"/>
  <c r="Y83" i="5"/>
  <c r="X83" i="5"/>
  <c r="C82" i="5"/>
  <c r="K81" i="5"/>
  <c r="J83" i="5" s="1"/>
  <c r="P83" i="5" s="1"/>
  <c r="J81" i="5"/>
  <c r="H81" i="5"/>
  <c r="G83" i="5" s="1"/>
  <c r="O83" i="5" s="1"/>
  <c r="G81" i="5"/>
  <c r="F81" i="5"/>
  <c r="V81" i="5"/>
  <c r="T81" i="5"/>
  <c r="U81" i="5"/>
  <c r="S81" i="5"/>
  <c r="E81" i="5"/>
  <c r="D81" i="5"/>
  <c r="I81" i="5"/>
  <c r="C81" i="5"/>
  <c r="B81" i="5"/>
  <c r="A81" i="5"/>
  <c r="L80" i="5"/>
  <c r="Q80" i="5" s="1"/>
  <c r="Z80" i="5"/>
  <c r="Y80" i="5"/>
  <c r="X80" i="5"/>
  <c r="L79" i="5"/>
  <c r="G79" i="5"/>
  <c r="E79" i="5"/>
  <c r="J78" i="5"/>
  <c r="F78" i="5"/>
  <c r="E78" i="5"/>
  <c r="J77" i="5"/>
  <c r="E77" i="5"/>
  <c r="K76" i="5"/>
  <c r="J76" i="5"/>
  <c r="H76" i="5"/>
  <c r="G76" i="5"/>
  <c r="F76" i="5"/>
  <c r="K75" i="5"/>
  <c r="J75" i="5"/>
  <c r="H75" i="5"/>
  <c r="R75" i="5" s="1"/>
  <c r="G75" i="5"/>
  <c r="F75" i="5"/>
  <c r="K74" i="5"/>
  <c r="J74" i="5"/>
  <c r="H74" i="5"/>
  <c r="G74" i="5"/>
  <c r="F74" i="5"/>
  <c r="K73" i="5"/>
  <c r="J73" i="5"/>
  <c r="H73" i="5"/>
  <c r="R73" i="5" s="1"/>
  <c r="G73" i="5"/>
  <c r="F73" i="5"/>
  <c r="C72" i="5"/>
  <c r="V71" i="5"/>
  <c r="K78" i="5" s="1"/>
  <c r="T71" i="5"/>
  <c r="K77" i="5" s="1"/>
  <c r="U71" i="5"/>
  <c r="S71" i="5"/>
  <c r="H77" i="5" s="1"/>
  <c r="F71" i="5"/>
  <c r="E71" i="5"/>
  <c r="D71" i="5"/>
  <c r="I71" i="5"/>
  <c r="C71" i="5"/>
  <c r="A71" i="5"/>
  <c r="B70" i="5"/>
  <c r="A68" i="5"/>
  <c r="A64" i="5"/>
  <c r="L62" i="5"/>
  <c r="Q62" i="5" s="1"/>
  <c r="Z62" i="5"/>
  <c r="Y62" i="5"/>
  <c r="X62" i="5"/>
  <c r="H60" i="5"/>
  <c r="G62" i="5" s="1"/>
  <c r="O62" i="5" s="1"/>
  <c r="J60" i="5"/>
  <c r="G60" i="5"/>
  <c r="F60" i="5"/>
  <c r="V60" i="5"/>
  <c r="T60" i="5"/>
  <c r="U60" i="5"/>
  <c r="S60" i="5"/>
  <c r="E60" i="5"/>
  <c r="D60" i="5"/>
  <c r="I60" i="5"/>
  <c r="C60" i="5"/>
  <c r="B60" i="5"/>
  <c r="A60" i="5"/>
  <c r="L59" i="5"/>
  <c r="Q59" i="5" s="1"/>
  <c r="L64" i="5" s="1"/>
  <c r="Z59" i="5"/>
  <c r="Y59" i="5"/>
  <c r="X59" i="5"/>
  <c r="L58" i="5"/>
  <c r="G58" i="5"/>
  <c r="E58" i="5"/>
  <c r="J57" i="5"/>
  <c r="F57" i="5"/>
  <c r="E57" i="5"/>
  <c r="J56" i="5"/>
  <c r="E56" i="5"/>
  <c r="K55" i="5"/>
  <c r="J55" i="5"/>
  <c r="H55" i="5"/>
  <c r="G55" i="5"/>
  <c r="F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R52" i="5" s="1"/>
  <c r="G52" i="5"/>
  <c r="F52" i="5"/>
  <c r="C51" i="5"/>
  <c r="V50" i="5"/>
  <c r="K57" i="5" s="1"/>
  <c r="T50" i="5"/>
  <c r="K56" i="5" s="1"/>
  <c r="U50" i="5"/>
  <c r="S50" i="5"/>
  <c r="H56" i="5" s="1"/>
  <c r="F50" i="5"/>
  <c r="E50" i="5"/>
  <c r="D50" i="5"/>
  <c r="I50" i="5"/>
  <c r="C50" i="5"/>
  <c r="A50" i="5"/>
  <c r="A49" i="5"/>
  <c r="B47" i="5"/>
  <c r="A45" i="5"/>
  <c r="B18" i="5"/>
  <c r="B16" i="5"/>
  <c r="H6" i="5"/>
  <c r="B6" i="5"/>
  <c r="A1" i="5"/>
  <c r="D70" i="6" l="1"/>
  <c r="D16" i="6"/>
  <c r="E16" i="6"/>
  <c r="E100" i="6"/>
  <c r="E104" i="6" s="1"/>
  <c r="E71" i="6"/>
  <c r="E70" i="6"/>
  <c r="E97" i="6"/>
  <c r="E98" i="6"/>
  <c r="E99" i="6"/>
  <c r="E94" i="6"/>
  <c r="K232" i="5"/>
  <c r="W146" i="5"/>
  <c r="K231" i="5"/>
  <c r="G219" i="5"/>
  <c r="O219" i="5" s="1"/>
  <c r="G495" i="5"/>
  <c r="O495" i="5" s="1"/>
  <c r="J525" i="5"/>
  <c r="P525" i="5" s="1"/>
  <c r="J299" i="5"/>
  <c r="P299" i="5" s="1"/>
  <c r="G525" i="5"/>
  <c r="O525" i="5" s="1"/>
  <c r="W567" i="5"/>
  <c r="J267" i="5"/>
  <c r="P267" i="5" s="1"/>
  <c r="J447" i="5"/>
  <c r="P447" i="5" s="1"/>
  <c r="J201" i="5"/>
  <c r="P201" i="5" s="1"/>
  <c r="G578" i="5"/>
  <c r="O578" i="5" s="1"/>
  <c r="W578" i="5"/>
  <c r="J285" i="5"/>
  <c r="P285" i="5" s="1"/>
  <c r="H231" i="5"/>
  <c r="W235" i="5" s="1"/>
  <c r="W346" i="5"/>
  <c r="G346" i="5"/>
  <c r="O346" i="5" s="1"/>
  <c r="J361" i="5"/>
  <c r="P361" i="5" s="1"/>
  <c r="R488" i="5"/>
  <c r="P510" i="5"/>
  <c r="J622" i="5"/>
  <c r="P622" i="5" s="1"/>
  <c r="J143" i="5"/>
  <c r="P143" i="5" s="1"/>
  <c r="J158" i="5"/>
  <c r="P158" i="5" s="1"/>
  <c r="W172" i="5"/>
  <c r="J194" i="5"/>
  <c r="P194" i="5" s="1"/>
  <c r="G59" i="5"/>
  <c r="O59" i="5" s="1"/>
  <c r="W204" i="5"/>
  <c r="L415" i="5"/>
  <c r="W450" i="5"/>
  <c r="J465" i="5"/>
  <c r="P465" i="5" s="1"/>
  <c r="J480" i="5"/>
  <c r="P480" i="5" s="1"/>
  <c r="J543" i="5"/>
  <c r="P543" i="5" s="1"/>
  <c r="G607" i="5"/>
  <c r="O607" i="5" s="1"/>
  <c r="G637" i="5"/>
  <c r="O637" i="5" s="1"/>
  <c r="G543" i="5"/>
  <c r="O543" i="5" s="1"/>
  <c r="W328" i="5"/>
  <c r="G328" i="5"/>
  <c r="O328" i="5" s="1"/>
  <c r="G393" i="5"/>
  <c r="O393" i="5" s="1"/>
  <c r="L530" i="5"/>
  <c r="W525" i="5"/>
  <c r="J593" i="5"/>
  <c r="P593" i="5" s="1"/>
  <c r="J94" i="5"/>
  <c r="P94" i="5" s="1"/>
  <c r="L180" i="5"/>
  <c r="G194" i="5"/>
  <c r="O194" i="5" s="1"/>
  <c r="J80" i="5"/>
  <c r="P80" i="5" s="1"/>
  <c r="L111" i="5"/>
  <c r="G143" i="5"/>
  <c r="O143" i="5" s="1"/>
  <c r="W143" i="5"/>
  <c r="G158" i="5"/>
  <c r="O158" i="5" s="1"/>
  <c r="W158" i="5"/>
  <c r="W164" i="5"/>
  <c r="J172" i="5"/>
  <c r="P172" i="5" s="1"/>
  <c r="G201" i="5"/>
  <c r="O201" i="5" s="1"/>
  <c r="J253" i="5"/>
  <c r="P253" i="5" s="1"/>
  <c r="W270" i="5"/>
  <c r="G285" i="5"/>
  <c r="O285" i="5" s="1"/>
  <c r="W288" i="5"/>
  <c r="W302" i="5"/>
  <c r="J321" i="5"/>
  <c r="P321" i="5" s="1"/>
  <c r="W393" i="5"/>
  <c r="G428" i="5"/>
  <c r="O428" i="5" s="1"/>
  <c r="W428" i="5"/>
  <c r="R422" i="5"/>
  <c r="J59" i="5"/>
  <c r="P59" i="5" s="1"/>
  <c r="G172" i="5"/>
  <c r="O172" i="5" s="1"/>
  <c r="W238" i="5"/>
  <c r="G253" i="5"/>
  <c r="O253" i="5" s="1"/>
  <c r="G267" i="5"/>
  <c r="O267" i="5" s="1"/>
  <c r="W267" i="5"/>
  <c r="G299" i="5"/>
  <c r="O299" i="5" s="1"/>
  <c r="W299" i="5"/>
  <c r="G321" i="5"/>
  <c r="O321" i="5" s="1"/>
  <c r="R167" i="5"/>
  <c r="W194" i="5"/>
  <c r="L307" i="5"/>
  <c r="J219" i="5"/>
  <c r="P219" i="5" s="1"/>
  <c r="J328" i="5"/>
  <c r="P328" i="5" s="1"/>
  <c r="G331" i="5"/>
  <c r="O331" i="5" s="1"/>
  <c r="W331" i="5"/>
  <c r="J428" i="5"/>
  <c r="P428" i="5" s="1"/>
  <c r="J607" i="5"/>
  <c r="P607" i="5" s="1"/>
  <c r="G80" i="5"/>
  <c r="O80" i="5" s="1"/>
  <c r="W80" i="5"/>
  <c r="G94" i="5"/>
  <c r="O94" i="5" s="1"/>
  <c r="W94" i="5"/>
  <c r="R89" i="5"/>
  <c r="W161" i="5"/>
  <c r="G375" i="5"/>
  <c r="O375" i="5" s="1"/>
  <c r="W375" i="5"/>
  <c r="R370" i="5"/>
  <c r="L102" i="5"/>
  <c r="W59" i="5"/>
  <c r="W62" i="5"/>
  <c r="W83" i="5"/>
  <c r="W97" i="5"/>
  <c r="W178" i="5"/>
  <c r="W219" i="5"/>
  <c r="W256" i="5"/>
  <c r="G361" i="5"/>
  <c r="O361" i="5" s="1"/>
  <c r="J375" i="5"/>
  <c r="P375" i="5" s="1"/>
  <c r="J393" i="5"/>
  <c r="P393" i="5" s="1"/>
  <c r="W175" i="5"/>
  <c r="W201" i="5"/>
  <c r="W273" i="5"/>
  <c r="W285" i="5"/>
  <c r="W291" i="5"/>
  <c r="W305" i="5"/>
  <c r="W364" i="5"/>
  <c r="W378" i="5"/>
  <c r="G407" i="5"/>
  <c r="O407" i="5" s="1"/>
  <c r="W407" i="5"/>
  <c r="R402" i="5"/>
  <c r="J440" i="5"/>
  <c r="P440" i="5" s="1"/>
  <c r="G447" i="5"/>
  <c r="O447" i="5" s="1"/>
  <c r="W447" i="5"/>
  <c r="G465" i="5"/>
  <c r="O465" i="5" s="1"/>
  <c r="W465" i="5"/>
  <c r="L645" i="5"/>
  <c r="G564" i="5"/>
  <c r="O564" i="5" s="1"/>
  <c r="W564" i="5"/>
  <c r="J578" i="5"/>
  <c r="P578" i="5" s="1"/>
  <c r="R615" i="5"/>
  <c r="G622" i="5"/>
  <c r="O622" i="5" s="1"/>
  <c r="W622" i="5"/>
  <c r="W637" i="5"/>
  <c r="W334" i="5"/>
  <c r="W361" i="5"/>
  <c r="W367" i="5"/>
  <c r="W381" i="5"/>
  <c r="W396" i="5"/>
  <c r="J407" i="5"/>
  <c r="P407" i="5" s="1"/>
  <c r="G480" i="5"/>
  <c r="O480" i="5" s="1"/>
  <c r="W480" i="5"/>
  <c r="J495" i="5"/>
  <c r="P495" i="5" s="1"/>
  <c r="R503" i="5"/>
  <c r="G510" i="5"/>
  <c r="O510" i="5" s="1"/>
  <c r="W510" i="5"/>
  <c r="W610" i="5"/>
  <c r="W86" i="5"/>
  <c r="W100" i="5"/>
  <c r="W207" i="5"/>
  <c r="W222" i="5"/>
  <c r="W241" i="5"/>
  <c r="W253" i="5"/>
  <c r="W259" i="5"/>
  <c r="W321" i="5"/>
  <c r="W349" i="5"/>
  <c r="W399" i="5"/>
  <c r="W410" i="5"/>
  <c r="G440" i="5"/>
  <c r="O440" i="5" s="1"/>
  <c r="W440" i="5"/>
  <c r="G453" i="5"/>
  <c r="O453" i="5" s="1"/>
  <c r="W453" i="5"/>
  <c r="W498" i="5"/>
  <c r="G554" i="5"/>
  <c r="O554" i="5" s="1"/>
  <c r="J554" i="5"/>
  <c r="P554" i="5" s="1"/>
  <c r="J561" i="5"/>
  <c r="P561" i="5" s="1"/>
  <c r="G593" i="5"/>
  <c r="O593" i="5" s="1"/>
  <c r="J637" i="5"/>
  <c r="P637" i="5" s="1"/>
  <c r="W483" i="5"/>
  <c r="W543" i="5"/>
  <c r="W596" i="5"/>
  <c r="W643" i="5"/>
  <c r="W413" i="5"/>
  <c r="W513" i="5"/>
  <c r="W561" i="5"/>
  <c r="G561" i="5"/>
  <c r="O561" i="5" s="1"/>
  <c r="W593" i="5"/>
  <c r="W625" i="5"/>
  <c r="W640" i="5"/>
  <c r="W468" i="5"/>
  <c r="W495" i="5"/>
  <c r="W528" i="5"/>
  <c r="W554" i="5"/>
  <c r="W581" i="5"/>
  <c r="W607" i="5"/>
  <c r="L653" i="5"/>
  <c r="J65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B89" i="3" s="1"/>
  <c r="DA89" i="3"/>
  <c r="DC89" i="3"/>
  <c r="A90" i="3"/>
  <c r="CY90" i="3"/>
  <c r="CZ90" i="3"/>
  <c r="DB90" i="3" s="1"/>
  <c r="DA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B93" i="3" s="1"/>
  <c r="DA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B97" i="3" s="1"/>
  <c r="DA97" i="3"/>
  <c r="DC97" i="3"/>
  <c r="A98" i="3"/>
  <c r="CY98" i="3"/>
  <c r="CZ98" i="3"/>
  <c r="DB98" i="3" s="1"/>
  <c r="DA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B153" i="3" s="1"/>
  <c r="DA153" i="3"/>
  <c r="DC153" i="3"/>
  <c r="A154" i="3"/>
  <c r="CY154" i="3"/>
  <c r="CZ154" i="3"/>
  <c r="DB154" i="3" s="1"/>
  <c r="DA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B161" i="3" s="1"/>
  <c r="DA161" i="3"/>
  <c r="DC161" i="3"/>
  <c r="A162" i="3"/>
  <c r="CY162" i="3"/>
  <c r="CZ162" i="3"/>
  <c r="DB162" i="3" s="1"/>
  <c r="DA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B199" i="3" s="1"/>
  <c r="DA199" i="3"/>
  <c r="DC199" i="3"/>
  <c r="A200" i="3"/>
  <c r="CY200" i="3"/>
  <c r="CZ200" i="3"/>
  <c r="DB200" i="3" s="1"/>
  <c r="DA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B203" i="3" s="1"/>
  <c r="DA203" i="3"/>
  <c r="DC203" i="3"/>
  <c r="A204" i="3"/>
  <c r="CY204" i="3"/>
  <c r="CZ204" i="3"/>
  <c r="DB204" i="3" s="1"/>
  <c r="DA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B215" i="3" s="1"/>
  <c r="DA215" i="3"/>
  <c r="DC215" i="3"/>
  <c r="A216" i="3"/>
  <c r="CY216" i="3"/>
  <c r="CZ216" i="3"/>
  <c r="DB216" i="3" s="1"/>
  <c r="DA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B219" i="3" s="1"/>
  <c r="DA219" i="3"/>
  <c r="DC219" i="3"/>
  <c r="A220" i="3"/>
  <c r="CY220" i="3"/>
  <c r="CZ220" i="3"/>
  <c r="DB220" i="3" s="1"/>
  <c r="DA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2" i="1"/>
  <c r="E34" i="1"/>
  <c r="Z34" i="1"/>
  <c r="AA34" i="1"/>
  <c r="AM34" i="1"/>
  <c r="AN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C36" i="1"/>
  <c r="D36" i="1"/>
  <c r="I36" i="1"/>
  <c r="CX3" i="3" s="1"/>
  <c r="U36" i="1"/>
  <c r="AH39" i="1" s="1"/>
  <c r="AC36" i="1"/>
  <c r="AD36" i="1"/>
  <c r="CR36" i="1" s="1"/>
  <c r="Q36" i="1" s="1"/>
  <c r="AD39" i="1" s="1"/>
  <c r="AE36" i="1"/>
  <c r="AF36" i="1"/>
  <c r="AG36" i="1"/>
  <c r="CU36" i="1" s="1"/>
  <c r="T36" i="1" s="1"/>
  <c r="AH36" i="1"/>
  <c r="CV36" i="1" s="1"/>
  <c r="AI36" i="1"/>
  <c r="AJ36" i="1"/>
  <c r="CS36" i="1"/>
  <c r="R36" i="1" s="1"/>
  <c r="CT36" i="1"/>
  <c r="S36" i="1" s="1"/>
  <c r="CW36" i="1"/>
  <c r="V36" i="1" s="1"/>
  <c r="CX36" i="1"/>
  <c r="W36" i="1" s="1"/>
  <c r="AJ39" i="1" s="1"/>
  <c r="AJ34" i="1" s="1"/>
  <c r="FR36" i="1"/>
  <c r="GL36" i="1"/>
  <c r="GO36" i="1"/>
  <c r="GP36" i="1"/>
  <c r="GV36" i="1"/>
  <c r="HC36" i="1"/>
  <c r="GX36" i="1" s="1"/>
  <c r="CJ39" i="1" s="1"/>
  <c r="O37" i="1"/>
  <c r="P37" i="1"/>
  <c r="Q37" i="1"/>
  <c r="R37" i="1"/>
  <c r="AE39" i="1" s="1"/>
  <c r="S37" i="1"/>
  <c r="T37" i="1"/>
  <c r="U37" i="1"/>
  <c r="V37" i="1"/>
  <c r="AI39" i="1" s="1"/>
  <c r="W37" i="1"/>
  <c r="X37" i="1"/>
  <c r="Y37" i="1"/>
  <c r="AB37" i="1"/>
  <c r="CP37" i="1" s="1"/>
  <c r="GN37" i="1" s="1"/>
  <c r="AC37" i="1"/>
  <c r="AD37" i="1"/>
  <c r="AE37" i="1"/>
  <c r="AF37" i="1"/>
  <c r="AG37" i="1"/>
  <c r="AH37" i="1"/>
  <c r="AI37" i="1"/>
  <c r="AJ37" i="1"/>
  <c r="FR37" i="1"/>
  <c r="GL37" i="1"/>
  <c r="GO37" i="1"/>
  <c r="GP37" i="1"/>
  <c r="GV37" i="1"/>
  <c r="GX37" i="1"/>
  <c r="B39" i="1"/>
  <c r="B34" i="1" s="1"/>
  <c r="C39" i="1"/>
  <c r="C34" i="1" s="1"/>
  <c r="D39" i="1"/>
  <c r="D34" i="1" s="1"/>
  <c r="F39" i="1"/>
  <c r="F34" i="1" s="1"/>
  <c r="G39" i="1"/>
  <c r="G34" i="1" s="1"/>
  <c r="AG39" i="1"/>
  <c r="BX39" i="1"/>
  <c r="BX34" i="1" s="1"/>
  <c r="BY39" i="1"/>
  <c r="BY34" i="1" s="1"/>
  <c r="BZ39" i="1"/>
  <c r="CC39" i="1"/>
  <c r="CC34" i="1" s="1"/>
  <c r="CK39" i="1"/>
  <c r="CK34" i="1" s="1"/>
  <c r="CL39" i="1"/>
  <c r="CL34" i="1" s="1"/>
  <c r="D69" i="1"/>
  <c r="E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4" i="1"/>
  <c r="D74" i="1"/>
  <c r="I74" i="1"/>
  <c r="X74" i="1"/>
  <c r="AC74" i="1"/>
  <c r="AD74" i="1"/>
  <c r="CR74" i="1" s="1"/>
  <c r="Q74" i="1" s="1"/>
  <c r="AE74" i="1"/>
  <c r="AF74" i="1"/>
  <c r="AG74" i="1"/>
  <c r="AH74" i="1"/>
  <c r="CV74" i="1" s="1"/>
  <c r="U74" i="1" s="1"/>
  <c r="AI74" i="1"/>
  <c r="AJ74" i="1"/>
  <c r="CQ74" i="1"/>
  <c r="P74" i="1" s="1"/>
  <c r="CS74" i="1"/>
  <c r="R74" i="1" s="1"/>
  <c r="CT74" i="1"/>
  <c r="S74" i="1" s="1"/>
  <c r="CZ74" i="1" s="1"/>
  <c r="Y74" i="1" s="1"/>
  <c r="CU74" i="1"/>
  <c r="T74" i="1" s="1"/>
  <c r="CW74" i="1"/>
  <c r="V74" i="1" s="1"/>
  <c r="CX74" i="1"/>
  <c r="W74" i="1" s="1"/>
  <c r="CY74" i="1"/>
  <c r="FR74" i="1"/>
  <c r="GL74" i="1"/>
  <c r="GO74" i="1"/>
  <c r="GP74" i="1"/>
  <c r="GV74" i="1"/>
  <c r="HC74" i="1" s="1"/>
  <c r="GX74" i="1" s="1"/>
  <c r="I75" i="1"/>
  <c r="S75" i="1"/>
  <c r="AC75" i="1"/>
  <c r="AE75" i="1"/>
  <c r="AD75" i="1" s="1"/>
  <c r="CR75" i="1" s="1"/>
  <c r="Q75" i="1" s="1"/>
  <c r="AF75" i="1"/>
  <c r="AG75" i="1"/>
  <c r="CU75" i="1" s="1"/>
  <c r="T75" i="1" s="1"/>
  <c r="AH75" i="1"/>
  <c r="AI75" i="1"/>
  <c r="AJ75" i="1"/>
  <c r="CS75" i="1"/>
  <c r="R75" i="1" s="1"/>
  <c r="CT75" i="1"/>
  <c r="CV75" i="1"/>
  <c r="U75" i="1" s="1"/>
  <c r="CW75" i="1"/>
  <c r="V75" i="1" s="1"/>
  <c r="CX75" i="1"/>
  <c r="W75" i="1" s="1"/>
  <c r="AJ81" i="1" s="1"/>
  <c r="FR75" i="1"/>
  <c r="GL75" i="1"/>
  <c r="GO75" i="1"/>
  <c r="GP75" i="1"/>
  <c r="GV75" i="1"/>
  <c r="HC75" i="1"/>
  <c r="GX75" i="1" s="1"/>
  <c r="I76" i="1"/>
  <c r="R76" i="1"/>
  <c r="AB76" i="1"/>
  <c r="AC76" i="1"/>
  <c r="AE76" i="1"/>
  <c r="AD76" i="1" s="1"/>
  <c r="CR76" i="1" s="1"/>
  <c r="Q76" i="1" s="1"/>
  <c r="AF76" i="1"/>
  <c r="CT76" i="1" s="1"/>
  <c r="S76" i="1" s="1"/>
  <c r="AG76" i="1"/>
  <c r="AH76" i="1"/>
  <c r="AI76" i="1"/>
  <c r="AJ76" i="1"/>
  <c r="CX76" i="1" s="1"/>
  <c r="W76" i="1" s="1"/>
  <c r="CQ76" i="1"/>
  <c r="P76" i="1" s="1"/>
  <c r="CP76" i="1" s="1"/>
  <c r="O76" i="1" s="1"/>
  <c r="CS76" i="1"/>
  <c r="CU76" i="1"/>
  <c r="T76" i="1" s="1"/>
  <c r="CV76" i="1"/>
  <c r="U76" i="1" s="1"/>
  <c r="CW76" i="1"/>
  <c r="V76" i="1" s="1"/>
  <c r="FR76" i="1"/>
  <c r="GL76" i="1"/>
  <c r="GO76" i="1"/>
  <c r="GP76" i="1"/>
  <c r="GV76" i="1"/>
  <c r="HC76" i="1"/>
  <c r="GX76" i="1" s="1"/>
  <c r="C77" i="1"/>
  <c r="D77" i="1"/>
  <c r="I77" i="1"/>
  <c r="W77" i="1"/>
  <c r="AC77" i="1"/>
  <c r="AD77" i="1"/>
  <c r="CR77" i="1" s="1"/>
  <c r="Q77" i="1" s="1"/>
  <c r="AE77" i="1"/>
  <c r="AF77" i="1"/>
  <c r="AG77" i="1"/>
  <c r="CU77" i="1" s="1"/>
  <c r="T77" i="1" s="1"/>
  <c r="AH77" i="1"/>
  <c r="CV77" i="1" s="1"/>
  <c r="U77" i="1" s="1"/>
  <c r="AI77" i="1"/>
  <c r="AJ77" i="1"/>
  <c r="CS77" i="1"/>
  <c r="R77" i="1" s="1"/>
  <c r="CT77" i="1"/>
  <c r="S77" i="1" s="1"/>
  <c r="CW77" i="1"/>
  <c r="V77" i="1" s="1"/>
  <c r="CX77" i="1"/>
  <c r="FR77" i="1"/>
  <c r="GL77" i="1"/>
  <c r="GO77" i="1"/>
  <c r="GP77" i="1"/>
  <c r="GV77" i="1"/>
  <c r="HC77" i="1"/>
  <c r="GX77" i="1" s="1"/>
  <c r="I78" i="1"/>
  <c r="AC78" i="1"/>
  <c r="AE78" i="1"/>
  <c r="AD78" i="1" s="1"/>
  <c r="AF78" i="1"/>
  <c r="CT78" i="1" s="1"/>
  <c r="S78" i="1" s="1"/>
  <c r="AG78" i="1"/>
  <c r="AH78" i="1"/>
  <c r="AI78" i="1"/>
  <c r="AJ78" i="1"/>
  <c r="CX78" i="1" s="1"/>
  <c r="W78" i="1" s="1"/>
  <c r="CQ78" i="1"/>
  <c r="P78" i="1" s="1"/>
  <c r="CS78" i="1"/>
  <c r="R78" i="1" s="1"/>
  <c r="CU78" i="1"/>
  <c r="T78" i="1" s="1"/>
  <c r="CV78" i="1"/>
  <c r="U78" i="1" s="1"/>
  <c r="CW78" i="1"/>
  <c r="V78" i="1" s="1"/>
  <c r="FR78" i="1"/>
  <c r="BY81" i="1" s="1"/>
  <c r="GL78" i="1"/>
  <c r="GO78" i="1"/>
  <c r="CC81" i="1" s="1"/>
  <c r="GP78" i="1"/>
  <c r="GV78" i="1"/>
  <c r="HC78" i="1"/>
  <c r="GX78" i="1" s="1"/>
  <c r="I79" i="1"/>
  <c r="AC79" i="1"/>
  <c r="AE79" i="1"/>
  <c r="AD79" i="1" s="1"/>
  <c r="CR79" i="1" s="1"/>
  <c r="Q79" i="1" s="1"/>
  <c r="AF79" i="1"/>
  <c r="AG79" i="1"/>
  <c r="AH79" i="1"/>
  <c r="AI79" i="1"/>
  <c r="CW79" i="1" s="1"/>
  <c r="V79" i="1" s="1"/>
  <c r="AJ79" i="1"/>
  <c r="CQ79" i="1"/>
  <c r="P79" i="1" s="1"/>
  <c r="CP79" i="1" s="1"/>
  <c r="O79" i="1" s="1"/>
  <c r="CT79" i="1"/>
  <c r="S79" i="1" s="1"/>
  <c r="CU79" i="1"/>
  <c r="T79" i="1" s="1"/>
  <c r="CV79" i="1"/>
  <c r="U79" i="1" s="1"/>
  <c r="CX79" i="1"/>
  <c r="W79" i="1" s="1"/>
  <c r="FR79" i="1"/>
  <c r="GL79" i="1"/>
  <c r="GO79" i="1"/>
  <c r="GP79" i="1"/>
  <c r="GV79" i="1"/>
  <c r="HC79" i="1" s="1"/>
  <c r="GX79" i="1" s="1"/>
  <c r="B81" i="1"/>
  <c r="B71" i="1" s="1"/>
  <c r="C81" i="1"/>
  <c r="C71" i="1" s="1"/>
  <c r="D81" i="1"/>
  <c r="D71" i="1" s="1"/>
  <c r="F81" i="1"/>
  <c r="F71" i="1" s="1"/>
  <c r="G81" i="1"/>
  <c r="G71" i="1" s="1"/>
  <c r="BX81" i="1"/>
  <c r="BX71" i="1" s="1"/>
  <c r="BZ81" i="1"/>
  <c r="BZ71" i="1" s="1"/>
  <c r="CD81" i="1"/>
  <c r="CD71" i="1" s="1"/>
  <c r="CK81" i="1"/>
  <c r="CK71" i="1" s="1"/>
  <c r="CL81" i="1"/>
  <c r="CL71" i="1" s="1"/>
  <c r="CM81" i="1"/>
  <c r="CM71" i="1" s="1"/>
  <c r="B111" i="1"/>
  <c r="B28" i="1" s="1"/>
  <c r="C111" i="1"/>
  <c r="C28" i="1" s="1"/>
  <c r="D111" i="1"/>
  <c r="D28" i="1" s="1"/>
  <c r="F111" i="1"/>
  <c r="F28" i="1" s="1"/>
  <c r="G111" i="1"/>
  <c r="G28" i="1" s="1"/>
  <c r="D141" i="1"/>
  <c r="B143" i="1"/>
  <c r="E143" i="1"/>
  <c r="F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I145" i="1"/>
  <c r="AC145" i="1"/>
  <c r="AB145" i="1" s="1"/>
  <c r="AD145" i="1"/>
  <c r="CR145" i="1" s="1"/>
  <c r="Q145" i="1" s="1"/>
  <c r="AD147" i="1" s="1"/>
  <c r="AE145" i="1"/>
  <c r="AF145" i="1"/>
  <c r="AG145" i="1"/>
  <c r="AH145" i="1"/>
  <c r="CV145" i="1" s="1"/>
  <c r="U145" i="1" s="1"/>
  <c r="AI145" i="1"/>
  <c r="AJ145" i="1"/>
  <c r="CQ145" i="1"/>
  <c r="P145" i="1" s="1"/>
  <c r="CS145" i="1"/>
  <c r="R145" i="1" s="1"/>
  <c r="AE147" i="1" s="1"/>
  <c r="CT145" i="1"/>
  <c r="S145" i="1" s="1"/>
  <c r="CU145" i="1"/>
  <c r="T145" i="1" s="1"/>
  <c r="AG147" i="1" s="1"/>
  <c r="CW145" i="1"/>
  <c r="V145" i="1" s="1"/>
  <c r="AI147" i="1" s="1"/>
  <c r="CX145" i="1"/>
  <c r="W145" i="1" s="1"/>
  <c r="AJ147" i="1" s="1"/>
  <c r="FR145" i="1"/>
  <c r="BY147" i="1" s="1"/>
  <c r="AP147" i="1" s="1"/>
  <c r="GL145" i="1"/>
  <c r="GN145" i="1"/>
  <c r="GO145" i="1"/>
  <c r="CC147" i="1" s="1"/>
  <c r="AT147" i="1" s="1"/>
  <c r="GV145" i="1"/>
  <c r="HC145" i="1" s="1"/>
  <c r="GX145" i="1" s="1"/>
  <c r="CJ147" i="1" s="1"/>
  <c r="B147" i="1"/>
  <c r="C147" i="1"/>
  <c r="C143" i="1" s="1"/>
  <c r="D147" i="1"/>
  <c r="D143" i="1" s="1"/>
  <c r="F147" i="1"/>
  <c r="G147" i="1"/>
  <c r="G143" i="1" s="1"/>
  <c r="BX147" i="1"/>
  <c r="AO147" i="1" s="1"/>
  <c r="AO143" i="1" s="1"/>
  <c r="BZ147" i="1"/>
  <c r="CB147" i="1"/>
  <c r="AS147" i="1" s="1"/>
  <c r="CK147" i="1"/>
  <c r="BB147" i="1" s="1"/>
  <c r="CL147" i="1"/>
  <c r="CL143" i="1" s="1"/>
  <c r="CM147" i="1"/>
  <c r="CM143" i="1" s="1"/>
  <c r="F151" i="1"/>
  <c r="D177" i="1"/>
  <c r="E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D181" i="1"/>
  <c r="E183" i="1"/>
  <c r="Z183" i="1"/>
  <c r="AA183" i="1"/>
  <c r="AM183" i="1"/>
  <c r="AN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C186" i="1"/>
  <c r="D186" i="1"/>
  <c r="I186" i="1"/>
  <c r="AC186" i="1"/>
  <c r="AB186" i="1" s="1"/>
  <c r="AD186" i="1"/>
  <c r="CR186" i="1" s="1"/>
  <c r="Q186" i="1" s="1"/>
  <c r="AE186" i="1"/>
  <c r="CS186" i="1" s="1"/>
  <c r="R186" i="1" s="1"/>
  <c r="AF186" i="1"/>
  <c r="AG186" i="1"/>
  <c r="AH186" i="1"/>
  <c r="CV186" i="1" s="1"/>
  <c r="U186" i="1" s="1"/>
  <c r="AI186" i="1"/>
  <c r="CW186" i="1" s="1"/>
  <c r="V186" i="1" s="1"/>
  <c r="AJ186" i="1"/>
  <c r="CQ186" i="1"/>
  <c r="P186" i="1" s="1"/>
  <c r="CT186" i="1"/>
  <c r="S186" i="1" s="1"/>
  <c r="CU186" i="1"/>
  <c r="T186" i="1" s="1"/>
  <c r="CX186" i="1"/>
  <c r="W186" i="1" s="1"/>
  <c r="FR186" i="1"/>
  <c r="GL186" i="1"/>
  <c r="GO186" i="1"/>
  <c r="GP186" i="1"/>
  <c r="GV186" i="1"/>
  <c r="HC186" i="1" s="1"/>
  <c r="GX186" i="1" s="1"/>
  <c r="O187" i="1"/>
  <c r="P187" i="1"/>
  <c r="Q187" i="1"/>
  <c r="R187" i="1"/>
  <c r="S187" i="1"/>
  <c r="T187" i="1"/>
  <c r="U187" i="1"/>
  <c r="V187" i="1"/>
  <c r="W187" i="1"/>
  <c r="X187" i="1"/>
  <c r="Y187" i="1"/>
  <c r="AB187" i="1"/>
  <c r="CP187" i="1" s="1"/>
  <c r="AC187" i="1"/>
  <c r="AD187" i="1"/>
  <c r="AE187" i="1"/>
  <c r="AF187" i="1"/>
  <c r="AG187" i="1"/>
  <c r="AH187" i="1"/>
  <c r="AI187" i="1"/>
  <c r="AJ187" i="1"/>
  <c r="FR187" i="1"/>
  <c r="GL187" i="1"/>
  <c r="GO187" i="1"/>
  <c r="GP187" i="1"/>
  <c r="GV187" i="1"/>
  <c r="GX187" i="1"/>
  <c r="C189" i="1"/>
  <c r="D189" i="1"/>
  <c r="I189" i="1"/>
  <c r="AC189" i="1"/>
  <c r="CQ189" i="1" s="1"/>
  <c r="P189" i="1" s="1"/>
  <c r="AE189" i="1"/>
  <c r="AD189" i="1" s="1"/>
  <c r="AF189" i="1"/>
  <c r="CT189" i="1" s="1"/>
  <c r="S189" i="1" s="1"/>
  <c r="AG189" i="1"/>
  <c r="CU189" i="1" s="1"/>
  <c r="T189" i="1" s="1"/>
  <c r="AH189" i="1"/>
  <c r="AI189" i="1"/>
  <c r="AJ189" i="1"/>
  <c r="CX189" i="1" s="1"/>
  <c r="W189" i="1" s="1"/>
  <c r="CS189" i="1"/>
  <c r="R189" i="1" s="1"/>
  <c r="CV189" i="1"/>
  <c r="U189" i="1" s="1"/>
  <c r="CW189" i="1"/>
  <c r="V189" i="1" s="1"/>
  <c r="FR189" i="1"/>
  <c r="GL189" i="1"/>
  <c r="GO189" i="1"/>
  <c r="GP189" i="1"/>
  <c r="GV189" i="1"/>
  <c r="HC189" i="1"/>
  <c r="GX189" i="1" s="1"/>
  <c r="I190" i="1"/>
  <c r="AC190" i="1"/>
  <c r="AE190" i="1"/>
  <c r="AD190" i="1" s="1"/>
  <c r="AF190" i="1"/>
  <c r="CT190" i="1" s="1"/>
  <c r="S190" i="1" s="1"/>
  <c r="AG190" i="1"/>
  <c r="AH190" i="1"/>
  <c r="AI190" i="1"/>
  <c r="CW190" i="1" s="1"/>
  <c r="V190" i="1" s="1"/>
  <c r="AJ190" i="1"/>
  <c r="CX190" i="1" s="1"/>
  <c r="W190" i="1" s="1"/>
  <c r="CQ190" i="1"/>
  <c r="P190" i="1" s="1"/>
  <c r="CU190" i="1"/>
  <c r="T190" i="1" s="1"/>
  <c r="CV190" i="1"/>
  <c r="U190" i="1" s="1"/>
  <c r="FR190" i="1"/>
  <c r="GL190" i="1"/>
  <c r="GO190" i="1"/>
  <c r="GP190" i="1"/>
  <c r="GV190" i="1"/>
  <c r="GX190" i="1"/>
  <c r="HC190" i="1"/>
  <c r="I191" i="1"/>
  <c r="AC191" i="1"/>
  <c r="AB191" i="1" s="1"/>
  <c r="AD191" i="1"/>
  <c r="CR191" i="1" s="1"/>
  <c r="Q191" i="1" s="1"/>
  <c r="AE191" i="1"/>
  <c r="CS191" i="1" s="1"/>
  <c r="R191" i="1" s="1"/>
  <c r="AF191" i="1"/>
  <c r="AG191" i="1"/>
  <c r="AH191" i="1"/>
  <c r="CV191" i="1" s="1"/>
  <c r="U191" i="1" s="1"/>
  <c r="AI191" i="1"/>
  <c r="CW191" i="1" s="1"/>
  <c r="V191" i="1" s="1"/>
  <c r="AJ191" i="1"/>
  <c r="CQ191" i="1"/>
  <c r="P191" i="1" s="1"/>
  <c r="CT191" i="1"/>
  <c r="S191" i="1" s="1"/>
  <c r="CU191" i="1"/>
  <c r="T191" i="1" s="1"/>
  <c r="CX191" i="1"/>
  <c r="W191" i="1" s="1"/>
  <c r="FR191" i="1"/>
  <c r="GL191" i="1"/>
  <c r="GO191" i="1"/>
  <c r="GP191" i="1"/>
  <c r="GV191" i="1"/>
  <c r="HC191" i="1" s="1"/>
  <c r="GX191" i="1" s="1"/>
  <c r="C192" i="1"/>
  <c r="D192" i="1"/>
  <c r="I192" i="1"/>
  <c r="AC192" i="1"/>
  <c r="AE192" i="1"/>
  <c r="AD192" i="1" s="1"/>
  <c r="AF192" i="1"/>
  <c r="CT192" i="1" s="1"/>
  <c r="S192" i="1" s="1"/>
  <c r="AG192" i="1"/>
  <c r="AH192" i="1"/>
  <c r="AI192" i="1"/>
  <c r="AJ192" i="1"/>
  <c r="CX192" i="1" s="1"/>
  <c r="W192" i="1" s="1"/>
  <c r="CQ192" i="1"/>
  <c r="P192" i="1" s="1"/>
  <c r="CS192" i="1"/>
  <c r="R192" i="1" s="1"/>
  <c r="CU192" i="1"/>
  <c r="T192" i="1" s="1"/>
  <c r="CV192" i="1"/>
  <c r="U192" i="1" s="1"/>
  <c r="CW192" i="1"/>
  <c r="V192" i="1" s="1"/>
  <c r="FR192" i="1"/>
  <c r="GL192" i="1"/>
  <c r="GO192" i="1"/>
  <c r="GP192" i="1"/>
  <c r="GV192" i="1"/>
  <c r="HC192" i="1"/>
  <c r="GX192" i="1" s="1"/>
  <c r="I193" i="1"/>
  <c r="AC193" i="1"/>
  <c r="AE193" i="1"/>
  <c r="CS193" i="1" s="1"/>
  <c r="R193" i="1" s="1"/>
  <c r="AF193" i="1"/>
  <c r="AG193" i="1"/>
  <c r="AH193" i="1"/>
  <c r="AI193" i="1"/>
  <c r="CW193" i="1" s="1"/>
  <c r="V193" i="1" s="1"/>
  <c r="AJ193" i="1"/>
  <c r="CQ193" i="1"/>
  <c r="P193" i="1" s="1"/>
  <c r="CT193" i="1"/>
  <c r="S193" i="1" s="1"/>
  <c r="CU193" i="1"/>
  <c r="T193" i="1" s="1"/>
  <c r="CV193" i="1"/>
  <c r="U193" i="1" s="1"/>
  <c r="CX193" i="1"/>
  <c r="W193" i="1" s="1"/>
  <c r="FR193" i="1"/>
  <c r="GL193" i="1"/>
  <c r="GO193" i="1"/>
  <c r="GP193" i="1"/>
  <c r="GV193" i="1"/>
  <c r="HC193" i="1" s="1"/>
  <c r="GX193" i="1" s="1"/>
  <c r="I194" i="1"/>
  <c r="AC194" i="1"/>
  <c r="AD194" i="1"/>
  <c r="CR194" i="1" s="1"/>
  <c r="Q194" i="1" s="1"/>
  <c r="AE194" i="1"/>
  <c r="AF194" i="1"/>
  <c r="AB194" i="1" s="1"/>
  <c r="AG194" i="1"/>
  <c r="AH194" i="1"/>
  <c r="CV194" i="1" s="1"/>
  <c r="U194" i="1" s="1"/>
  <c r="AI194" i="1"/>
  <c r="AJ194" i="1"/>
  <c r="CX194" i="1" s="1"/>
  <c r="W194" i="1" s="1"/>
  <c r="CQ194" i="1"/>
  <c r="P194" i="1" s="1"/>
  <c r="CS194" i="1"/>
  <c r="R194" i="1" s="1"/>
  <c r="CU194" i="1"/>
  <c r="T194" i="1" s="1"/>
  <c r="CW194" i="1"/>
  <c r="V194" i="1" s="1"/>
  <c r="FR194" i="1"/>
  <c r="GL194" i="1"/>
  <c r="GO194" i="1"/>
  <c r="GP194" i="1"/>
  <c r="GV194" i="1"/>
  <c r="HC194" i="1"/>
  <c r="GX194" i="1" s="1"/>
  <c r="B196" i="1"/>
  <c r="B183" i="1" s="1"/>
  <c r="C196" i="1"/>
  <c r="C183" i="1" s="1"/>
  <c r="D196" i="1"/>
  <c r="D183" i="1" s="1"/>
  <c r="F196" i="1"/>
  <c r="F183" i="1" s="1"/>
  <c r="G196" i="1"/>
  <c r="G183" i="1" s="1"/>
  <c r="BX196" i="1"/>
  <c r="AO196" i="1" s="1"/>
  <c r="BY196" i="1"/>
  <c r="BY183" i="1" s="1"/>
  <c r="BZ196" i="1"/>
  <c r="BZ183" i="1" s="1"/>
  <c r="CC196" i="1"/>
  <c r="CC183" i="1" s="1"/>
  <c r="CD196" i="1"/>
  <c r="CD183" i="1" s="1"/>
  <c r="CG196" i="1"/>
  <c r="CG183" i="1" s="1"/>
  <c r="CK196" i="1"/>
  <c r="CK183" i="1" s="1"/>
  <c r="CL196" i="1"/>
  <c r="CL183" i="1" s="1"/>
  <c r="D226" i="1"/>
  <c r="E228" i="1"/>
  <c r="Z228" i="1"/>
  <c r="AA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C230" i="1"/>
  <c r="D230" i="1"/>
  <c r="I230" i="1"/>
  <c r="AC230" i="1"/>
  <c r="AB230" i="1" s="1"/>
  <c r="AD230" i="1"/>
  <c r="CR230" i="1" s="1"/>
  <c r="Q230" i="1" s="1"/>
  <c r="AE230" i="1"/>
  <c r="AF230" i="1"/>
  <c r="AG230" i="1"/>
  <c r="CU230" i="1" s="1"/>
  <c r="T230" i="1" s="1"/>
  <c r="AH230" i="1"/>
  <c r="CV230" i="1" s="1"/>
  <c r="U230" i="1" s="1"/>
  <c r="AI230" i="1"/>
  <c r="AJ230" i="1"/>
  <c r="CS230" i="1"/>
  <c r="R230" i="1" s="1"/>
  <c r="CT230" i="1"/>
  <c r="S230" i="1" s="1"/>
  <c r="CW230" i="1"/>
  <c r="V230" i="1" s="1"/>
  <c r="CX230" i="1"/>
  <c r="W230" i="1" s="1"/>
  <c r="FR230" i="1"/>
  <c r="GL230" i="1"/>
  <c r="GO230" i="1"/>
  <c r="GP230" i="1"/>
  <c r="GV230" i="1"/>
  <c r="HC230" i="1"/>
  <c r="GX230" i="1" s="1"/>
  <c r="C231" i="1"/>
  <c r="D231" i="1"/>
  <c r="I231" i="1"/>
  <c r="CX48" i="3" s="1"/>
  <c r="AC231" i="1"/>
  <c r="AB231" i="1" s="1"/>
  <c r="AD231" i="1"/>
  <c r="CR231" i="1" s="1"/>
  <c r="Q231" i="1" s="1"/>
  <c r="AE231" i="1"/>
  <c r="AF231" i="1"/>
  <c r="AG231" i="1"/>
  <c r="AH231" i="1"/>
  <c r="CV231" i="1" s="1"/>
  <c r="U231" i="1" s="1"/>
  <c r="AI231" i="1"/>
  <c r="AJ231" i="1"/>
  <c r="CQ231" i="1"/>
  <c r="P231" i="1" s="1"/>
  <c r="CS231" i="1"/>
  <c r="R231" i="1" s="1"/>
  <c r="CT231" i="1"/>
  <c r="S231" i="1" s="1"/>
  <c r="CU231" i="1"/>
  <c r="T231" i="1" s="1"/>
  <c r="CW231" i="1"/>
  <c r="V231" i="1" s="1"/>
  <c r="CX231" i="1"/>
  <c r="W231" i="1" s="1"/>
  <c r="FR231" i="1"/>
  <c r="GL231" i="1"/>
  <c r="GO231" i="1"/>
  <c r="GP231" i="1"/>
  <c r="GV231" i="1"/>
  <c r="HC231" i="1" s="1"/>
  <c r="GX231" i="1" s="1"/>
  <c r="I232" i="1"/>
  <c r="O232" i="1"/>
  <c r="P232" i="1"/>
  <c r="Q232" i="1"/>
  <c r="R232" i="1"/>
  <c r="S232" i="1"/>
  <c r="T232" i="1"/>
  <c r="U232" i="1"/>
  <c r="V232" i="1"/>
  <c r="W232" i="1"/>
  <c r="X232" i="1"/>
  <c r="Y232" i="1"/>
  <c r="AB232" i="1"/>
  <c r="CP232" i="1" s="1"/>
  <c r="AC232" i="1"/>
  <c r="AD232" i="1"/>
  <c r="AE232" i="1"/>
  <c r="AF232" i="1"/>
  <c r="AG232" i="1"/>
  <c r="AH232" i="1"/>
  <c r="AI232" i="1"/>
  <c r="AJ232" i="1"/>
  <c r="FR232" i="1"/>
  <c r="GL232" i="1"/>
  <c r="GO232" i="1"/>
  <c r="GP232" i="1"/>
  <c r="GV232" i="1"/>
  <c r="GX232" i="1"/>
  <c r="I233" i="1"/>
  <c r="O233" i="1"/>
  <c r="P233" i="1"/>
  <c r="Q233" i="1"/>
  <c r="R233" i="1"/>
  <c r="S233" i="1"/>
  <c r="T233" i="1"/>
  <c r="U233" i="1"/>
  <c r="V233" i="1"/>
  <c r="W233" i="1"/>
  <c r="X233" i="1"/>
  <c r="Y233" i="1"/>
  <c r="AB233" i="1"/>
  <c r="AC233" i="1"/>
  <c r="AD233" i="1"/>
  <c r="AE233" i="1"/>
  <c r="AF233" i="1"/>
  <c r="AG233" i="1"/>
  <c r="AH233" i="1"/>
  <c r="AI233" i="1"/>
  <c r="AJ233" i="1"/>
  <c r="CP233" i="1"/>
  <c r="GM233" i="1" s="1"/>
  <c r="HD233" i="1" s="1"/>
  <c r="FR233" i="1"/>
  <c r="GL233" i="1"/>
  <c r="GN233" i="1"/>
  <c r="GO233" i="1"/>
  <c r="GP233" i="1"/>
  <c r="GV233" i="1"/>
  <c r="GX233" i="1"/>
  <c r="C235" i="1"/>
  <c r="D235" i="1"/>
  <c r="I235" i="1"/>
  <c r="AC235" i="1"/>
  <c r="CQ235" i="1" s="1"/>
  <c r="P235" i="1" s="1"/>
  <c r="AE235" i="1"/>
  <c r="AD235" i="1" s="1"/>
  <c r="AF235" i="1"/>
  <c r="CT235" i="1" s="1"/>
  <c r="S235" i="1" s="1"/>
  <c r="AG235" i="1"/>
  <c r="CU235" i="1" s="1"/>
  <c r="T235" i="1" s="1"/>
  <c r="AH235" i="1"/>
  <c r="AI235" i="1"/>
  <c r="AJ235" i="1"/>
  <c r="CX235" i="1" s="1"/>
  <c r="W235" i="1" s="1"/>
  <c r="CS235" i="1"/>
  <c r="R235" i="1" s="1"/>
  <c r="CV235" i="1"/>
  <c r="U235" i="1" s="1"/>
  <c r="CW235" i="1"/>
  <c r="V235" i="1" s="1"/>
  <c r="FR235" i="1"/>
  <c r="GL235" i="1"/>
  <c r="GO235" i="1"/>
  <c r="GP235" i="1"/>
  <c r="GV235" i="1"/>
  <c r="HC235" i="1"/>
  <c r="GX235" i="1" s="1"/>
  <c r="I236" i="1"/>
  <c r="AC236" i="1"/>
  <c r="AE236" i="1"/>
  <c r="AD236" i="1" s="1"/>
  <c r="AF236" i="1"/>
  <c r="AG236" i="1"/>
  <c r="AH236" i="1"/>
  <c r="AI236" i="1"/>
  <c r="AJ236" i="1"/>
  <c r="CQ236" i="1"/>
  <c r="P236" i="1" s="1"/>
  <c r="CS236" i="1"/>
  <c r="R236" i="1" s="1"/>
  <c r="CT236" i="1"/>
  <c r="S236" i="1" s="1"/>
  <c r="CU236" i="1"/>
  <c r="T236" i="1" s="1"/>
  <c r="CV236" i="1"/>
  <c r="U236" i="1" s="1"/>
  <c r="CW236" i="1"/>
  <c r="V236" i="1" s="1"/>
  <c r="CX236" i="1"/>
  <c r="W236" i="1" s="1"/>
  <c r="FR236" i="1"/>
  <c r="GL236" i="1"/>
  <c r="GO236" i="1"/>
  <c r="GP236" i="1"/>
  <c r="GV236" i="1"/>
  <c r="HC236" i="1"/>
  <c r="GX236" i="1" s="1"/>
  <c r="C238" i="1"/>
  <c r="D238" i="1"/>
  <c r="I238" i="1"/>
  <c r="AC238" i="1"/>
  <c r="AB238" i="1" s="1"/>
  <c r="AD238" i="1"/>
  <c r="CR238" i="1" s="1"/>
  <c r="Q238" i="1" s="1"/>
  <c r="AE238" i="1"/>
  <c r="AF238" i="1"/>
  <c r="AG238" i="1"/>
  <c r="AH238" i="1"/>
  <c r="CV238" i="1" s="1"/>
  <c r="U238" i="1" s="1"/>
  <c r="AI238" i="1"/>
  <c r="AJ238" i="1"/>
  <c r="CQ238" i="1"/>
  <c r="P238" i="1" s="1"/>
  <c r="CS238" i="1"/>
  <c r="R238" i="1" s="1"/>
  <c r="CT238" i="1"/>
  <c r="S238" i="1" s="1"/>
  <c r="CU238" i="1"/>
  <c r="T238" i="1" s="1"/>
  <c r="CW238" i="1"/>
  <c r="V238" i="1" s="1"/>
  <c r="CX238" i="1"/>
  <c r="W238" i="1" s="1"/>
  <c r="FR238" i="1"/>
  <c r="GL238" i="1"/>
  <c r="GO238" i="1"/>
  <c r="GP238" i="1"/>
  <c r="GV238" i="1"/>
  <c r="HC238" i="1"/>
  <c r="GX238" i="1" s="1"/>
  <c r="I239" i="1"/>
  <c r="AC239" i="1"/>
  <c r="AE239" i="1"/>
  <c r="AD239" i="1" s="1"/>
  <c r="AF239" i="1"/>
  <c r="AG239" i="1"/>
  <c r="CU239" i="1" s="1"/>
  <c r="T239" i="1" s="1"/>
  <c r="AH239" i="1"/>
  <c r="AI239" i="1"/>
  <c r="AJ239" i="1"/>
  <c r="CQ239" i="1"/>
  <c r="P239" i="1" s="1"/>
  <c r="CS239" i="1"/>
  <c r="R239" i="1" s="1"/>
  <c r="CT239" i="1"/>
  <c r="S239" i="1" s="1"/>
  <c r="CV239" i="1"/>
  <c r="U239" i="1" s="1"/>
  <c r="CW239" i="1"/>
  <c r="V239" i="1" s="1"/>
  <c r="CX239" i="1"/>
  <c r="W239" i="1" s="1"/>
  <c r="FR239" i="1"/>
  <c r="GL239" i="1"/>
  <c r="GO239" i="1"/>
  <c r="GP239" i="1"/>
  <c r="GV239" i="1"/>
  <c r="HC239" i="1"/>
  <c r="GX239" i="1" s="1"/>
  <c r="I240" i="1"/>
  <c r="AC240" i="1"/>
  <c r="AE240" i="1"/>
  <c r="AD240" i="1" s="1"/>
  <c r="AF240" i="1"/>
  <c r="AG240" i="1"/>
  <c r="AH240" i="1"/>
  <c r="AI240" i="1"/>
  <c r="AJ240" i="1"/>
  <c r="CQ240" i="1"/>
  <c r="P240" i="1" s="1"/>
  <c r="CS240" i="1"/>
  <c r="R240" i="1" s="1"/>
  <c r="CT240" i="1"/>
  <c r="S240" i="1" s="1"/>
  <c r="CU240" i="1"/>
  <c r="T240" i="1" s="1"/>
  <c r="CV240" i="1"/>
  <c r="U240" i="1" s="1"/>
  <c r="CW240" i="1"/>
  <c r="V240" i="1" s="1"/>
  <c r="CX240" i="1"/>
  <c r="W240" i="1" s="1"/>
  <c r="FR240" i="1"/>
  <c r="GL240" i="1"/>
  <c r="GO240" i="1"/>
  <c r="GP240" i="1"/>
  <c r="GV240" i="1"/>
  <c r="HC240" i="1"/>
  <c r="GX240" i="1" s="1"/>
  <c r="I241" i="1"/>
  <c r="AC241" i="1"/>
  <c r="AE241" i="1"/>
  <c r="AD241" i="1" s="1"/>
  <c r="AF241" i="1"/>
  <c r="CT241" i="1" s="1"/>
  <c r="S241" i="1" s="1"/>
  <c r="AG241" i="1"/>
  <c r="AH241" i="1"/>
  <c r="AI241" i="1"/>
  <c r="AJ241" i="1"/>
  <c r="CX241" i="1" s="1"/>
  <c r="W241" i="1" s="1"/>
  <c r="CQ241" i="1"/>
  <c r="P241" i="1" s="1"/>
  <c r="CS241" i="1"/>
  <c r="R241" i="1" s="1"/>
  <c r="CU241" i="1"/>
  <c r="T241" i="1" s="1"/>
  <c r="CV241" i="1"/>
  <c r="U241" i="1" s="1"/>
  <c r="CW241" i="1"/>
  <c r="V241" i="1" s="1"/>
  <c r="FR241" i="1"/>
  <c r="GL241" i="1"/>
  <c r="GO241" i="1"/>
  <c r="GP241" i="1"/>
  <c r="GV241" i="1"/>
  <c r="HC241" i="1"/>
  <c r="GX241" i="1" s="1"/>
  <c r="C243" i="1"/>
  <c r="D243" i="1"/>
  <c r="I243" i="1"/>
  <c r="AC243" i="1"/>
  <c r="AE243" i="1"/>
  <c r="AD243" i="1" s="1"/>
  <c r="CR243" i="1" s="1"/>
  <c r="Q243" i="1" s="1"/>
  <c r="AF243" i="1"/>
  <c r="AG243" i="1"/>
  <c r="AH243" i="1"/>
  <c r="AI243" i="1"/>
  <c r="AJ243" i="1"/>
  <c r="CQ243" i="1"/>
  <c r="P243" i="1" s="1"/>
  <c r="CS243" i="1"/>
  <c r="R243" i="1" s="1"/>
  <c r="CT243" i="1"/>
  <c r="S243" i="1" s="1"/>
  <c r="CU243" i="1"/>
  <c r="T243" i="1" s="1"/>
  <c r="CV243" i="1"/>
  <c r="U243" i="1" s="1"/>
  <c r="CW243" i="1"/>
  <c r="V243" i="1" s="1"/>
  <c r="CX243" i="1"/>
  <c r="W243" i="1" s="1"/>
  <c r="FR243" i="1"/>
  <c r="GL243" i="1"/>
  <c r="GO243" i="1"/>
  <c r="GP243" i="1"/>
  <c r="GV243" i="1"/>
  <c r="HC243" i="1"/>
  <c r="GX243" i="1" s="1"/>
  <c r="I244" i="1"/>
  <c r="AC244" i="1"/>
  <c r="AE244" i="1"/>
  <c r="AD244" i="1" s="1"/>
  <c r="AF244" i="1"/>
  <c r="AG244" i="1"/>
  <c r="AH244" i="1"/>
  <c r="AI244" i="1"/>
  <c r="AJ244" i="1"/>
  <c r="CQ244" i="1"/>
  <c r="P244" i="1" s="1"/>
  <c r="CS244" i="1"/>
  <c r="R244" i="1" s="1"/>
  <c r="CT244" i="1"/>
  <c r="S244" i="1" s="1"/>
  <c r="CU244" i="1"/>
  <c r="T244" i="1" s="1"/>
  <c r="CV244" i="1"/>
  <c r="U244" i="1" s="1"/>
  <c r="CW244" i="1"/>
  <c r="V244" i="1" s="1"/>
  <c r="CX244" i="1"/>
  <c r="W244" i="1" s="1"/>
  <c r="FR244" i="1"/>
  <c r="GL244" i="1"/>
  <c r="GO244" i="1"/>
  <c r="GP244" i="1"/>
  <c r="GV244" i="1"/>
  <c r="HC244" i="1"/>
  <c r="GX244" i="1" s="1"/>
  <c r="I245" i="1"/>
  <c r="AC245" i="1"/>
  <c r="AE245" i="1"/>
  <c r="AD245" i="1" s="1"/>
  <c r="AF245" i="1"/>
  <c r="AG245" i="1"/>
  <c r="AH245" i="1"/>
  <c r="AI245" i="1"/>
  <c r="AJ245" i="1"/>
  <c r="CQ245" i="1"/>
  <c r="P245" i="1" s="1"/>
  <c r="CS245" i="1"/>
  <c r="R245" i="1" s="1"/>
  <c r="CT245" i="1"/>
  <c r="S245" i="1" s="1"/>
  <c r="CU245" i="1"/>
  <c r="T245" i="1" s="1"/>
  <c r="CV245" i="1"/>
  <c r="U245" i="1" s="1"/>
  <c r="CW245" i="1"/>
  <c r="V245" i="1" s="1"/>
  <c r="CX245" i="1"/>
  <c r="W245" i="1" s="1"/>
  <c r="FR245" i="1"/>
  <c r="GL245" i="1"/>
  <c r="GO245" i="1"/>
  <c r="GP245" i="1"/>
  <c r="GV245" i="1"/>
  <c r="HC245" i="1"/>
  <c r="GX245" i="1" s="1"/>
  <c r="C246" i="1"/>
  <c r="D246" i="1"/>
  <c r="I246" i="1"/>
  <c r="AC246" i="1"/>
  <c r="AB246" i="1" s="1"/>
  <c r="AD246" i="1"/>
  <c r="CR246" i="1" s="1"/>
  <c r="Q246" i="1" s="1"/>
  <c r="AE246" i="1"/>
  <c r="AF246" i="1"/>
  <c r="AG246" i="1"/>
  <c r="AH246" i="1"/>
  <c r="CV246" i="1" s="1"/>
  <c r="U246" i="1" s="1"/>
  <c r="AI246" i="1"/>
  <c r="AJ246" i="1"/>
  <c r="CQ246" i="1"/>
  <c r="P246" i="1" s="1"/>
  <c r="CP246" i="1" s="1"/>
  <c r="O246" i="1" s="1"/>
  <c r="CS246" i="1"/>
  <c r="R246" i="1" s="1"/>
  <c r="CY246" i="1" s="1"/>
  <c r="X246" i="1" s="1"/>
  <c r="CT246" i="1"/>
  <c r="S246" i="1" s="1"/>
  <c r="CU246" i="1"/>
  <c r="T246" i="1" s="1"/>
  <c r="CW246" i="1"/>
  <c r="V246" i="1" s="1"/>
  <c r="CX246" i="1"/>
  <c r="W246" i="1" s="1"/>
  <c r="FR246" i="1"/>
  <c r="GL246" i="1"/>
  <c r="GO246" i="1"/>
  <c r="GP246" i="1"/>
  <c r="GV246" i="1"/>
  <c r="HC246" i="1" s="1"/>
  <c r="GX246" i="1" s="1"/>
  <c r="I247" i="1"/>
  <c r="AC247" i="1"/>
  <c r="CQ247" i="1" s="1"/>
  <c r="P247" i="1" s="1"/>
  <c r="AD247" i="1"/>
  <c r="CR247" i="1" s="1"/>
  <c r="Q247" i="1" s="1"/>
  <c r="AE247" i="1"/>
  <c r="AF247" i="1"/>
  <c r="AG247" i="1"/>
  <c r="CU247" i="1" s="1"/>
  <c r="T247" i="1" s="1"/>
  <c r="AH247" i="1"/>
  <c r="CV247" i="1" s="1"/>
  <c r="U247" i="1" s="1"/>
  <c r="AI247" i="1"/>
  <c r="AJ247" i="1"/>
  <c r="CS247" i="1"/>
  <c r="R247" i="1" s="1"/>
  <c r="CT247" i="1"/>
  <c r="S247" i="1" s="1"/>
  <c r="CW247" i="1"/>
  <c r="V247" i="1" s="1"/>
  <c r="CX247" i="1"/>
  <c r="W247" i="1" s="1"/>
  <c r="FR247" i="1"/>
  <c r="GL247" i="1"/>
  <c r="GO247" i="1"/>
  <c r="GP247" i="1"/>
  <c r="GV247" i="1"/>
  <c r="HC247" i="1"/>
  <c r="GX247" i="1" s="1"/>
  <c r="I248" i="1"/>
  <c r="AC248" i="1"/>
  <c r="CQ248" i="1" s="1"/>
  <c r="P248" i="1" s="1"/>
  <c r="AE248" i="1"/>
  <c r="AD248" i="1" s="1"/>
  <c r="AF248" i="1"/>
  <c r="CT248" i="1" s="1"/>
  <c r="S248" i="1" s="1"/>
  <c r="AG248" i="1"/>
  <c r="CU248" i="1" s="1"/>
  <c r="T248" i="1" s="1"/>
  <c r="AH248" i="1"/>
  <c r="AI248" i="1"/>
  <c r="AJ248" i="1"/>
  <c r="CX248" i="1" s="1"/>
  <c r="W248" i="1" s="1"/>
  <c r="CS248" i="1"/>
  <c r="R248" i="1" s="1"/>
  <c r="CV248" i="1"/>
  <c r="U248" i="1" s="1"/>
  <c r="CW248" i="1"/>
  <c r="V248" i="1" s="1"/>
  <c r="FR248" i="1"/>
  <c r="GL248" i="1"/>
  <c r="GO248" i="1"/>
  <c r="GP248" i="1"/>
  <c r="GV248" i="1"/>
  <c r="HC248" i="1"/>
  <c r="GX248" i="1" s="1"/>
  <c r="C250" i="1"/>
  <c r="D250" i="1"/>
  <c r="I250" i="1"/>
  <c r="AC250" i="1"/>
  <c r="CQ250" i="1" s="1"/>
  <c r="P250" i="1" s="1"/>
  <c r="AD250" i="1"/>
  <c r="CR250" i="1" s="1"/>
  <c r="Q250" i="1" s="1"/>
  <c r="AE250" i="1"/>
  <c r="AF250" i="1"/>
  <c r="AG250" i="1"/>
  <c r="CU250" i="1" s="1"/>
  <c r="T250" i="1" s="1"/>
  <c r="AH250" i="1"/>
  <c r="CV250" i="1" s="1"/>
  <c r="U250" i="1" s="1"/>
  <c r="AI250" i="1"/>
  <c r="AJ250" i="1"/>
  <c r="CS250" i="1"/>
  <c r="R250" i="1" s="1"/>
  <c r="CT250" i="1"/>
  <c r="S250" i="1" s="1"/>
  <c r="CW250" i="1"/>
  <c r="V250" i="1" s="1"/>
  <c r="CX250" i="1"/>
  <c r="W250" i="1" s="1"/>
  <c r="FR250" i="1"/>
  <c r="GL250" i="1"/>
  <c r="GO250" i="1"/>
  <c r="GP250" i="1"/>
  <c r="GV250" i="1"/>
  <c r="HC250" i="1"/>
  <c r="GX250" i="1" s="1"/>
  <c r="I251" i="1"/>
  <c r="AC251" i="1"/>
  <c r="CQ251" i="1" s="1"/>
  <c r="P251" i="1" s="1"/>
  <c r="AE251" i="1"/>
  <c r="AD251" i="1" s="1"/>
  <c r="AF251" i="1"/>
  <c r="CT251" i="1" s="1"/>
  <c r="S251" i="1" s="1"/>
  <c r="AG251" i="1"/>
  <c r="CU251" i="1" s="1"/>
  <c r="T251" i="1" s="1"/>
  <c r="AH251" i="1"/>
  <c r="AI251" i="1"/>
  <c r="AJ251" i="1"/>
  <c r="CX251" i="1" s="1"/>
  <c r="W251" i="1" s="1"/>
  <c r="CS251" i="1"/>
  <c r="R251" i="1" s="1"/>
  <c r="CV251" i="1"/>
  <c r="U251" i="1" s="1"/>
  <c r="CW251" i="1"/>
  <c r="V251" i="1" s="1"/>
  <c r="FR251" i="1"/>
  <c r="GL251" i="1"/>
  <c r="GO251" i="1"/>
  <c r="GP251" i="1"/>
  <c r="GV251" i="1"/>
  <c r="HC251" i="1"/>
  <c r="GX251" i="1" s="1"/>
  <c r="I252" i="1"/>
  <c r="AC252" i="1"/>
  <c r="AE252" i="1"/>
  <c r="CS252" i="1" s="1"/>
  <c r="R252" i="1" s="1"/>
  <c r="AF252" i="1"/>
  <c r="CT252" i="1" s="1"/>
  <c r="S252" i="1" s="1"/>
  <c r="AG252" i="1"/>
  <c r="AH252" i="1"/>
  <c r="AI252" i="1"/>
  <c r="CW252" i="1" s="1"/>
  <c r="V252" i="1" s="1"/>
  <c r="AJ252" i="1"/>
  <c r="CX252" i="1" s="1"/>
  <c r="W252" i="1" s="1"/>
  <c r="CQ252" i="1"/>
  <c r="P252" i="1" s="1"/>
  <c r="CU252" i="1"/>
  <c r="T252" i="1" s="1"/>
  <c r="CV252" i="1"/>
  <c r="U252" i="1" s="1"/>
  <c r="FR252" i="1"/>
  <c r="GL252" i="1"/>
  <c r="GO252" i="1"/>
  <c r="GP252" i="1"/>
  <c r="GV252" i="1"/>
  <c r="GX252" i="1"/>
  <c r="HC252" i="1"/>
  <c r="C253" i="1"/>
  <c r="D253" i="1"/>
  <c r="I253" i="1"/>
  <c r="AC253" i="1"/>
  <c r="AD253" i="1"/>
  <c r="CR253" i="1" s="1"/>
  <c r="Q253" i="1" s="1"/>
  <c r="AE253" i="1"/>
  <c r="AF253" i="1"/>
  <c r="CT253" i="1" s="1"/>
  <c r="S253" i="1" s="1"/>
  <c r="AG253" i="1"/>
  <c r="AH253" i="1"/>
  <c r="CV253" i="1" s="1"/>
  <c r="U253" i="1" s="1"/>
  <c r="AI253" i="1"/>
  <c r="AJ253" i="1"/>
  <c r="CX253" i="1" s="1"/>
  <c r="W253" i="1" s="1"/>
  <c r="CQ253" i="1"/>
  <c r="P253" i="1" s="1"/>
  <c r="CS253" i="1"/>
  <c r="R253" i="1" s="1"/>
  <c r="CU253" i="1"/>
  <c r="T253" i="1" s="1"/>
  <c r="CW253" i="1"/>
  <c r="V253" i="1" s="1"/>
  <c r="FR253" i="1"/>
  <c r="GL253" i="1"/>
  <c r="GO253" i="1"/>
  <c r="GP253" i="1"/>
  <c r="GV253" i="1"/>
  <c r="HC253" i="1"/>
  <c r="GX253" i="1" s="1"/>
  <c r="I254" i="1"/>
  <c r="AC254" i="1"/>
  <c r="AE254" i="1"/>
  <c r="CS254" i="1" s="1"/>
  <c r="R254" i="1" s="1"/>
  <c r="AF254" i="1"/>
  <c r="CT254" i="1" s="1"/>
  <c r="S254" i="1" s="1"/>
  <c r="AG254" i="1"/>
  <c r="AH254" i="1"/>
  <c r="AI254" i="1"/>
  <c r="CW254" i="1" s="1"/>
  <c r="V254" i="1" s="1"/>
  <c r="AJ254" i="1"/>
  <c r="CX254" i="1" s="1"/>
  <c r="W254" i="1" s="1"/>
  <c r="CQ254" i="1"/>
  <c r="P254" i="1" s="1"/>
  <c r="CU254" i="1"/>
  <c r="T254" i="1" s="1"/>
  <c r="CV254" i="1"/>
  <c r="U254" i="1" s="1"/>
  <c r="FR254" i="1"/>
  <c r="GL254" i="1"/>
  <c r="GO254" i="1"/>
  <c r="GP254" i="1"/>
  <c r="GV254" i="1"/>
  <c r="GX254" i="1"/>
  <c r="HC254" i="1"/>
  <c r="I255" i="1"/>
  <c r="AC255" i="1"/>
  <c r="AD255" i="1"/>
  <c r="CR255" i="1" s="1"/>
  <c r="Q255" i="1" s="1"/>
  <c r="AE255" i="1"/>
  <c r="AF255" i="1"/>
  <c r="CT255" i="1" s="1"/>
  <c r="S255" i="1" s="1"/>
  <c r="AG255" i="1"/>
  <c r="AH255" i="1"/>
  <c r="CV255" i="1" s="1"/>
  <c r="U255" i="1" s="1"/>
  <c r="AI255" i="1"/>
  <c r="AJ255" i="1"/>
  <c r="CX255" i="1" s="1"/>
  <c r="W255" i="1" s="1"/>
  <c r="CQ255" i="1"/>
  <c r="P255" i="1" s="1"/>
  <c r="CP255" i="1" s="1"/>
  <c r="O255" i="1" s="1"/>
  <c r="CS255" i="1"/>
  <c r="R255" i="1" s="1"/>
  <c r="CU255" i="1"/>
  <c r="T255" i="1" s="1"/>
  <c r="CW255" i="1"/>
  <c r="V255" i="1" s="1"/>
  <c r="FR255" i="1"/>
  <c r="GL255" i="1"/>
  <c r="GO255" i="1"/>
  <c r="GP255" i="1"/>
  <c r="GV255" i="1"/>
  <c r="HC255" i="1" s="1"/>
  <c r="GX255" i="1" s="1"/>
  <c r="B257" i="1"/>
  <c r="B228" i="1" s="1"/>
  <c r="C257" i="1"/>
  <c r="C228" i="1" s="1"/>
  <c r="D257" i="1"/>
  <c r="D228" i="1" s="1"/>
  <c r="F257" i="1"/>
  <c r="F228" i="1" s="1"/>
  <c r="G257" i="1"/>
  <c r="G228" i="1" s="1"/>
  <c r="BX257" i="1"/>
  <c r="BX228" i="1" s="1"/>
  <c r="BY257" i="1"/>
  <c r="BY228" i="1" s="1"/>
  <c r="BZ257" i="1"/>
  <c r="BZ228" i="1" s="1"/>
  <c r="CC257" i="1"/>
  <c r="CC228" i="1" s="1"/>
  <c r="CD257" i="1"/>
  <c r="CD228" i="1" s="1"/>
  <c r="CG257" i="1"/>
  <c r="CG228" i="1" s="1"/>
  <c r="CK257" i="1"/>
  <c r="CK228" i="1" s="1"/>
  <c r="CL257" i="1"/>
  <c r="CL228" i="1" s="1"/>
  <c r="D287" i="1"/>
  <c r="E289" i="1"/>
  <c r="Z289" i="1"/>
  <c r="AA289" i="1"/>
  <c r="AM289" i="1"/>
  <c r="AN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C291" i="1"/>
  <c r="D291" i="1"/>
  <c r="I291" i="1"/>
  <c r="AC291" i="1"/>
  <c r="AB291" i="1" s="1"/>
  <c r="AD291" i="1"/>
  <c r="CR291" i="1" s="1"/>
  <c r="Q291" i="1" s="1"/>
  <c r="AE291" i="1"/>
  <c r="AF291" i="1"/>
  <c r="AG291" i="1"/>
  <c r="AH291" i="1"/>
  <c r="CV291" i="1" s="1"/>
  <c r="U291" i="1" s="1"/>
  <c r="AI291" i="1"/>
  <c r="AJ291" i="1"/>
  <c r="CQ291" i="1"/>
  <c r="P291" i="1" s="1"/>
  <c r="CS291" i="1"/>
  <c r="R291" i="1" s="1"/>
  <c r="CT291" i="1"/>
  <c r="S291" i="1" s="1"/>
  <c r="CU291" i="1"/>
  <c r="T291" i="1" s="1"/>
  <c r="CW291" i="1"/>
  <c r="V291" i="1" s="1"/>
  <c r="CX291" i="1"/>
  <c r="W291" i="1" s="1"/>
  <c r="FR291" i="1"/>
  <c r="GL291" i="1"/>
  <c r="GO291" i="1"/>
  <c r="GP291" i="1"/>
  <c r="GV291" i="1"/>
  <c r="HC291" i="1"/>
  <c r="GX291" i="1" s="1"/>
  <c r="C292" i="1"/>
  <c r="D292" i="1"/>
  <c r="I292" i="1"/>
  <c r="CX110" i="3" s="1"/>
  <c r="AC292" i="1"/>
  <c r="AB292" i="1" s="1"/>
  <c r="AD292" i="1"/>
  <c r="CR292" i="1" s="1"/>
  <c r="Q292" i="1" s="1"/>
  <c r="AE292" i="1"/>
  <c r="CS292" i="1" s="1"/>
  <c r="R292" i="1" s="1"/>
  <c r="AF292" i="1"/>
  <c r="AG292" i="1"/>
  <c r="AH292" i="1"/>
  <c r="CV292" i="1" s="1"/>
  <c r="U292" i="1" s="1"/>
  <c r="AI292" i="1"/>
  <c r="CW292" i="1" s="1"/>
  <c r="V292" i="1" s="1"/>
  <c r="AJ292" i="1"/>
  <c r="CQ292" i="1"/>
  <c r="P292" i="1" s="1"/>
  <c r="CP292" i="1" s="1"/>
  <c r="O292" i="1" s="1"/>
  <c r="CT292" i="1"/>
  <c r="S292" i="1" s="1"/>
  <c r="CU292" i="1"/>
  <c r="T292" i="1" s="1"/>
  <c r="CX292" i="1"/>
  <c r="W292" i="1" s="1"/>
  <c r="FR292" i="1"/>
  <c r="GL292" i="1"/>
  <c r="GO292" i="1"/>
  <c r="GP292" i="1"/>
  <c r="GV292" i="1"/>
  <c r="HC292" i="1" s="1"/>
  <c r="GX292" i="1" s="1"/>
  <c r="I293" i="1"/>
  <c r="O293" i="1"/>
  <c r="P293" i="1"/>
  <c r="Q293" i="1"/>
  <c r="R293" i="1"/>
  <c r="S293" i="1"/>
  <c r="T293" i="1"/>
  <c r="U293" i="1"/>
  <c r="V293" i="1"/>
  <c r="W293" i="1"/>
  <c r="X293" i="1"/>
  <c r="Y293" i="1"/>
  <c r="AB293" i="1"/>
  <c r="CP293" i="1" s="1"/>
  <c r="AC293" i="1"/>
  <c r="AD293" i="1"/>
  <c r="AE293" i="1"/>
  <c r="AF293" i="1"/>
  <c r="AG293" i="1"/>
  <c r="AH293" i="1"/>
  <c r="AI293" i="1"/>
  <c r="AJ293" i="1"/>
  <c r="FR293" i="1"/>
  <c r="GL293" i="1"/>
  <c r="GO293" i="1"/>
  <c r="GP293" i="1"/>
  <c r="GV293" i="1"/>
  <c r="GX293" i="1"/>
  <c r="I294" i="1"/>
  <c r="O294" i="1"/>
  <c r="P294" i="1"/>
  <c r="Q294" i="1"/>
  <c r="R294" i="1"/>
  <c r="S294" i="1"/>
  <c r="T294" i="1"/>
  <c r="U294" i="1"/>
  <c r="V294" i="1"/>
  <c r="W294" i="1"/>
  <c r="X294" i="1"/>
  <c r="Y294" i="1"/>
  <c r="AB294" i="1"/>
  <c r="AC294" i="1"/>
  <c r="AD294" i="1"/>
  <c r="AE294" i="1"/>
  <c r="AF294" i="1"/>
  <c r="AG294" i="1"/>
  <c r="AH294" i="1"/>
  <c r="AI294" i="1"/>
  <c r="AJ294" i="1"/>
  <c r="CP294" i="1"/>
  <c r="GM294" i="1" s="1"/>
  <c r="HD294" i="1" s="1"/>
  <c r="FR294" i="1"/>
  <c r="GL294" i="1"/>
  <c r="GN294" i="1"/>
  <c r="GO294" i="1"/>
  <c r="GP294" i="1"/>
  <c r="GV294" i="1"/>
  <c r="GX294" i="1"/>
  <c r="C296" i="1"/>
  <c r="D296" i="1"/>
  <c r="I296" i="1"/>
  <c r="AC296" i="1"/>
  <c r="CR296" i="1"/>
  <c r="Q296" i="1" s="1"/>
  <c r="K340" i="5" s="1"/>
  <c r="AF296" i="1"/>
  <c r="CT296" i="1" s="1"/>
  <c r="S296" i="1" s="1"/>
  <c r="AG296" i="1"/>
  <c r="AH296" i="1"/>
  <c r="CV296" i="1" s="1"/>
  <c r="U296" i="1" s="1"/>
  <c r="AI296" i="1"/>
  <c r="AJ296" i="1"/>
  <c r="CX296" i="1" s="1"/>
  <c r="W296" i="1" s="1"/>
  <c r="CQ296" i="1"/>
  <c r="P296" i="1" s="1"/>
  <c r="CS296" i="1"/>
  <c r="R296" i="1" s="1"/>
  <c r="K341" i="5" s="1"/>
  <c r="CU296" i="1"/>
  <c r="T296" i="1" s="1"/>
  <c r="CW296" i="1"/>
  <c r="V296" i="1" s="1"/>
  <c r="FR296" i="1"/>
  <c r="GL296" i="1"/>
  <c r="GO296" i="1"/>
  <c r="CC313" i="1" s="1"/>
  <c r="CC289" i="1" s="1"/>
  <c r="GP296" i="1"/>
  <c r="CD313" i="1" s="1"/>
  <c r="CD289" i="1" s="1"/>
  <c r="GV296" i="1"/>
  <c r="HC296" i="1"/>
  <c r="GX296" i="1" s="1"/>
  <c r="I297" i="1"/>
  <c r="AC297" i="1"/>
  <c r="CQ297" i="1" s="1"/>
  <c r="P297" i="1" s="1"/>
  <c r="AE297" i="1"/>
  <c r="AD297" i="1" s="1"/>
  <c r="CR297" i="1" s="1"/>
  <c r="Q297" i="1" s="1"/>
  <c r="AF297" i="1"/>
  <c r="AG297" i="1"/>
  <c r="CU297" i="1" s="1"/>
  <c r="T297" i="1" s="1"/>
  <c r="AH297" i="1"/>
  <c r="AI297" i="1"/>
  <c r="AJ297" i="1"/>
  <c r="CS297" i="1"/>
  <c r="R297" i="1" s="1"/>
  <c r="CT297" i="1"/>
  <c r="S297" i="1" s="1"/>
  <c r="CV297" i="1"/>
  <c r="U297" i="1" s="1"/>
  <c r="CW297" i="1"/>
  <c r="V297" i="1" s="1"/>
  <c r="CX297" i="1"/>
  <c r="W297" i="1" s="1"/>
  <c r="FR297" i="1"/>
  <c r="GL297" i="1"/>
  <c r="GO297" i="1"/>
  <c r="GP297" i="1"/>
  <c r="GV297" i="1"/>
  <c r="HC297" i="1"/>
  <c r="GX297" i="1" s="1"/>
  <c r="C299" i="1"/>
  <c r="D299" i="1"/>
  <c r="I299" i="1"/>
  <c r="AC299" i="1"/>
  <c r="AB299" i="1" s="1"/>
  <c r="AD299" i="1"/>
  <c r="CR299" i="1" s="1"/>
  <c r="Q299" i="1" s="1"/>
  <c r="AE299" i="1"/>
  <c r="AF299" i="1"/>
  <c r="AG299" i="1"/>
  <c r="AH299" i="1"/>
  <c r="CV299" i="1" s="1"/>
  <c r="U299" i="1" s="1"/>
  <c r="AI299" i="1"/>
  <c r="AJ299" i="1"/>
  <c r="CQ299" i="1"/>
  <c r="P299" i="1" s="1"/>
  <c r="CP299" i="1" s="1"/>
  <c r="O299" i="1" s="1"/>
  <c r="CS299" i="1"/>
  <c r="R299" i="1" s="1"/>
  <c r="CT299" i="1"/>
  <c r="S299" i="1" s="1"/>
  <c r="CU299" i="1"/>
  <c r="T299" i="1" s="1"/>
  <c r="CW299" i="1"/>
  <c r="V299" i="1" s="1"/>
  <c r="CX299" i="1"/>
  <c r="W299" i="1" s="1"/>
  <c r="FR299" i="1"/>
  <c r="GL299" i="1"/>
  <c r="GO299" i="1"/>
  <c r="GP299" i="1"/>
  <c r="GV299" i="1"/>
  <c r="HC299" i="1" s="1"/>
  <c r="GX299" i="1" s="1"/>
  <c r="I300" i="1"/>
  <c r="AC300" i="1"/>
  <c r="CQ300" i="1" s="1"/>
  <c r="P300" i="1" s="1"/>
  <c r="AE300" i="1"/>
  <c r="AD300" i="1" s="1"/>
  <c r="CR300" i="1" s="1"/>
  <c r="Q300" i="1" s="1"/>
  <c r="AF300" i="1"/>
  <c r="AG300" i="1"/>
  <c r="CU300" i="1" s="1"/>
  <c r="T300" i="1" s="1"/>
  <c r="AH300" i="1"/>
  <c r="AI300" i="1"/>
  <c r="AJ300" i="1"/>
  <c r="CS300" i="1"/>
  <c r="R300" i="1" s="1"/>
  <c r="CT300" i="1"/>
  <c r="S300" i="1" s="1"/>
  <c r="CV300" i="1"/>
  <c r="U300" i="1" s="1"/>
  <c r="CW300" i="1"/>
  <c r="V300" i="1" s="1"/>
  <c r="CX300" i="1"/>
  <c r="W300" i="1" s="1"/>
  <c r="FR300" i="1"/>
  <c r="GL300" i="1"/>
  <c r="GO300" i="1"/>
  <c r="GP300" i="1"/>
  <c r="GV300" i="1"/>
  <c r="HC300" i="1"/>
  <c r="GX300" i="1" s="1"/>
  <c r="I301" i="1"/>
  <c r="AC301" i="1"/>
  <c r="AE301" i="1"/>
  <c r="AD301" i="1" s="1"/>
  <c r="AF301" i="1"/>
  <c r="CT301" i="1" s="1"/>
  <c r="S301" i="1" s="1"/>
  <c r="AG301" i="1"/>
  <c r="AH301" i="1"/>
  <c r="AI301" i="1"/>
  <c r="AJ301" i="1"/>
  <c r="CX301" i="1" s="1"/>
  <c r="W301" i="1" s="1"/>
  <c r="CQ301" i="1"/>
  <c r="P301" i="1" s="1"/>
  <c r="CS301" i="1"/>
  <c r="R301" i="1" s="1"/>
  <c r="CU301" i="1"/>
  <c r="T301" i="1" s="1"/>
  <c r="CV301" i="1"/>
  <c r="U301" i="1" s="1"/>
  <c r="CW301" i="1"/>
  <c r="V301" i="1" s="1"/>
  <c r="FR301" i="1"/>
  <c r="GL301" i="1"/>
  <c r="GO301" i="1"/>
  <c r="GP301" i="1"/>
  <c r="GV301" i="1"/>
  <c r="HC301" i="1"/>
  <c r="GX301" i="1" s="1"/>
  <c r="C302" i="1"/>
  <c r="D302" i="1"/>
  <c r="I302" i="1"/>
  <c r="AC302" i="1"/>
  <c r="CQ302" i="1" s="1"/>
  <c r="P302" i="1" s="1"/>
  <c r="AE302" i="1"/>
  <c r="AD302" i="1" s="1"/>
  <c r="CR302" i="1" s="1"/>
  <c r="Q302" i="1" s="1"/>
  <c r="AF302" i="1"/>
  <c r="AG302" i="1"/>
  <c r="CU302" i="1" s="1"/>
  <c r="T302" i="1" s="1"/>
  <c r="AH302" i="1"/>
  <c r="AI302" i="1"/>
  <c r="AJ302" i="1"/>
  <c r="CS302" i="1"/>
  <c r="R302" i="1" s="1"/>
  <c r="CT302" i="1"/>
  <c r="S302" i="1" s="1"/>
  <c r="CV302" i="1"/>
  <c r="U302" i="1" s="1"/>
  <c r="CW302" i="1"/>
  <c r="V302" i="1" s="1"/>
  <c r="CX302" i="1"/>
  <c r="W302" i="1" s="1"/>
  <c r="FR302" i="1"/>
  <c r="GL302" i="1"/>
  <c r="GO302" i="1"/>
  <c r="GP302" i="1"/>
  <c r="GV302" i="1"/>
  <c r="HC302" i="1"/>
  <c r="GX302" i="1" s="1"/>
  <c r="I303" i="1"/>
  <c r="AC303" i="1"/>
  <c r="AE303" i="1"/>
  <c r="AD303" i="1" s="1"/>
  <c r="AF303" i="1"/>
  <c r="CT303" i="1" s="1"/>
  <c r="S303" i="1" s="1"/>
  <c r="AG303" i="1"/>
  <c r="AH303" i="1"/>
  <c r="AI303" i="1"/>
  <c r="AJ303" i="1"/>
  <c r="CX303" i="1" s="1"/>
  <c r="W303" i="1" s="1"/>
  <c r="CQ303" i="1"/>
  <c r="P303" i="1" s="1"/>
  <c r="CS303" i="1"/>
  <c r="R303" i="1" s="1"/>
  <c r="CU303" i="1"/>
  <c r="T303" i="1" s="1"/>
  <c r="CV303" i="1"/>
  <c r="U303" i="1" s="1"/>
  <c r="CW303" i="1"/>
  <c r="V303" i="1" s="1"/>
  <c r="FR303" i="1"/>
  <c r="GL303" i="1"/>
  <c r="GO303" i="1"/>
  <c r="GP303" i="1"/>
  <c r="GV303" i="1"/>
  <c r="HC303" i="1"/>
  <c r="GX303" i="1" s="1"/>
  <c r="I304" i="1"/>
  <c r="AC304" i="1"/>
  <c r="AE304" i="1"/>
  <c r="AD304" i="1" s="1"/>
  <c r="AF304" i="1"/>
  <c r="CT304" i="1" s="1"/>
  <c r="S304" i="1" s="1"/>
  <c r="AG304" i="1"/>
  <c r="AH304" i="1"/>
  <c r="AI304" i="1"/>
  <c r="AJ304" i="1"/>
  <c r="CX304" i="1" s="1"/>
  <c r="W304" i="1" s="1"/>
  <c r="CQ304" i="1"/>
  <c r="P304" i="1" s="1"/>
  <c r="CS304" i="1"/>
  <c r="R304" i="1" s="1"/>
  <c r="CU304" i="1"/>
  <c r="T304" i="1" s="1"/>
  <c r="CV304" i="1"/>
  <c r="U304" i="1" s="1"/>
  <c r="CW304" i="1"/>
  <c r="V304" i="1" s="1"/>
  <c r="FR304" i="1"/>
  <c r="GL304" i="1"/>
  <c r="GO304" i="1"/>
  <c r="GP304" i="1"/>
  <c r="GV304" i="1"/>
  <c r="HC304" i="1"/>
  <c r="GX304" i="1" s="1"/>
  <c r="C306" i="1"/>
  <c r="D306" i="1"/>
  <c r="I306" i="1"/>
  <c r="AC306" i="1"/>
  <c r="AE306" i="1"/>
  <c r="AD306" i="1" s="1"/>
  <c r="CR306" i="1" s="1"/>
  <c r="Q306" i="1" s="1"/>
  <c r="AF306" i="1"/>
  <c r="AG306" i="1"/>
  <c r="AH306" i="1"/>
  <c r="AI306" i="1"/>
  <c r="AJ306" i="1"/>
  <c r="CQ306" i="1"/>
  <c r="P306" i="1" s="1"/>
  <c r="CS306" i="1"/>
  <c r="R306" i="1" s="1"/>
  <c r="CT306" i="1"/>
  <c r="S306" i="1" s="1"/>
  <c r="CU306" i="1"/>
  <c r="T306" i="1" s="1"/>
  <c r="CV306" i="1"/>
  <c r="U306" i="1" s="1"/>
  <c r="CW306" i="1"/>
  <c r="V306" i="1" s="1"/>
  <c r="CX306" i="1"/>
  <c r="W306" i="1" s="1"/>
  <c r="FR306" i="1"/>
  <c r="GL306" i="1"/>
  <c r="GO306" i="1"/>
  <c r="GP306" i="1"/>
  <c r="GV306" i="1"/>
  <c r="HC306" i="1"/>
  <c r="GX306" i="1" s="1"/>
  <c r="I307" i="1"/>
  <c r="AB307" i="1"/>
  <c r="AC307" i="1"/>
  <c r="AE307" i="1"/>
  <c r="AD307" i="1" s="1"/>
  <c r="CR307" i="1" s="1"/>
  <c r="Q307" i="1" s="1"/>
  <c r="AF307" i="1"/>
  <c r="CT307" i="1" s="1"/>
  <c r="S307" i="1" s="1"/>
  <c r="AG307" i="1"/>
  <c r="AH307" i="1"/>
  <c r="AI307" i="1"/>
  <c r="AJ307" i="1"/>
  <c r="CQ307" i="1"/>
  <c r="P307" i="1" s="1"/>
  <c r="CP307" i="1" s="1"/>
  <c r="O307" i="1" s="1"/>
  <c r="CS307" i="1"/>
  <c r="R307" i="1" s="1"/>
  <c r="CZ307" i="1" s="1"/>
  <c r="Y307" i="1" s="1"/>
  <c r="CU307" i="1"/>
  <c r="T307" i="1" s="1"/>
  <c r="CV307" i="1"/>
  <c r="U307" i="1" s="1"/>
  <c r="CW307" i="1"/>
  <c r="V307" i="1" s="1"/>
  <c r="CX307" i="1"/>
  <c r="W307" i="1" s="1"/>
  <c r="FR307" i="1"/>
  <c r="GL307" i="1"/>
  <c r="GO307" i="1"/>
  <c r="GP307" i="1"/>
  <c r="GV307" i="1"/>
  <c r="HC307" i="1" s="1"/>
  <c r="GX307" i="1" s="1"/>
  <c r="I308" i="1"/>
  <c r="AC308" i="1"/>
  <c r="CQ308" i="1" s="1"/>
  <c r="P308" i="1" s="1"/>
  <c r="AE308" i="1"/>
  <c r="AD308" i="1" s="1"/>
  <c r="AF308" i="1"/>
  <c r="CT308" i="1" s="1"/>
  <c r="S308" i="1" s="1"/>
  <c r="AG308" i="1"/>
  <c r="CU308" i="1" s="1"/>
  <c r="T308" i="1" s="1"/>
  <c r="AH308" i="1"/>
  <c r="AI308" i="1"/>
  <c r="AJ308" i="1"/>
  <c r="CX308" i="1" s="1"/>
  <c r="W308" i="1" s="1"/>
  <c r="CS308" i="1"/>
  <c r="R308" i="1" s="1"/>
  <c r="CV308" i="1"/>
  <c r="U308" i="1" s="1"/>
  <c r="CW308" i="1"/>
  <c r="V308" i="1" s="1"/>
  <c r="FR308" i="1"/>
  <c r="GL308" i="1"/>
  <c r="GO308" i="1"/>
  <c r="GP308" i="1"/>
  <c r="GV308" i="1"/>
  <c r="HC308" i="1"/>
  <c r="GX308" i="1" s="1"/>
  <c r="C309" i="1"/>
  <c r="D309" i="1"/>
  <c r="I309" i="1"/>
  <c r="AC309" i="1"/>
  <c r="AB309" i="1" s="1"/>
  <c r="AD309" i="1"/>
  <c r="CR309" i="1" s="1"/>
  <c r="Q309" i="1" s="1"/>
  <c r="AE309" i="1"/>
  <c r="AF309" i="1"/>
  <c r="AG309" i="1"/>
  <c r="CU309" i="1" s="1"/>
  <c r="T309" i="1" s="1"/>
  <c r="AH309" i="1"/>
  <c r="CV309" i="1" s="1"/>
  <c r="U309" i="1" s="1"/>
  <c r="AI309" i="1"/>
  <c r="AJ309" i="1"/>
  <c r="CS309" i="1"/>
  <c r="R309" i="1" s="1"/>
  <c r="CT309" i="1"/>
  <c r="S309" i="1" s="1"/>
  <c r="CW309" i="1"/>
  <c r="V309" i="1" s="1"/>
  <c r="CX309" i="1"/>
  <c r="W309" i="1" s="1"/>
  <c r="FR309" i="1"/>
  <c r="GL309" i="1"/>
  <c r="GO309" i="1"/>
  <c r="GP309" i="1"/>
  <c r="GV309" i="1"/>
  <c r="HC309" i="1" s="1"/>
  <c r="GX309" i="1" s="1"/>
  <c r="I310" i="1"/>
  <c r="AC310" i="1"/>
  <c r="CQ310" i="1" s="1"/>
  <c r="P310" i="1" s="1"/>
  <c r="AE310" i="1"/>
  <c r="AD310" i="1" s="1"/>
  <c r="AF310" i="1"/>
  <c r="CT310" i="1" s="1"/>
  <c r="S310" i="1" s="1"/>
  <c r="AG310" i="1"/>
  <c r="CU310" i="1" s="1"/>
  <c r="T310" i="1" s="1"/>
  <c r="AH310" i="1"/>
  <c r="AI310" i="1"/>
  <c r="AJ310" i="1"/>
  <c r="CX310" i="1" s="1"/>
  <c r="W310" i="1" s="1"/>
  <c r="CS310" i="1"/>
  <c r="R310" i="1" s="1"/>
  <c r="CV310" i="1"/>
  <c r="U310" i="1" s="1"/>
  <c r="CW310" i="1"/>
  <c r="V310" i="1" s="1"/>
  <c r="FR310" i="1"/>
  <c r="GL310" i="1"/>
  <c r="GO310" i="1"/>
  <c r="GP310" i="1"/>
  <c r="GV310" i="1"/>
  <c r="HC310" i="1"/>
  <c r="GX310" i="1" s="1"/>
  <c r="I311" i="1"/>
  <c r="AC311" i="1"/>
  <c r="AE311" i="1"/>
  <c r="AD311" i="1" s="1"/>
  <c r="AF311" i="1"/>
  <c r="CT311" i="1" s="1"/>
  <c r="S311" i="1" s="1"/>
  <c r="AG311" i="1"/>
  <c r="AH311" i="1"/>
  <c r="AI311" i="1"/>
  <c r="CW311" i="1" s="1"/>
  <c r="V311" i="1" s="1"/>
  <c r="AJ311" i="1"/>
  <c r="CX311" i="1" s="1"/>
  <c r="W311" i="1" s="1"/>
  <c r="CQ311" i="1"/>
  <c r="P311" i="1" s="1"/>
  <c r="CU311" i="1"/>
  <c r="T311" i="1" s="1"/>
  <c r="CV311" i="1"/>
  <c r="U311" i="1" s="1"/>
  <c r="FR311" i="1"/>
  <c r="GL311" i="1"/>
  <c r="GO311" i="1"/>
  <c r="GP311" i="1"/>
  <c r="GV311" i="1"/>
  <c r="GX311" i="1"/>
  <c r="HC311" i="1"/>
  <c r="B313" i="1"/>
  <c r="B289" i="1" s="1"/>
  <c r="C313" i="1"/>
  <c r="C289" i="1" s="1"/>
  <c r="D313" i="1"/>
  <c r="D289" i="1" s="1"/>
  <c r="F313" i="1"/>
  <c r="F289" i="1" s="1"/>
  <c r="G313" i="1"/>
  <c r="G289" i="1" s="1"/>
  <c r="BX313" i="1"/>
  <c r="BX289" i="1" s="1"/>
  <c r="BY313" i="1"/>
  <c r="BY289" i="1" s="1"/>
  <c r="BZ313" i="1"/>
  <c r="BZ289" i="1" s="1"/>
  <c r="CG313" i="1"/>
  <c r="CG289" i="1" s="1"/>
  <c r="CK313" i="1"/>
  <c r="CK289" i="1" s="1"/>
  <c r="CL313" i="1"/>
  <c r="CL289" i="1" s="1"/>
  <c r="D343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I347" i="1"/>
  <c r="AC347" i="1"/>
  <c r="CQ347" i="1" s="1"/>
  <c r="P347" i="1" s="1"/>
  <c r="AE347" i="1"/>
  <c r="AD347" i="1" s="1"/>
  <c r="AF347" i="1"/>
  <c r="CT347" i="1" s="1"/>
  <c r="S347" i="1" s="1"/>
  <c r="AG347" i="1"/>
  <c r="CU347" i="1" s="1"/>
  <c r="T347" i="1" s="1"/>
  <c r="AH347" i="1"/>
  <c r="AI347" i="1"/>
  <c r="AJ347" i="1"/>
  <c r="CX347" i="1" s="1"/>
  <c r="W347" i="1" s="1"/>
  <c r="CS347" i="1"/>
  <c r="R347" i="1" s="1"/>
  <c r="CV347" i="1"/>
  <c r="U347" i="1" s="1"/>
  <c r="CW347" i="1"/>
  <c r="V347" i="1" s="1"/>
  <c r="FR347" i="1"/>
  <c r="GL347" i="1"/>
  <c r="GO347" i="1"/>
  <c r="GP347" i="1"/>
  <c r="GV347" i="1"/>
  <c r="HC347" i="1"/>
  <c r="GX347" i="1" s="1"/>
  <c r="C349" i="1"/>
  <c r="D349" i="1"/>
  <c r="I349" i="1"/>
  <c r="AC349" i="1"/>
  <c r="AB349" i="1" s="1"/>
  <c r="AD349" i="1"/>
  <c r="CR349" i="1" s="1"/>
  <c r="Q349" i="1" s="1"/>
  <c r="AE349" i="1"/>
  <c r="AF349" i="1"/>
  <c r="AG349" i="1"/>
  <c r="AH349" i="1"/>
  <c r="CV349" i="1" s="1"/>
  <c r="U349" i="1" s="1"/>
  <c r="AI349" i="1"/>
  <c r="AJ349" i="1"/>
  <c r="CQ349" i="1"/>
  <c r="P349" i="1" s="1"/>
  <c r="CS349" i="1"/>
  <c r="R349" i="1" s="1"/>
  <c r="CT349" i="1"/>
  <c r="S349" i="1" s="1"/>
  <c r="CU349" i="1"/>
  <c r="T349" i="1" s="1"/>
  <c r="CW349" i="1"/>
  <c r="V349" i="1" s="1"/>
  <c r="CX349" i="1"/>
  <c r="W349" i="1" s="1"/>
  <c r="FR349" i="1"/>
  <c r="GL349" i="1"/>
  <c r="GO349" i="1"/>
  <c r="GP349" i="1"/>
  <c r="GV349" i="1"/>
  <c r="HC349" i="1"/>
  <c r="GX349" i="1" s="1"/>
  <c r="C350" i="1"/>
  <c r="D350" i="1"/>
  <c r="I350" i="1"/>
  <c r="CX158" i="3" s="1"/>
  <c r="AC350" i="1"/>
  <c r="AE350" i="1"/>
  <c r="AD350" i="1" s="1"/>
  <c r="CR350" i="1" s="1"/>
  <c r="Q350" i="1" s="1"/>
  <c r="AF350" i="1"/>
  <c r="AG350" i="1"/>
  <c r="AH350" i="1"/>
  <c r="AI350" i="1"/>
  <c r="AJ350" i="1"/>
  <c r="CQ350" i="1"/>
  <c r="P350" i="1" s="1"/>
  <c r="CP350" i="1" s="1"/>
  <c r="O350" i="1" s="1"/>
  <c r="CS350" i="1"/>
  <c r="R350" i="1" s="1"/>
  <c r="CT350" i="1"/>
  <c r="S350" i="1" s="1"/>
  <c r="CU350" i="1"/>
  <c r="T350" i="1" s="1"/>
  <c r="CV350" i="1"/>
  <c r="U350" i="1" s="1"/>
  <c r="CW350" i="1"/>
  <c r="V350" i="1" s="1"/>
  <c r="CX350" i="1"/>
  <c r="W350" i="1" s="1"/>
  <c r="FR350" i="1"/>
  <c r="GL350" i="1"/>
  <c r="GO350" i="1"/>
  <c r="GP350" i="1"/>
  <c r="GV350" i="1"/>
  <c r="HC350" i="1"/>
  <c r="GX350" i="1" s="1"/>
  <c r="I351" i="1"/>
  <c r="O351" i="1"/>
  <c r="P351" i="1"/>
  <c r="Q351" i="1"/>
  <c r="R351" i="1"/>
  <c r="S351" i="1"/>
  <c r="T351" i="1"/>
  <c r="U351" i="1"/>
  <c r="V351" i="1"/>
  <c r="W351" i="1"/>
  <c r="X351" i="1"/>
  <c r="Y351" i="1"/>
  <c r="AB351" i="1"/>
  <c r="CP351" i="1" s="1"/>
  <c r="AC351" i="1"/>
  <c r="AD351" i="1"/>
  <c r="AE351" i="1"/>
  <c r="AF351" i="1"/>
  <c r="AG351" i="1"/>
  <c r="AH351" i="1"/>
  <c r="AI351" i="1"/>
  <c r="AJ351" i="1"/>
  <c r="FR351" i="1"/>
  <c r="GL351" i="1"/>
  <c r="GO351" i="1"/>
  <c r="GP351" i="1"/>
  <c r="GV351" i="1"/>
  <c r="GX351" i="1"/>
  <c r="I352" i="1"/>
  <c r="O352" i="1"/>
  <c r="P352" i="1"/>
  <c r="Q352" i="1"/>
  <c r="R352" i="1"/>
  <c r="S352" i="1"/>
  <c r="T352" i="1"/>
  <c r="U352" i="1"/>
  <c r="V352" i="1"/>
  <c r="W352" i="1"/>
  <c r="X352" i="1"/>
  <c r="Y352" i="1"/>
  <c r="AB352" i="1"/>
  <c r="CP352" i="1" s="1"/>
  <c r="AC352" i="1"/>
  <c r="AD352" i="1"/>
  <c r="AE352" i="1"/>
  <c r="AF352" i="1"/>
  <c r="AG352" i="1"/>
  <c r="AH352" i="1"/>
  <c r="AI352" i="1"/>
  <c r="AJ352" i="1"/>
  <c r="FR352" i="1"/>
  <c r="GL352" i="1"/>
  <c r="GO352" i="1"/>
  <c r="GP352" i="1"/>
  <c r="GV352" i="1"/>
  <c r="GX352" i="1"/>
  <c r="C354" i="1"/>
  <c r="D354" i="1"/>
  <c r="I354" i="1"/>
  <c r="AC354" i="1"/>
  <c r="AE354" i="1"/>
  <c r="AD354" i="1" s="1"/>
  <c r="AF354" i="1"/>
  <c r="CT354" i="1" s="1"/>
  <c r="S354" i="1" s="1"/>
  <c r="AG354" i="1"/>
  <c r="AH354" i="1"/>
  <c r="AI354" i="1"/>
  <c r="AJ354" i="1"/>
  <c r="CX354" i="1" s="1"/>
  <c r="W354" i="1" s="1"/>
  <c r="CQ354" i="1"/>
  <c r="P354" i="1" s="1"/>
  <c r="CS354" i="1"/>
  <c r="R354" i="1" s="1"/>
  <c r="CU354" i="1"/>
  <c r="T354" i="1" s="1"/>
  <c r="CV354" i="1"/>
  <c r="U354" i="1" s="1"/>
  <c r="CW354" i="1"/>
  <c r="V354" i="1" s="1"/>
  <c r="FR354" i="1"/>
  <c r="GL354" i="1"/>
  <c r="GO354" i="1"/>
  <c r="GP354" i="1"/>
  <c r="GV354" i="1"/>
  <c r="HC354" i="1"/>
  <c r="GX354" i="1" s="1"/>
  <c r="I355" i="1"/>
  <c r="AC355" i="1"/>
  <c r="AE355" i="1"/>
  <c r="AD355" i="1" s="1"/>
  <c r="CR355" i="1" s="1"/>
  <c r="Q355" i="1" s="1"/>
  <c r="AF355" i="1"/>
  <c r="AG355" i="1"/>
  <c r="AH355" i="1"/>
  <c r="AI355" i="1"/>
  <c r="AJ355" i="1"/>
  <c r="CQ355" i="1"/>
  <c r="P355" i="1" s="1"/>
  <c r="CP355" i="1" s="1"/>
  <c r="O355" i="1" s="1"/>
  <c r="CS355" i="1"/>
  <c r="R355" i="1" s="1"/>
  <c r="CT355" i="1"/>
  <c r="S355" i="1" s="1"/>
  <c r="CU355" i="1"/>
  <c r="T355" i="1" s="1"/>
  <c r="CV355" i="1"/>
  <c r="U355" i="1" s="1"/>
  <c r="CW355" i="1"/>
  <c r="V355" i="1" s="1"/>
  <c r="CX355" i="1"/>
  <c r="W355" i="1" s="1"/>
  <c r="FR355" i="1"/>
  <c r="GL355" i="1"/>
  <c r="GO355" i="1"/>
  <c r="GP355" i="1"/>
  <c r="GV355" i="1"/>
  <c r="HC355" i="1"/>
  <c r="GX355" i="1" s="1"/>
  <c r="C357" i="1"/>
  <c r="D357" i="1"/>
  <c r="I357" i="1"/>
  <c r="AC357" i="1"/>
  <c r="AB357" i="1" s="1"/>
  <c r="AD357" i="1"/>
  <c r="CR357" i="1" s="1"/>
  <c r="Q357" i="1" s="1"/>
  <c r="AE357" i="1"/>
  <c r="AF357" i="1"/>
  <c r="AG357" i="1"/>
  <c r="AH357" i="1"/>
  <c r="CV357" i="1" s="1"/>
  <c r="U357" i="1" s="1"/>
  <c r="AI357" i="1"/>
  <c r="AJ357" i="1"/>
  <c r="CQ357" i="1"/>
  <c r="P357" i="1" s="1"/>
  <c r="CP357" i="1" s="1"/>
  <c r="O357" i="1" s="1"/>
  <c r="CS357" i="1"/>
  <c r="R357" i="1" s="1"/>
  <c r="CT357" i="1"/>
  <c r="S357" i="1" s="1"/>
  <c r="CU357" i="1"/>
  <c r="T357" i="1" s="1"/>
  <c r="CW357" i="1"/>
  <c r="V357" i="1" s="1"/>
  <c r="CX357" i="1"/>
  <c r="W357" i="1" s="1"/>
  <c r="FR357" i="1"/>
  <c r="GL357" i="1"/>
  <c r="GO357" i="1"/>
  <c r="GP357" i="1"/>
  <c r="GV357" i="1"/>
  <c r="HC357" i="1"/>
  <c r="GX357" i="1" s="1"/>
  <c r="I358" i="1"/>
  <c r="AC358" i="1"/>
  <c r="AB358" i="1" s="1"/>
  <c r="AD358" i="1"/>
  <c r="CR358" i="1" s="1"/>
  <c r="Q358" i="1" s="1"/>
  <c r="AE358" i="1"/>
  <c r="AF358" i="1"/>
  <c r="AG358" i="1"/>
  <c r="AH358" i="1"/>
  <c r="CV358" i="1" s="1"/>
  <c r="U358" i="1" s="1"/>
  <c r="AI358" i="1"/>
  <c r="AJ358" i="1"/>
  <c r="CQ358" i="1"/>
  <c r="P358" i="1" s="1"/>
  <c r="CS358" i="1"/>
  <c r="R358" i="1" s="1"/>
  <c r="CT358" i="1"/>
  <c r="S358" i="1" s="1"/>
  <c r="CU358" i="1"/>
  <c r="T358" i="1" s="1"/>
  <c r="CW358" i="1"/>
  <c r="V358" i="1" s="1"/>
  <c r="CX358" i="1"/>
  <c r="W358" i="1" s="1"/>
  <c r="FR358" i="1"/>
  <c r="GL358" i="1"/>
  <c r="GO358" i="1"/>
  <c r="GP358" i="1"/>
  <c r="GV358" i="1"/>
  <c r="HC358" i="1"/>
  <c r="GX358" i="1" s="1"/>
  <c r="C360" i="1"/>
  <c r="D360" i="1"/>
  <c r="I360" i="1"/>
  <c r="AC360" i="1"/>
  <c r="AB360" i="1" s="1"/>
  <c r="AE360" i="1"/>
  <c r="AD360" i="1" s="1"/>
  <c r="CR360" i="1" s="1"/>
  <c r="Q360" i="1" s="1"/>
  <c r="AF360" i="1"/>
  <c r="AG360" i="1"/>
  <c r="AH360" i="1"/>
  <c r="AI360" i="1"/>
  <c r="AJ360" i="1"/>
  <c r="CQ360" i="1"/>
  <c r="P360" i="1" s="1"/>
  <c r="CS360" i="1"/>
  <c r="R360" i="1" s="1"/>
  <c r="CT360" i="1"/>
  <c r="S360" i="1" s="1"/>
  <c r="CU360" i="1"/>
  <c r="T360" i="1" s="1"/>
  <c r="CV360" i="1"/>
  <c r="U360" i="1" s="1"/>
  <c r="CW360" i="1"/>
  <c r="V360" i="1" s="1"/>
  <c r="CX360" i="1"/>
  <c r="W360" i="1" s="1"/>
  <c r="FR360" i="1"/>
  <c r="GL360" i="1"/>
  <c r="GO360" i="1"/>
  <c r="GP360" i="1"/>
  <c r="GV360" i="1"/>
  <c r="HC360" i="1"/>
  <c r="GX360" i="1" s="1"/>
  <c r="I361" i="1"/>
  <c r="AC361" i="1"/>
  <c r="AD361" i="1"/>
  <c r="CR361" i="1" s="1"/>
  <c r="Q361" i="1" s="1"/>
  <c r="AE361" i="1"/>
  <c r="AF361" i="1"/>
  <c r="AG361" i="1"/>
  <c r="AH361" i="1"/>
  <c r="CV361" i="1" s="1"/>
  <c r="U361" i="1" s="1"/>
  <c r="AI361" i="1"/>
  <c r="AJ361" i="1"/>
  <c r="CX361" i="1" s="1"/>
  <c r="W361" i="1" s="1"/>
  <c r="CQ361" i="1"/>
  <c r="P361" i="1" s="1"/>
  <c r="CS361" i="1"/>
  <c r="R361" i="1" s="1"/>
  <c r="CT361" i="1"/>
  <c r="S361" i="1" s="1"/>
  <c r="CU361" i="1"/>
  <c r="T361" i="1" s="1"/>
  <c r="CW361" i="1"/>
  <c r="V361" i="1" s="1"/>
  <c r="FR361" i="1"/>
  <c r="GL361" i="1"/>
  <c r="GO361" i="1"/>
  <c r="GP361" i="1"/>
  <c r="GV361" i="1"/>
  <c r="HC361" i="1"/>
  <c r="GX361" i="1" s="1"/>
  <c r="C363" i="1"/>
  <c r="D363" i="1"/>
  <c r="I363" i="1"/>
  <c r="AC363" i="1"/>
  <c r="AE363" i="1"/>
  <c r="AD363" i="1" s="1"/>
  <c r="CR363" i="1" s="1"/>
  <c r="Q363" i="1" s="1"/>
  <c r="AF363" i="1"/>
  <c r="AG363" i="1"/>
  <c r="AH363" i="1"/>
  <c r="AI363" i="1"/>
  <c r="AJ363" i="1"/>
  <c r="CQ363" i="1"/>
  <c r="P363" i="1" s="1"/>
  <c r="CS363" i="1"/>
  <c r="R363" i="1" s="1"/>
  <c r="CT363" i="1"/>
  <c r="S363" i="1" s="1"/>
  <c r="CU363" i="1"/>
  <c r="T363" i="1" s="1"/>
  <c r="CV363" i="1"/>
  <c r="U363" i="1" s="1"/>
  <c r="CW363" i="1"/>
  <c r="V363" i="1" s="1"/>
  <c r="CX363" i="1"/>
  <c r="W363" i="1" s="1"/>
  <c r="FR363" i="1"/>
  <c r="GL363" i="1"/>
  <c r="GO363" i="1"/>
  <c r="GP363" i="1"/>
  <c r="GV363" i="1"/>
  <c r="HC363" i="1"/>
  <c r="GX363" i="1" s="1"/>
  <c r="I364" i="1"/>
  <c r="AC364" i="1"/>
  <c r="AE364" i="1"/>
  <c r="AD364" i="1" s="1"/>
  <c r="AF364" i="1"/>
  <c r="AG364" i="1"/>
  <c r="AH364" i="1"/>
  <c r="AI364" i="1"/>
  <c r="AJ364" i="1"/>
  <c r="CQ364" i="1"/>
  <c r="P364" i="1" s="1"/>
  <c r="CS364" i="1"/>
  <c r="R364" i="1" s="1"/>
  <c r="CT364" i="1"/>
  <c r="S364" i="1" s="1"/>
  <c r="CU364" i="1"/>
  <c r="T364" i="1" s="1"/>
  <c r="CV364" i="1"/>
  <c r="U364" i="1" s="1"/>
  <c r="CW364" i="1"/>
  <c r="V364" i="1" s="1"/>
  <c r="CX364" i="1"/>
  <c r="W364" i="1" s="1"/>
  <c r="FR364" i="1"/>
  <c r="GL364" i="1"/>
  <c r="GO364" i="1"/>
  <c r="GP364" i="1"/>
  <c r="GV364" i="1"/>
  <c r="HC364" i="1"/>
  <c r="GX364" i="1" s="1"/>
  <c r="C366" i="1"/>
  <c r="D366" i="1"/>
  <c r="I366" i="1"/>
  <c r="AC366" i="1"/>
  <c r="AB366" i="1" s="1"/>
  <c r="AD366" i="1"/>
  <c r="CR366" i="1" s="1"/>
  <c r="Q366" i="1" s="1"/>
  <c r="AE366" i="1"/>
  <c r="AF366" i="1"/>
  <c r="AG366" i="1"/>
  <c r="AH366" i="1"/>
  <c r="CV366" i="1" s="1"/>
  <c r="U366" i="1" s="1"/>
  <c r="AI366" i="1"/>
  <c r="AJ366" i="1"/>
  <c r="CQ366" i="1"/>
  <c r="P366" i="1" s="1"/>
  <c r="CS366" i="1"/>
  <c r="R366" i="1" s="1"/>
  <c r="CT366" i="1"/>
  <c r="S366" i="1" s="1"/>
  <c r="CU366" i="1"/>
  <c r="T366" i="1" s="1"/>
  <c r="CW366" i="1"/>
  <c r="V366" i="1" s="1"/>
  <c r="CX366" i="1"/>
  <c r="W366" i="1" s="1"/>
  <c r="FR366" i="1"/>
  <c r="GL366" i="1"/>
  <c r="GO366" i="1"/>
  <c r="GP366" i="1"/>
  <c r="GV366" i="1"/>
  <c r="HC366" i="1"/>
  <c r="GX366" i="1" s="1"/>
  <c r="I367" i="1"/>
  <c r="AC367" i="1"/>
  <c r="CQ367" i="1" s="1"/>
  <c r="P367" i="1" s="1"/>
  <c r="AE367" i="1"/>
  <c r="AD367" i="1" s="1"/>
  <c r="CR367" i="1" s="1"/>
  <c r="Q367" i="1" s="1"/>
  <c r="AF367" i="1"/>
  <c r="AG367" i="1"/>
  <c r="CU367" i="1" s="1"/>
  <c r="T367" i="1" s="1"/>
  <c r="AH367" i="1"/>
  <c r="AI367" i="1"/>
  <c r="AJ367" i="1"/>
  <c r="CS367" i="1"/>
  <c r="R367" i="1" s="1"/>
  <c r="CT367" i="1"/>
  <c r="S367" i="1" s="1"/>
  <c r="CV367" i="1"/>
  <c r="U367" i="1" s="1"/>
  <c r="CW367" i="1"/>
  <c r="V367" i="1" s="1"/>
  <c r="CX367" i="1"/>
  <c r="W367" i="1" s="1"/>
  <c r="FR367" i="1"/>
  <c r="GL367" i="1"/>
  <c r="GO367" i="1"/>
  <c r="GP367" i="1"/>
  <c r="GV367" i="1"/>
  <c r="HC367" i="1"/>
  <c r="GX367" i="1" s="1"/>
  <c r="B369" i="1"/>
  <c r="B345" i="1" s="1"/>
  <c r="C369" i="1"/>
  <c r="C345" i="1" s="1"/>
  <c r="D369" i="1"/>
  <c r="D345" i="1" s="1"/>
  <c r="F369" i="1"/>
  <c r="F345" i="1" s="1"/>
  <c r="G369" i="1"/>
  <c r="G345" i="1" s="1"/>
  <c r="BX369" i="1"/>
  <c r="BX345" i="1" s="1"/>
  <c r="BY369" i="1"/>
  <c r="AP369" i="1" s="1"/>
  <c r="BZ369" i="1"/>
  <c r="BZ345" i="1" s="1"/>
  <c r="CC369" i="1"/>
  <c r="AT369" i="1" s="1"/>
  <c r="CD369" i="1"/>
  <c r="CD345" i="1" s="1"/>
  <c r="CG369" i="1"/>
  <c r="AX369" i="1" s="1"/>
  <c r="AX345" i="1" s="1"/>
  <c r="CK369" i="1"/>
  <c r="BB369" i="1" s="1"/>
  <c r="CL369" i="1"/>
  <c r="CL345" i="1" s="1"/>
  <c r="F376" i="1"/>
  <c r="D399" i="1"/>
  <c r="E401" i="1"/>
  <c r="Z401" i="1"/>
  <c r="AA401" i="1"/>
  <c r="AM401" i="1"/>
  <c r="AN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G401" i="1"/>
  <c r="DH401" i="1"/>
  <c r="DI401" i="1"/>
  <c r="DJ401" i="1"/>
  <c r="DK401" i="1"/>
  <c r="DL401" i="1"/>
  <c r="DM401" i="1"/>
  <c r="DN401" i="1"/>
  <c r="DO401" i="1"/>
  <c r="DP401" i="1"/>
  <c r="DQ401" i="1"/>
  <c r="DR401" i="1"/>
  <c r="DS401" i="1"/>
  <c r="DT401" i="1"/>
  <c r="DU401" i="1"/>
  <c r="DV401" i="1"/>
  <c r="DW401" i="1"/>
  <c r="DX401" i="1"/>
  <c r="DY401" i="1"/>
  <c r="DZ401" i="1"/>
  <c r="EA401" i="1"/>
  <c r="EB401" i="1"/>
  <c r="EC401" i="1"/>
  <c r="ED401" i="1"/>
  <c r="EE401" i="1"/>
  <c r="EF401" i="1"/>
  <c r="EG401" i="1"/>
  <c r="EH401" i="1"/>
  <c r="EI401" i="1"/>
  <c r="EJ401" i="1"/>
  <c r="EK401" i="1"/>
  <c r="EL401" i="1"/>
  <c r="EM401" i="1"/>
  <c r="EN401" i="1"/>
  <c r="EO401" i="1"/>
  <c r="EP401" i="1"/>
  <c r="EQ401" i="1"/>
  <c r="ER401" i="1"/>
  <c r="ES401" i="1"/>
  <c r="ET401" i="1"/>
  <c r="EU401" i="1"/>
  <c r="EV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FQ401" i="1"/>
  <c r="FR401" i="1"/>
  <c r="FS401" i="1"/>
  <c r="FT401" i="1"/>
  <c r="FU401" i="1"/>
  <c r="FV401" i="1"/>
  <c r="FW401" i="1"/>
  <c r="FX401" i="1"/>
  <c r="FY401" i="1"/>
  <c r="FZ401" i="1"/>
  <c r="GA401" i="1"/>
  <c r="GB401" i="1"/>
  <c r="GC401" i="1"/>
  <c r="GD401" i="1"/>
  <c r="GE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C403" i="1"/>
  <c r="D403" i="1"/>
  <c r="I403" i="1"/>
  <c r="AC403" i="1"/>
  <c r="AE403" i="1"/>
  <c r="CS403" i="1" s="1"/>
  <c r="R403" i="1" s="1"/>
  <c r="AF403" i="1"/>
  <c r="AG403" i="1"/>
  <c r="CU403" i="1" s="1"/>
  <c r="T403" i="1" s="1"/>
  <c r="AH403" i="1"/>
  <c r="AI403" i="1"/>
  <c r="CW403" i="1" s="1"/>
  <c r="V403" i="1" s="1"/>
  <c r="AJ403" i="1"/>
  <c r="CT403" i="1"/>
  <c r="S403" i="1" s="1"/>
  <c r="CV403" i="1"/>
  <c r="U403" i="1" s="1"/>
  <c r="CX403" i="1"/>
  <c r="W403" i="1" s="1"/>
  <c r="FR403" i="1"/>
  <c r="GL403" i="1"/>
  <c r="GO403" i="1"/>
  <c r="GP403" i="1"/>
  <c r="GV403" i="1"/>
  <c r="HC403" i="1" s="1"/>
  <c r="GX403" i="1" s="1"/>
  <c r="C405" i="1"/>
  <c r="D405" i="1"/>
  <c r="I405" i="1"/>
  <c r="AC405" i="1"/>
  <c r="AD405" i="1"/>
  <c r="AB405" i="1" s="1"/>
  <c r="AE405" i="1"/>
  <c r="AF405" i="1"/>
  <c r="CT405" i="1" s="1"/>
  <c r="S405" i="1" s="1"/>
  <c r="AG405" i="1"/>
  <c r="AH405" i="1"/>
  <c r="CV405" i="1" s="1"/>
  <c r="U405" i="1" s="1"/>
  <c r="AI405" i="1"/>
  <c r="AJ405" i="1"/>
  <c r="CX405" i="1" s="1"/>
  <c r="W405" i="1" s="1"/>
  <c r="CQ405" i="1"/>
  <c r="P405" i="1" s="1"/>
  <c r="CS405" i="1"/>
  <c r="R405" i="1" s="1"/>
  <c r="CU405" i="1"/>
  <c r="T405" i="1" s="1"/>
  <c r="CW405" i="1"/>
  <c r="V405" i="1" s="1"/>
  <c r="FR405" i="1"/>
  <c r="GL405" i="1"/>
  <c r="GO405" i="1"/>
  <c r="GP405" i="1"/>
  <c r="GV405" i="1"/>
  <c r="HC405" i="1" s="1"/>
  <c r="GX405" i="1" s="1"/>
  <c r="C406" i="1"/>
  <c r="D406" i="1"/>
  <c r="I406" i="1"/>
  <c r="CX203" i="3" s="1"/>
  <c r="AC406" i="1"/>
  <c r="CQ406" i="1" s="1"/>
  <c r="P406" i="1" s="1"/>
  <c r="AE406" i="1"/>
  <c r="AD406" i="1" s="1"/>
  <c r="AF406" i="1"/>
  <c r="CT406" i="1" s="1"/>
  <c r="S406" i="1" s="1"/>
  <c r="AG406" i="1"/>
  <c r="CU406" i="1" s="1"/>
  <c r="T406" i="1" s="1"/>
  <c r="AH406" i="1"/>
  <c r="AI406" i="1"/>
  <c r="CW406" i="1" s="1"/>
  <c r="V406" i="1" s="1"/>
  <c r="AJ406" i="1"/>
  <c r="CX406" i="1" s="1"/>
  <c r="W406" i="1" s="1"/>
  <c r="CV406" i="1"/>
  <c r="U406" i="1" s="1"/>
  <c r="FR406" i="1"/>
  <c r="GL406" i="1"/>
  <c r="GO406" i="1"/>
  <c r="GP406" i="1"/>
  <c r="GV406" i="1"/>
  <c r="GX406" i="1"/>
  <c r="HC406" i="1"/>
  <c r="I407" i="1"/>
  <c r="O407" i="1"/>
  <c r="P407" i="1"/>
  <c r="Q407" i="1"/>
  <c r="R407" i="1"/>
  <c r="S407" i="1"/>
  <c r="T407" i="1"/>
  <c r="U407" i="1"/>
  <c r="V407" i="1"/>
  <c r="W407" i="1"/>
  <c r="X407" i="1"/>
  <c r="Y407" i="1"/>
  <c r="AB407" i="1"/>
  <c r="CP407" i="1" s="1"/>
  <c r="AC407" i="1"/>
  <c r="AD407" i="1"/>
  <c r="AE407" i="1"/>
  <c r="AF407" i="1"/>
  <c r="AG407" i="1"/>
  <c r="AH407" i="1"/>
  <c r="AI407" i="1"/>
  <c r="AJ407" i="1"/>
  <c r="FR407" i="1"/>
  <c r="GL407" i="1"/>
  <c r="GO407" i="1"/>
  <c r="GP407" i="1"/>
  <c r="GV407" i="1"/>
  <c r="GX407" i="1"/>
  <c r="I408" i="1"/>
  <c r="O408" i="1"/>
  <c r="P408" i="1"/>
  <c r="Q408" i="1"/>
  <c r="R408" i="1"/>
  <c r="S408" i="1"/>
  <c r="T408" i="1"/>
  <c r="U408" i="1"/>
  <c r="V408" i="1"/>
  <c r="W408" i="1"/>
  <c r="X408" i="1"/>
  <c r="Y408" i="1"/>
  <c r="AB408" i="1"/>
  <c r="CP408" i="1" s="1"/>
  <c r="AC408" i="1"/>
  <c r="AD408" i="1"/>
  <c r="AE408" i="1"/>
  <c r="AF408" i="1"/>
  <c r="AG408" i="1"/>
  <c r="AH408" i="1"/>
  <c r="AI408" i="1"/>
  <c r="AJ408" i="1"/>
  <c r="FR408" i="1"/>
  <c r="GL408" i="1"/>
  <c r="GO408" i="1"/>
  <c r="GP408" i="1"/>
  <c r="GV408" i="1"/>
  <c r="GX408" i="1"/>
  <c r="C410" i="1"/>
  <c r="D410" i="1"/>
  <c r="I410" i="1"/>
  <c r="AC410" i="1"/>
  <c r="AD410" i="1"/>
  <c r="AB410" i="1" s="1"/>
  <c r="AE410" i="1"/>
  <c r="CS410" i="1" s="1"/>
  <c r="R410" i="1" s="1"/>
  <c r="AF410" i="1"/>
  <c r="CT410" i="1" s="1"/>
  <c r="S410" i="1" s="1"/>
  <c r="AG410" i="1"/>
  <c r="AH410" i="1"/>
  <c r="CV410" i="1" s="1"/>
  <c r="U410" i="1" s="1"/>
  <c r="AI410" i="1"/>
  <c r="CW410" i="1" s="1"/>
  <c r="V410" i="1" s="1"/>
  <c r="AJ410" i="1"/>
  <c r="CX410" i="1" s="1"/>
  <c r="W410" i="1" s="1"/>
  <c r="CQ410" i="1"/>
  <c r="P410" i="1" s="1"/>
  <c r="CU410" i="1"/>
  <c r="T410" i="1" s="1"/>
  <c r="FR410" i="1"/>
  <c r="GL410" i="1"/>
  <c r="GO410" i="1"/>
  <c r="GP410" i="1"/>
  <c r="GV410" i="1"/>
  <c r="HC410" i="1" s="1"/>
  <c r="GX410" i="1" s="1"/>
  <c r="I411" i="1"/>
  <c r="AC411" i="1"/>
  <c r="AB411" i="1" s="1"/>
  <c r="AD411" i="1"/>
  <c r="AE411" i="1"/>
  <c r="CS411" i="1" s="1"/>
  <c r="R411" i="1" s="1"/>
  <c r="AF411" i="1"/>
  <c r="AG411" i="1"/>
  <c r="CU411" i="1" s="1"/>
  <c r="T411" i="1" s="1"/>
  <c r="AH411" i="1"/>
  <c r="AI411" i="1"/>
  <c r="CW411" i="1" s="1"/>
  <c r="V411" i="1" s="1"/>
  <c r="AJ411" i="1"/>
  <c r="CR411" i="1"/>
  <c r="Q411" i="1" s="1"/>
  <c r="CT411" i="1"/>
  <c r="S411" i="1" s="1"/>
  <c r="CV411" i="1"/>
  <c r="U411" i="1" s="1"/>
  <c r="CX411" i="1"/>
  <c r="W411" i="1" s="1"/>
  <c r="FR411" i="1"/>
  <c r="GL411" i="1"/>
  <c r="GO411" i="1"/>
  <c r="GP411" i="1"/>
  <c r="GV411" i="1"/>
  <c r="HC411" i="1" s="1"/>
  <c r="GX411" i="1" s="1"/>
  <c r="C413" i="1"/>
  <c r="D413" i="1"/>
  <c r="I413" i="1"/>
  <c r="AC413" i="1"/>
  <c r="AB413" i="1" s="1"/>
  <c r="AD413" i="1"/>
  <c r="CR413" i="1" s="1"/>
  <c r="Q413" i="1" s="1"/>
  <c r="AE413" i="1"/>
  <c r="AF413" i="1"/>
  <c r="AG413" i="1"/>
  <c r="AH413" i="1"/>
  <c r="CV413" i="1" s="1"/>
  <c r="U413" i="1" s="1"/>
  <c r="AI413" i="1"/>
  <c r="AJ413" i="1"/>
  <c r="CQ413" i="1"/>
  <c r="P413" i="1" s="1"/>
  <c r="CP413" i="1" s="1"/>
  <c r="O413" i="1" s="1"/>
  <c r="CS413" i="1"/>
  <c r="R413" i="1" s="1"/>
  <c r="CT413" i="1"/>
  <c r="S413" i="1" s="1"/>
  <c r="CU413" i="1"/>
  <c r="T413" i="1" s="1"/>
  <c r="CW413" i="1"/>
  <c r="V413" i="1" s="1"/>
  <c r="CX413" i="1"/>
  <c r="W413" i="1" s="1"/>
  <c r="FR413" i="1"/>
  <c r="GL413" i="1"/>
  <c r="GO413" i="1"/>
  <c r="GP413" i="1"/>
  <c r="GV413" i="1"/>
  <c r="HC413" i="1" s="1"/>
  <c r="GX413" i="1" s="1"/>
  <c r="I414" i="1"/>
  <c r="AC414" i="1"/>
  <c r="AB414" i="1" s="1"/>
  <c r="AE414" i="1"/>
  <c r="AD414" i="1" s="1"/>
  <c r="CR414" i="1" s="1"/>
  <c r="Q414" i="1" s="1"/>
  <c r="AF414" i="1"/>
  <c r="AG414" i="1"/>
  <c r="CU414" i="1" s="1"/>
  <c r="T414" i="1" s="1"/>
  <c r="AH414" i="1"/>
  <c r="AI414" i="1"/>
  <c r="AJ414" i="1"/>
  <c r="CS414" i="1"/>
  <c r="R414" i="1" s="1"/>
  <c r="CT414" i="1"/>
  <c r="S414" i="1" s="1"/>
  <c r="CV414" i="1"/>
  <c r="U414" i="1" s="1"/>
  <c r="CW414" i="1"/>
  <c r="V414" i="1" s="1"/>
  <c r="CX414" i="1"/>
  <c r="W414" i="1" s="1"/>
  <c r="FR414" i="1"/>
  <c r="GL414" i="1"/>
  <c r="GO414" i="1"/>
  <c r="GP414" i="1"/>
  <c r="GV414" i="1"/>
  <c r="HC414" i="1"/>
  <c r="GX414" i="1" s="1"/>
  <c r="C416" i="1"/>
  <c r="D416" i="1"/>
  <c r="I416" i="1"/>
  <c r="AC416" i="1"/>
  <c r="AB416" i="1" s="1"/>
  <c r="AD416" i="1"/>
  <c r="CR416" i="1" s="1"/>
  <c r="Q416" i="1" s="1"/>
  <c r="AE416" i="1"/>
  <c r="AF416" i="1"/>
  <c r="AG416" i="1"/>
  <c r="AH416" i="1"/>
  <c r="CV416" i="1" s="1"/>
  <c r="U416" i="1" s="1"/>
  <c r="AI416" i="1"/>
  <c r="AJ416" i="1"/>
  <c r="CQ416" i="1"/>
  <c r="P416" i="1" s="1"/>
  <c r="CS416" i="1"/>
  <c r="R416" i="1" s="1"/>
  <c r="CT416" i="1"/>
  <c r="S416" i="1" s="1"/>
  <c r="CU416" i="1"/>
  <c r="T416" i="1" s="1"/>
  <c r="CW416" i="1"/>
  <c r="V416" i="1" s="1"/>
  <c r="CX416" i="1"/>
  <c r="W416" i="1" s="1"/>
  <c r="FR416" i="1"/>
  <c r="GL416" i="1"/>
  <c r="GO416" i="1"/>
  <c r="GP416" i="1"/>
  <c r="GV416" i="1"/>
  <c r="HC416" i="1" s="1"/>
  <c r="GX416" i="1" s="1"/>
  <c r="I417" i="1"/>
  <c r="AC417" i="1"/>
  <c r="AB417" i="1" s="1"/>
  <c r="AD417" i="1"/>
  <c r="CR417" i="1" s="1"/>
  <c r="Q417" i="1" s="1"/>
  <c r="AE417" i="1"/>
  <c r="AF417" i="1"/>
  <c r="AG417" i="1"/>
  <c r="CU417" i="1" s="1"/>
  <c r="T417" i="1" s="1"/>
  <c r="AH417" i="1"/>
  <c r="AI417" i="1"/>
  <c r="AJ417" i="1"/>
  <c r="CS417" i="1"/>
  <c r="R417" i="1" s="1"/>
  <c r="CT417" i="1"/>
  <c r="S417" i="1" s="1"/>
  <c r="CV417" i="1"/>
  <c r="U417" i="1" s="1"/>
  <c r="CW417" i="1"/>
  <c r="V417" i="1" s="1"/>
  <c r="CX417" i="1"/>
  <c r="W417" i="1" s="1"/>
  <c r="FR417" i="1"/>
  <c r="GL417" i="1"/>
  <c r="GO417" i="1"/>
  <c r="GP417" i="1"/>
  <c r="GV417" i="1"/>
  <c r="HC417" i="1"/>
  <c r="GX417" i="1" s="1"/>
  <c r="C419" i="1"/>
  <c r="D419" i="1"/>
  <c r="I419" i="1"/>
  <c r="AC419" i="1"/>
  <c r="AB419" i="1" s="1"/>
  <c r="AD419" i="1"/>
  <c r="CR419" i="1" s="1"/>
  <c r="Q419" i="1" s="1"/>
  <c r="AE419" i="1"/>
  <c r="AF419" i="1"/>
  <c r="AG419" i="1"/>
  <c r="AH419" i="1"/>
  <c r="CV419" i="1" s="1"/>
  <c r="U419" i="1" s="1"/>
  <c r="AI419" i="1"/>
  <c r="AJ419" i="1"/>
  <c r="CQ419" i="1"/>
  <c r="P419" i="1" s="1"/>
  <c r="CP419" i="1" s="1"/>
  <c r="O419" i="1" s="1"/>
  <c r="CS419" i="1"/>
  <c r="R419" i="1" s="1"/>
  <c r="CT419" i="1"/>
  <c r="S419" i="1" s="1"/>
  <c r="CU419" i="1"/>
  <c r="T419" i="1" s="1"/>
  <c r="CW419" i="1"/>
  <c r="V419" i="1" s="1"/>
  <c r="CX419" i="1"/>
  <c r="W419" i="1" s="1"/>
  <c r="FR419" i="1"/>
  <c r="GL419" i="1"/>
  <c r="GO419" i="1"/>
  <c r="GP419" i="1"/>
  <c r="GV419" i="1"/>
  <c r="HC419" i="1" s="1"/>
  <c r="GX419" i="1" s="1"/>
  <c r="I420" i="1"/>
  <c r="AC420" i="1"/>
  <c r="AB420" i="1" s="1"/>
  <c r="AE420" i="1"/>
  <c r="AD420" i="1" s="1"/>
  <c r="CR420" i="1" s="1"/>
  <c r="Q420" i="1" s="1"/>
  <c r="AF420" i="1"/>
  <c r="AG420" i="1"/>
  <c r="CU420" i="1" s="1"/>
  <c r="T420" i="1" s="1"/>
  <c r="AH420" i="1"/>
  <c r="AI420" i="1"/>
  <c r="AJ420" i="1"/>
  <c r="CS420" i="1"/>
  <c r="R420" i="1" s="1"/>
  <c r="CT420" i="1"/>
  <c r="S420" i="1" s="1"/>
  <c r="CV420" i="1"/>
  <c r="U420" i="1" s="1"/>
  <c r="CW420" i="1"/>
  <c r="V420" i="1" s="1"/>
  <c r="CX420" i="1"/>
  <c r="W420" i="1" s="1"/>
  <c r="FR420" i="1"/>
  <c r="GL420" i="1"/>
  <c r="GO420" i="1"/>
  <c r="GP420" i="1"/>
  <c r="GV420" i="1"/>
  <c r="HC420" i="1"/>
  <c r="GX420" i="1" s="1"/>
  <c r="C422" i="1"/>
  <c r="D422" i="1"/>
  <c r="I422" i="1"/>
  <c r="AC422" i="1"/>
  <c r="AB422" i="1" s="1"/>
  <c r="AD422" i="1"/>
  <c r="CR422" i="1" s="1"/>
  <c r="Q422" i="1" s="1"/>
  <c r="AE422" i="1"/>
  <c r="AF422" i="1"/>
  <c r="AG422" i="1"/>
  <c r="AH422" i="1"/>
  <c r="CV422" i="1" s="1"/>
  <c r="U422" i="1" s="1"/>
  <c r="AI422" i="1"/>
  <c r="AJ422" i="1"/>
  <c r="CQ422" i="1"/>
  <c r="P422" i="1" s="1"/>
  <c r="CP422" i="1" s="1"/>
  <c r="O422" i="1" s="1"/>
  <c r="CS422" i="1"/>
  <c r="R422" i="1" s="1"/>
  <c r="CT422" i="1"/>
  <c r="S422" i="1" s="1"/>
  <c r="CU422" i="1"/>
  <c r="T422" i="1" s="1"/>
  <c r="CW422" i="1"/>
  <c r="V422" i="1" s="1"/>
  <c r="CX422" i="1"/>
  <c r="W422" i="1" s="1"/>
  <c r="FR422" i="1"/>
  <c r="GL422" i="1"/>
  <c r="GO422" i="1"/>
  <c r="GP422" i="1"/>
  <c r="GV422" i="1"/>
  <c r="HC422" i="1" s="1"/>
  <c r="GX422" i="1" s="1"/>
  <c r="I423" i="1"/>
  <c r="AC423" i="1"/>
  <c r="AB423" i="1" s="1"/>
  <c r="AE423" i="1"/>
  <c r="AD423" i="1" s="1"/>
  <c r="CR423" i="1" s="1"/>
  <c r="Q423" i="1" s="1"/>
  <c r="AF423" i="1"/>
  <c r="AG423" i="1"/>
  <c r="AH423" i="1"/>
  <c r="AI423" i="1"/>
  <c r="AJ423" i="1"/>
  <c r="CQ423" i="1"/>
  <c r="P423" i="1" s="1"/>
  <c r="CP423" i="1" s="1"/>
  <c r="O423" i="1" s="1"/>
  <c r="CS423" i="1"/>
  <c r="R423" i="1" s="1"/>
  <c r="CT423" i="1"/>
  <c r="S423" i="1" s="1"/>
  <c r="CU423" i="1"/>
  <c r="T423" i="1" s="1"/>
  <c r="CV423" i="1"/>
  <c r="U423" i="1" s="1"/>
  <c r="CW423" i="1"/>
  <c r="V423" i="1" s="1"/>
  <c r="CX423" i="1"/>
  <c r="W423" i="1" s="1"/>
  <c r="FR423" i="1"/>
  <c r="GL423" i="1"/>
  <c r="GO423" i="1"/>
  <c r="GP423" i="1"/>
  <c r="GV423" i="1"/>
  <c r="HC423" i="1"/>
  <c r="GX423" i="1" s="1"/>
  <c r="I424" i="1"/>
  <c r="AC424" i="1"/>
  <c r="AB424" i="1" s="1"/>
  <c r="AD424" i="1"/>
  <c r="AE424" i="1"/>
  <c r="AF424" i="1"/>
  <c r="AG424" i="1"/>
  <c r="AH424" i="1"/>
  <c r="AI424" i="1"/>
  <c r="AJ424" i="1"/>
  <c r="CQ424" i="1"/>
  <c r="P424" i="1" s="1"/>
  <c r="CP424" i="1" s="1"/>
  <c r="O424" i="1" s="1"/>
  <c r="CR424" i="1"/>
  <c r="Q424" i="1" s="1"/>
  <c r="CS424" i="1"/>
  <c r="R424" i="1" s="1"/>
  <c r="CT424" i="1"/>
  <c r="S424" i="1" s="1"/>
  <c r="CU424" i="1"/>
  <c r="T424" i="1" s="1"/>
  <c r="CV424" i="1"/>
  <c r="U424" i="1" s="1"/>
  <c r="CW424" i="1"/>
  <c r="V424" i="1" s="1"/>
  <c r="CX424" i="1"/>
  <c r="W424" i="1" s="1"/>
  <c r="FR424" i="1"/>
  <c r="GL424" i="1"/>
  <c r="GO424" i="1"/>
  <c r="GP424" i="1"/>
  <c r="GV424" i="1"/>
  <c r="HC424" i="1"/>
  <c r="GX424" i="1" s="1"/>
  <c r="I425" i="1"/>
  <c r="AC425" i="1"/>
  <c r="AE425" i="1"/>
  <c r="AD425" i="1" s="1"/>
  <c r="AF425" i="1"/>
  <c r="CT425" i="1" s="1"/>
  <c r="S425" i="1" s="1"/>
  <c r="AG425" i="1"/>
  <c r="AH425" i="1"/>
  <c r="AI425" i="1"/>
  <c r="AJ425" i="1"/>
  <c r="CX425" i="1" s="1"/>
  <c r="W425" i="1" s="1"/>
  <c r="CQ425" i="1"/>
  <c r="P425" i="1" s="1"/>
  <c r="CS425" i="1"/>
  <c r="R425" i="1" s="1"/>
  <c r="CU425" i="1"/>
  <c r="T425" i="1" s="1"/>
  <c r="CV425" i="1"/>
  <c r="U425" i="1" s="1"/>
  <c r="CW425" i="1"/>
  <c r="V425" i="1" s="1"/>
  <c r="FR425" i="1"/>
  <c r="GL425" i="1"/>
  <c r="GO425" i="1"/>
  <c r="GP425" i="1"/>
  <c r="GV425" i="1"/>
  <c r="HC425" i="1"/>
  <c r="GX425" i="1" s="1"/>
  <c r="B427" i="1"/>
  <c r="B401" i="1" s="1"/>
  <c r="C427" i="1"/>
  <c r="C401" i="1" s="1"/>
  <c r="D427" i="1"/>
  <c r="D401" i="1" s="1"/>
  <c r="F427" i="1"/>
  <c r="F401" i="1" s="1"/>
  <c r="G427" i="1"/>
  <c r="G401" i="1" s="1"/>
  <c r="BX427" i="1"/>
  <c r="BX401" i="1" s="1"/>
  <c r="BY427" i="1"/>
  <c r="AP427" i="1" s="1"/>
  <c r="BZ427" i="1"/>
  <c r="AQ427" i="1" s="1"/>
  <c r="CC427" i="1"/>
  <c r="AT427" i="1" s="1"/>
  <c r="CD427" i="1"/>
  <c r="AU427" i="1" s="1"/>
  <c r="CG427" i="1"/>
  <c r="AX427" i="1" s="1"/>
  <c r="CK427" i="1"/>
  <c r="BB427" i="1" s="1"/>
  <c r="CL427" i="1"/>
  <c r="BC427" i="1" s="1"/>
  <c r="D457" i="1"/>
  <c r="E459" i="1"/>
  <c r="Z459" i="1"/>
  <c r="AA459" i="1"/>
  <c r="AM459" i="1"/>
  <c r="AN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CN459" i="1"/>
  <c r="CO459" i="1"/>
  <c r="CP459" i="1"/>
  <c r="CQ459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G459" i="1"/>
  <c r="DH459" i="1"/>
  <c r="DI459" i="1"/>
  <c r="DJ459" i="1"/>
  <c r="DK459" i="1"/>
  <c r="DL459" i="1"/>
  <c r="DM459" i="1"/>
  <c r="DN459" i="1"/>
  <c r="DO459" i="1"/>
  <c r="DP459" i="1"/>
  <c r="DQ459" i="1"/>
  <c r="DR459" i="1"/>
  <c r="DS459" i="1"/>
  <c r="DT459" i="1"/>
  <c r="DU459" i="1"/>
  <c r="DV459" i="1"/>
  <c r="DW459" i="1"/>
  <c r="DX459" i="1"/>
  <c r="DY459" i="1"/>
  <c r="DZ459" i="1"/>
  <c r="EA459" i="1"/>
  <c r="EB459" i="1"/>
  <c r="EC459" i="1"/>
  <c r="ED459" i="1"/>
  <c r="EE459" i="1"/>
  <c r="EF459" i="1"/>
  <c r="EG459" i="1"/>
  <c r="EH459" i="1"/>
  <c r="EI459" i="1"/>
  <c r="EJ459" i="1"/>
  <c r="EK459" i="1"/>
  <c r="EL459" i="1"/>
  <c r="EM459" i="1"/>
  <c r="EN459" i="1"/>
  <c r="EO459" i="1"/>
  <c r="EP459" i="1"/>
  <c r="EQ459" i="1"/>
  <c r="ER459" i="1"/>
  <c r="ES459" i="1"/>
  <c r="ET459" i="1"/>
  <c r="EU459" i="1"/>
  <c r="EV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FP459" i="1"/>
  <c r="FQ459" i="1"/>
  <c r="FR459" i="1"/>
  <c r="FS459" i="1"/>
  <c r="FT459" i="1"/>
  <c r="FU459" i="1"/>
  <c r="FV459" i="1"/>
  <c r="FW459" i="1"/>
  <c r="FX459" i="1"/>
  <c r="FY459" i="1"/>
  <c r="FZ459" i="1"/>
  <c r="GA459" i="1"/>
  <c r="GB459" i="1"/>
  <c r="GC459" i="1"/>
  <c r="GD459" i="1"/>
  <c r="GE459" i="1"/>
  <c r="GF459" i="1"/>
  <c r="GG459" i="1"/>
  <c r="GH459" i="1"/>
  <c r="GI459" i="1"/>
  <c r="GJ459" i="1"/>
  <c r="GK459" i="1"/>
  <c r="GL459" i="1"/>
  <c r="GM459" i="1"/>
  <c r="GN459" i="1"/>
  <c r="GO459" i="1"/>
  <c r="GP459" i="1"/>
  <c r="GQ459" i="1"/>
  <c r="GR459" i="1"/>
  <c r="GS459" i="1"/>
  <c r="GT459" i="1"/>
  <c r="GU459" i="1"/>
  <c r="GV459" i="1"/>
  <c r="GW459" i="1"/>
  <c r="GX459" i="1"/>
  <c r="AC461" i="1"/>
  <c r="AB461" i="1" s="1"/>
  <c r="AE461" i="1"/>
  <c r="AD461" i="1" s="1"/>
  <c r="CR461" i="1" s="1"/>
  <c r="Q461" i="1" s="1"/>
  <c r="AD463" i="1" s="1"/>
  <c r="AF461" i="1"/>
  <c r="AG461" i="1"/>
  <c r="CU461" i="1" s="1"/>
  <c r="T461" i="1" s="1"/>
  <c r="AG463" i="1" s="1"/>
  <c r="AH461" i="1"/>
  <c r="AI461" i="1"/>
  <c r="AJ461" i="1"/>
  <c r="CS461" i="1"/>
  <c r="R461" i="1" s="1"/>
  <c r="AE463" i="1" s="1"/>
  <c r="CT461" i="1"/>
  <c r="S461" i="1" s="1"/>
  <c r="CV461" i="1"/>
  <c r="U461" i="1" s="1"/>
  <c r="AH463" i="1" s="1"/>
  <c r="CW461" i="1"/>
  <c r="V461" i="1" s="1"/>
  <c r="AI463" i="1" s="1"/>
  <c r="CX461" i="1"/>
  <c r="W461" i="1" s="1"/>
  <c r="AJ463" i="1" s="1"/>
  <c r="FR461" i="1"/>
  <c r="GL461" i="1"/>
  <c r="BZ463" i="1" s="1"/>
  <c r="GO461" i="1"/>
  <c r="GP461" i="1"/>
  <c r="CD463" i="1" s="1"/>
  <c r="GV461" i="1"/>
  <c r="HC461" i="1"/>
  <c r="GX461" i="1" s="1"/>
  <c r="CJ463" i="1" s="1"/>
  <c r="B463" i="1"/>
  <c r="B459" i="1" s="1"/>
  <c r="C463" i="1"/>
  <c r="C459" i="1" s="1"/>
  <c r="D463" i="1"/>
  <c r="D459" i="1" s="1"/>
  <c r="F463" i="1"/>
  <c r="F459" i="1" s="1"/>
  <c r="G463" i="1"/>
  <c r="G459" i="1" s="1"/>
  <c r="BX463" i="1"/>
  <c r="AO463" i="1" s="1"/>
  <c r="BY463" i="1"/>
  <c r="AP463" i="1" s="1"/>
  <c r="CC463" i="1"/>
  <c r="AT463" i="1" s="1"/>
  <c r="CK463" i="1"/>
  <c r="BB463" i="1" s="1"/>
  <c r="CL463" i="1"/>
  <c r="CL459" i="1" s="1"/>
  <c r="CM463" i="1"/>
  <c r="CM459" i="1" s="1"/>
  <c r="D493" i="1"/>
  <c r="E495" i="1"/>
  <c r="Z495" i="1"/>
  <c r="AA495" i="1"/>
  <c r="AM495" i="1"/>
  <c r="AN495" i="1"/>
  <c r="BE495" i="1"/>
  <c r="BF495" i="1"/>
  <c r="BG495" i="1"/>
  <c r="BH495" i="1"/>
  <c r="BI495" i="1"/>
  <c r="BJ495" i="1"/>
  <c r="BK495" i="1"/>
  <c r="BL495" i="1"/>
  <c r="BM495" i="1"/>
  <c r="BN495" i="1"/>
  <c r="BO495" i="1"/>
  <c r="BP495" i="1"/>
  <c r="BQ495" i="1"/>
  <c r="BR495" i="1"/>
  <c r="BS495" i="1"/>
  <c r="BT495" i="1"/>
  <c r="BU495" i="1"/>
  <c r="BV495" i="1"/>
  <c r="BW495" i="1"/>
  <c r="CN495" i="1"/>
  <c r="CO495" i="1"/>
  <c r="CP495" i="1"/>
  <c r="CQ495" i="1"/>
  <c r="CR495" i="1"/>
  <c r="CS495" i="1"/>
  <c r="CT495" i="1"/>
  <c r="CU495" i="1"/>
  <c r="CV495" i="1"/>
  <c r="CW495" i="1"/>
  <c r="CX495" i="1"/>
  <c r="CY495" i="1"/>
  <c r="CZ495" i="1"/>
  <c r="DA495" i="1"/>
  <c r="DB495" i="1"/>
  <c r="DC495" i="1"/>
  <c r="DD495" i="1"/>
  <c r="DE495" i="1"/>
  <c r="DF495" i="1"/>
  <c r="DG495" i="1"/>
  <c r="DH495" i="1"/>
  <c r="DI495" i="1"/>
  <c r="DJ495" i="1"/>
  <c r="DK495" i="1"/>
  <c r="DL495" i="1"/>
  <c r="DM495" i="1"/>
  <c r="DN495" i="1"/>
  <c r="DO495" i="1"/>
  <c r="DP495" i="1"/>
  <c r="DQ495" i="1"/>
  <c r="DR495" i="1"/>
  <c r="DS495" i="1"/>
  <c r="DT495" i="1"/>
  <c r="DU495" i="1"/>
  <c r="DV495" i="1"/>
  <c r="DW495" i="1"/>
  <c r="DX495" i="1"/>
  <c r="DY495" i="1"/>
  <c r="DZ495" i="1"/>
  <c r="EA495" i="1"/>
  <c r="EB495" i="1"/>
  <c r="EC495" i="1"/>
  <c r="ED495" i="1"/>
  <c r="EE495" i="1"/>
  <c r="EF495" i="1"/>
  <c r="EG495" i="1"/>
  <c r="EH495" i="1"/>
  <c r="EI495" i="1"/>
  <c r="EJ495" i="1"/>
  <c r="EK495" i="1"/>
  <c r="EL495" i="1"/>
  <c r="EM495" i="1"/>
  <c r="EN495" i="1"/>
  <c r="EO495" i="1"/>
  <c r="EP495" i="1"/>
  <c r="EQ495" i="1"/>
  <c r="ER495" i="1"/>
  <c r="ES495" i="1"/>
  <c r="ET495" i="1"/>
  <c r="EU495" i="1"/>
  <c r="EV495" i="1"/>
  <c r="EW495" i="1"/>
  <c r="EX495" i="1"/>
  <c r="EY495" i="1"/>
  <c r="EZ495" i="1"/>
  <c r="FA495" i="1"/>
  <c r="FB495" i="1"/>
  <c r="FC495" i="1"/>
  <c r="FD495" i="1"/>
  <c r="FE495" i="1"/>
  <c r="FF495" i="1"/>
  <c r="FG495" i="1"/>
  <c r="FH495" i="1"/>
  <c r="FI495" i="1"/>
  <c r="FJ495" i="1"/>
  <c r="FK495" i="1"/>
  <c r="FL495" i="1"/>
  <c r="FM495" i="1"/>
  <c r="FN495" i="1"/>
  <c r="FO495" i="1"/>
  <c r="FP495" i="1"/>
  <c r="FQ495" i="1"/>
  <c r="FR495" i="1"/>
  <c r="FS495" i="1"/>
  <c r="FT495" i="1"/>
  <c r="FU495" i="1"/>
  <c r="FV495" i="1"/>
  <c r="FW495" i="1"/>
  <c r="FX495" i="1"/>
  <c r="FY495" i="1"/>
  <c r="FZ495" i="1"/>
  <c r="GA495" i="1"/>
  <c r="GB495" i="1"/>
  <c r="GC495" i="1"/>
  <c r="GD495" i="1"/>
  <c r="GE495" i="1"/>
  <c r="GF495" i="1"/>
  <c r="GG495" i="1"/>
  <c r="GH495" i="1"/>
  <c r="GI495" i="1"/>
  <c r="GJ495" i="1"/>
  <c r="GK495" i="1"/>
  <c r="GL495" i="1"/>
  <c r="GM495" i="1"/>
  <c r="GN495" i="1"/>
  <c r="GO495" i="1"/>
  <c r="GP495" i="1"/>
  <c r="GQ495" i="1"/>
  <c r="GR495" i="1"/>
  <c r="GS495" i="1"/>
  <c r="GT495" i="1"/>
  <c r="GU495" i="1"/>
  <c r="GV495" i="1"/>
  <c r="GW495" i="1"/>
  <c r="GX495" i="1"/>
  <c r="I497" i="1"/>
  <c r="P497" i="1"/>
  <c r="AC499" i="1" s="1"/>
  <c r="T497" i="1"/>
  <c r="AC497" i="1"/>
  <c r="AE497" i="1"/>
  <c r="AD497" i="1" s="1"/>
  <c r="AF497" i="1"/>
  <c r="CT497" i="1" s="1"/>
  <c r="S497" i="1" s="1"/>
  <c r="AG497" i="1"/>
  <c r="AH497" i="1"/>
  <c r="AI497" i="1"/>
  <c r="AJ497" i="1"/>
  <c r="CX497" i="1" s="1"/>
  <c r="W497" i="1" s="1"/>
  <c r="AJ499" i="1" s="1"/>
  <c r="CQ497" i="1"/>
  <c r="CS497" i="1"/>
  <c r="CU497" i="1"/>
  <c r="CV497" i="1"/>
  <c r="U497" i="1" s="1"/>
  <c r="CW497" i="1"/>
  <c r="V497" i="1" s="1"/>
  <c r="AI499" i="1" s="1"/>
  <c r="AI495" i="1" s="1"/>
  <c r="FR497" i="1"/>
  <c r="GL497" i="1"/>
  <c r="GN497" i="1"/>
  <c r="CB499" i="1" s="1"/>
  <c r="CB495" i="1" s="1"/>
  <c r="GO497" i="1"/>
  <c r="CC499" i="1" s="1"/>
  <c r="CC495" i="1" s="1"/>
  <c r="GV497" i="1"/>
  <c r="HC497" i="1"/>
  <c r="GX497" i="1" s="1"/>
  <c r="CJ499" i="1" s="1"/>
  <c r="B499" i="1"/>
  <c r="B495" i="1" s="1"/>
  <c r="C499" i="1"/>
  <c r="C495" i="1" s="1"/>
  <c r="D499" i="1"/>
  <c r="D495" i="1" s="1"/>
  <c r="F499" i="1"/>
  <c r="F495" i="1" s="1"/>
  <c r="G499" i="1"/>
  <c r="G495" i="1" s="1"/>
  <c r="AG499" i="1"/>
  <c r="AG495" i="1" s="1"/>
  <c r="BX499" i="1"/>
  <c r="BX495" i="1" s="1"/>
  <c r="BY499" i="1"/>
  <c r="AP499" i="1" s="1"/>
  <c r="BZ499" i="1"/>
  <c r="BZ495" i="1" s="1"/>
  <c r="CI499" i="1"/>
  <c r="CI495" i="1" s="1"/>
  <c r="CK499" i="1"/>
  <c r="CK495" i="1" s="1"/>
  <c r="CL499" i="1"/>
  <c r="CL495" i="1" s="1"/>
  <c r="CM499" i="1"/>
  <c r="CM495" i="1" s="1"/>
  <c r="B529" i="1"/>
  <c r="B179" i="1" s="1"/>
  <c r="C529" i="1"/>
  <c r="C179" i="1" s="1"/>
  <c r="D529" i="1"/>
  <c r="D179" i="1" s="1"/>
  <c r="F529" i="1"/>
  <c r="F179" i="1" s="1"/>
  <c r="G529" i="1"/>
  <c r="G179" i="1" s="1"/>
  <c r="B559" i="1"/>
  <c r="B22" i="1" s="1"/>
  <c r="C559" i="1"/>
  <c r="C22" i="1" s="1"/>
  <c r="D559" i="1"/>
  <c r="D22" i="1" s="1"/>
  <c r="F559" i="1"/>
  <c r="F22" i="1" s="1"/>
  <c r="G559" i="1"/>
  <c r="B600" i="1"/>
  <c r="B18" i="1" s="1"/>
  <c r="C600" i="1"/>
  <c r="C18" i="1" s="1"/>
  <c r="D600" i="1"/>
  <c r="D18" i="1" s="1"/>
  <c r="F600" i="1"/>
  <c r="F18" i="1" s="1"/>
  <c r="G600" i="1"/>
  <c r="CP296" i="1" l="1"/>
  <c r="O296" i="1" s="1"/>
  <c r="AC495" i="1"/>
  <c r="CF499" i="1"/>
  <c r="CF495" i="1" s="1"/>
  <c r="P499" i="1"/>
  <c r="AH499" i="1"/>
  <c r="L659" i="5"/>
  <c r="Q659" i="5" s="1"/>
  <c r="T499" i="1"/>
  <c r="R497" i="1"/>
  <c r="AE499" i="1" s="1"/>
  <c r="AE495" i="1" s="1"/>
  <c r="S658" i="5"/>
  <c r="E658" i="5"/>
  <c r="D124" i="8"/>
  <c r="U658" i="5"/>
  <c r="AH147" i="1"/>
  <c r="L107" i="5"/>
  <c r="Q107" i="5" s="1"/>
  <c r="CD39" i="1"/>
  <c r="U106" i="5"/>
  <c r="S106" i="5"/>
  <c r="D31" i="8"/>
  <c r="E106" i="5"/>
  <c r="G22" i="1"/>
  <c r="A681" i="5"/>
  <c r="G18" i="1"/>
  <c r="A3" i="6"/>
  <c r="A96" i="6"/>
  <c r="J235" i="5"/>
  <c r="P235" i="5" s="1"/>
  <c r="G235" i="5"/>
  <c r="O235" i="5" s="1"/>
  <c r="G307" i="5" s="1"/>
  <c r="J102" i="5"/>
  <c r="G180" i="5"/>
  <c r="G530" i="5"/>
  <c r="G681" i="5"/>
  <c r="G111" i="5"/>
  <c r="G64" i="5"/>
  <c r="J645" i="5"/>
  <c r="G415" i="5"/>
  <c r="G645" i="5"/>
  <c r="J307" i="5"/>
  <c r="G102" i="5"/>
  <c r="J530" i="5"/>
  <c r="CJ495" i="1"/>
  <c r="BA499" i="1"/>
  <c r="AB497" i="1"/>
  <c r="CR497" i="1"/>
  <c r="Q497" i="1" s="1"/>
  <c r="AD499" i="1" s="1"/>
  <c r="AP495" i="1"/>
  <c r="F508" i="1"/>
  <c r="AH495" i="1"/>
  <c r="U499" i="1"/>
  <c r="AJ495" i="1"/>
  <c r="W499" i="1"/>
  <c r="AF499" i="1"/>
  <c r="CP497" i="1"/>
  <c r="O497" i="1" s="1"/>
  <c r="CE499" i="1"/>
  <c r="BD499" i="1"/>
  <c r="AZ499" i="1"/>
  <c r="BY495" i="1"/>
  <c r="AT459" i="1"/>
  <c r="F481" i="1"/>
  <c r="BA463" i="1"/>
  <c r="CJ459" i="1"/>
  <c r="BZ459" i="1"/>
  <c r="CG463" i="1"/>
  <c r="AQ463" i="1"/>
  <c r="AH459" i="1"/>
  <c r="U463" i="1"/>
  <c r="AD459" i="1"/>
  <c r="Q463" i="1"/>
  <c r="F434" i="1"/>
  <c r="AX401" i="1"/>
  <c r="AP401" i="1"/>
  <c r="F436" i="1"/>
  <c r="CY424" i="1"/>
  <c r="X424" i="1" s="1"/>
  <c r="CZ424" i="1"/>
  <c r="Y424" i="1" s="1"/>
  <c r="CZ414" i="1"/>
  <c r="Y414" i="1" s="1"/>
  <c r="CY414" i="1"/>
  <c r="X414" i="1" s="1"/>
  <c r="CJ427" i="1"/>
  <c r="CH499" i="1"/>
  <c r="BC499" i="1"/>
  <c r="AQ499" i="1"/>
  <c r="AP459" i="1"/>
  <c r="F472" i="1"/>
  <c r="AF463" i="1"/>
  <c r="CY461" i="1"/>
  <c r="X461" i="1" s="1"/>
  <c r="AK463" i="1" s="1"/>
  <c r="CZ461" i="1"/>
  <c r="Y461" i="1" s="1"/>
  <c r="AL463" i="1" s="1"/>
  <c r="AU401" i="1"/>
  <c r="F446" i="1"/>
  <c r="CZ420" i="1"/>
  <c r="Y420" i="1" s="1"/>
  <c r="CY420" i="1"/>
  <c r="X420" i="1" s="1"/>
  <c r="CY416" i="1"/>
  <c r="X416" i="1" s="1"/>
  <c r="CZ416" i="1"/>
  <c r="Y416" i="1" s="1"/>
  <c r="CY410" i="1"/>
  <c r="X410" i="1" s="1"/>
  <c r="CZ410" i="1"/>
  <c r="Y410" i="1" s="1"/>
  <c r="GM407" i="1"/>
  <c r="HD407" i="1" s="1"/>
  <c r="CM427" i="1" s="1"/>
  <c r="GN407" i="1"/>
  <c r="CY405" i="1"/>
  <c r="X405" i="1" s="1"/>
  <c r="CZ405" i="1"/>
  <c r="Y405" i="1" s="1"/>
  <c r="AJ427" i="1"/>
  <c r="AI427" i="1"/>
  <c r="CG499" i="1"/>
  <c r="BB499" i="1"/>
  <c r="AT499" i="1"/>
  <c r="V499" i="1"/>
  <c r="F467" i="1"/>
  <c r="AO459" i="1"/>
  <c r="CD459" i="1"/>
  <c r="AU463" i="1"/>
  <c r="AJ459" i="1"/>
  <c r="W463" i="1"/>
  <c r="AE459" i="1"/>
  <c r="R463" i="1"/>
  <c r="AG459" i="1"/>
  <c r="T463" i="1"/>
  <c r="F443" i="1"/>
  <c r="BC401" i="1"/>
  <c r="AT401" i="1"/>
  <c r="F445" i="1"/>
  <c r="CY425" i="1"/>
  <c r="X425" i="1" s="1"/>
  <c r="CZ425" i="1"/>
  <c r="Y425" i="1" s="1"/>
  <c r="CY422" i="1"/>
  <c r="X422" i="1" s="1"/>
  <c r="GN422" i="1" s="1"/>
  <c r="CZ422" i="1"/>
  <c r="Y422" i="1" s="1"/>
  <c r="CZ417" i="1"/>
  <c r="Y417" i="1" s="1"/>
  <c r="CY417" i="1"/>
  <c r="X417" i="1" s="1"/>
  <c r="CY413" i="1"/>
  <c r="X413" i="1" s="1"/>
  <c r="GN413" i="1" s="1"/>
  <c r="CZ413" i="1"/>
  <c r="Y413" i="1" s="1"/>
  <c r="GN408" i="1"/>
  <c r="GM408" i="1"/>
  <c r="HD408" i="1" s="1"/>
  <c r="CY406" i="1"/>
  <c r="X406" i="1" s="1"/>
  <c r="AH427" i="1"/>
  <c r="AS499" i="1"/>
  <c r="AO499" i="1"/>
  <c r="BB459" i="1"/>
  <c r="F476" i="1"/>
  <c r="AI459" i="1"/>
  <c r="V463" i="1"/>
  <c r="BB401" i="1"/>
  <c r="F440" i="1"/>
  <c r="AQ401" i="1"/>
  <c r="F437" i="1"/>
  <c r="CR425" i="1"/>
  <c r="Q425" i="1" s="1"/>
  <c r="CP425" i="1" s="1"/>
  <c r="O425" i="1" s="1"/>
  <c r="AB425" i="1"/>
  <c r="GM424" i="1"/>
  <c r="GN424" i="1"/>
  <c r="CZ423" i="1"/>
  <c r="Y423" i="1" s="1"/>
  <c r="CY423" i="1"/>
  <c r="X423" i="1" s="1"/>
  <c r="GN423" i="1" s="1"/>
  <c r="CY419" i="1"/>
  <c r="X419" i="1" s="1"/>
  <c r="GM419" i="1" s="1"/>
  <c r="CZ419" i="1"/>
  <c r="Y419" i="1" s="1"/>
  <c r="CP416" i="1"/>
  <c r="O416" i="1" s="1"/>
  <c r="CZ411" i="1"/>
  <c r="Y411" i="1" s="1"/>
  <c r="CY411" i="1"/>
  <c r="X411" i="1" s="1"/>
  <c r="CR406" i="1"/>
  <c r="Q406" i="1" s="1"/>
  <c r="CP406" i="1" s="1"/>
  <c r="O406" i="1" s="1"/>
  <c r="AB406" i="1"/>
  <c r="CZ403" i="1"/>
  <c r="Y403" i="1" s="1"/>
  <c r="AF427" i="1"/>
  <c r="CY403" i="1"/>
  <c r="X403" i="1" s="1"/>
  <c r="AG427" i="1"/>
  <c r="CI463" i="1"/>
  <c r="BD463" i="1"/>
  <c r="CK459" i="1"/>
  <c r="CC459" i="1"/>
  <c r="BY459" i="1"/>
  <c r="AO427" i="1"/>
  <c r="CQ420" i="1"/>
  <c r="P420" i="1" s="1"/>
  <c r="CP420" i="1" s="1"/>
  <c r="O420" i="1" s="1"/>
  <c r="CQ417" i="1"/>
  <c r="P417" i="1" s="1"/>
  <c r="CP417" i="1" s="1"/>
  <c r="O417" i="1" s="1"/>
  <c r="CQ414" i="1"/>
  <c r="P414" i="1" s="1"/>
  <c r="CP414" i="1" s="1"/>
  <c r="O414" i="1" s="1"/>
  <c r="CQ411" i="1"/>
  <c r="P411" i="1" s="1"/>
  <c r="CP411" i="1" s="1"/>
  <c r="O411" i="1" s="1"/>
  <c r="CR410" i="1"/>
  <c r="Q410" i="1" s="1"/>
  <c r="CP410" i="1" s="1"/>
  <c r="O410" i="1" s="1"/>
  <c r="CS406" i="1"/>
  <c r="R406" i="1" s="1"/>
  <c r="AE427" i="1" s="1"/>
  <c r="CR405" i="1"/>
  <c r="Q405" i="1" s="1"/>
  <c r="CP405" i="1" s="1"/>
  <c r="O405" i="1" s="1"/>
  <c r="CQ403" i="1"/>
  <c r="P403" i="1" s="1"/>
  <c r="AD403" i="1"/>
  <c r="CR403" i="1" s="1"/>
  <c r="Q403" i="1" s="1"/>
  <c r="BZ401" i="1"/>
  <c r="BB345" i="1"/>
  <c r="F382" i="1"/>
  <c r="CY366" i="1"/>
  <c r="X366" i="1" s="1"/>
  <c r="CZ366" i="1"/>
  <c r="Y366" i="1" s="1"/>
  <c r="CY364" i="1"/>
  <c r="X364" i="1" s="1"/>
  <c r="CZ364" i="1"/>
  <c r="Y364" i="1" s="1"/>
  <c r="CR364" i="1"/>
  <c r="Q364" i="1" s="1"/>
  <c r="AB364" i="1"/>
  <c r="CP361" i="1"/>
  <c r="O361" i="1" s="1"/>
  <c r="CY360" i="1"/>
  <c r="X360" i="1" s="1"/>
  <c r="CZ360" i="1"/>
  <c r="Y360" i="1" s="1"/>
  <c r="CP358" i="1"/>
  <c r="O358" i="1" s="1"/>
  <c r="AB355" i="1"/>
  <c r="GM351" i="1"/>
  <c r="HD351" i="1" s="1"/>
  <c r="GN351" i="1"/>
  <c r="AB350" i="1"/>
  <c r="AJ369" i="1"/>
  <c r="AF369" i="1"/>
  <c r="CY347" i="1"/>
  <c r="X347" i="1" s="1"/>
  <c r="CZ347" i="1"/>
  <c r="Y347" i="1" s="1"/>
  <c r="AI313" i="1"/>
  <c r="CR308" i="1"/>
  <c r="Q308" i="1" s="1"/>
  <c r="CP308" i="1" s="1"/>
  <c r="O308" i="1" s="1"/>
  <c r="AB308" i="1"/>
  <c r="BC463" i="1"/>
  <c r="CQ461" i="1"/>
  <c r="P461" i="1" s="1"/>
  <c r="BX459" i="1"/>
  <c r="CI427" i="1"/>
  <c r="CL401" i="1"/>
  <c r="CD401" i="1"/>
  <c r="BY401" i="1"/>
  <c r="AP345" i="1"/>
  <c r="F378" i="1"/>
  <c r="CY367" i="1"/>
  <c r="X367" i="1" s="1"/>
  <c r="CZ367" i="1"/>
  <c r="Y367" i="1" s="1"/>
  <c r="CP367" i="1"/>
  <c r="O367" i="1" s="1"/>
  <c r="CY363" i="1"/>
  <c r="X363" i="1" s="1"/>
  <c r="CZ363" i="1"/>
  <c r="Y363" i="1" s="1"/>
  <c r="CY354" i="1"/>
  <c r="X354" i="1" s="1"/>
  <c r="CZ354" i="1"/>
  <c r="Y354" i="1" s="1"/>
  <c r="GM352" i="1"/>
  <c r="HD352" i="1" s="1"/>
  <c r="GN352" i="1"/>
  <c r="CY349" i="1"/>
  <c r="X349" i="1" s="1"/>
  <c r="CZ349" i="1"/>
  <c r="Y349" i="1" s="1"/>
  <c r="AI369" i="1"/>
  <c r="CR347" i="1"/>
  <c r="Q347" i="1" s="1"/>
  <c r="AB347" i="1"/>
  <c r="CZ309" i="1"/>
  <c r="Y309" i="1" s="1"/>
  <c r="CY309" i="1"/>
  <c r="X309" i="1" s="1"/>
  <c r="AH313" i="1"/>
  <c r="CX192" i="3"/>
  <c r="CX196" i="3"/>
  <c r="CX195" i="3"/>
  <c r="CX193" i="3"/>
  <c r="CX197" i="3"/>
  <c r="CX194" i="3"/>
  <c r="CK401" i="1"/>
  <c r="CG401" i="1"/>
  <c r="CC401" i="1"/>
  <c r="CP366" i="1"/>
  <c r="O366" i="1" s="1"/>
  <c r="CP364" i="1"/>
  <c r="O364" i="1" s="1"/>
  <c r="AB363" i="1"/>
  <c r="CY361" i="1"/>
  <c r="X361" i="1" s="1"/>
  <c r="CZ361" i="1"/>
  <c r="Y361" i="1" s="1"/>
  <c r="CP360" i="1"/>
  <c r="O360" i="1" s="1"/>
  <c r="CY358" i="1"/>
  <c r="X358" i="1" s="1"/>
  <c r="CZ358" i="1"/>
  <c r="Y358" i="1" s="1"/>
  <c r="CR354" i="1"/>
  <c r="Q354" i="1" s="1"/>
  <c r="CP354" i="1" s="1"/>
  <c r="O354" i="1" s="1"/>
  <c r="AB354" i="1"/>
  <c r="AH369" i="1"/>
  <c r="CP347" i="1"/>
  <c r="O347" i="1" s="1"/>
  <c r="AC369" i="1"/>
  <c r="CR311" i="1"/>
  <c r="Q311" i="1" s="1"/>
  <c r="CP311" i="1" s="1"/>
  <c r="O311" i="1" s="1"/>
  <c r="AB311" i="1"/>
  <c r="CY310" i="1"/>
  <c r="X310" i="1" s="1"/>
  <c r="CZ310" i="1"/>
  <c r="Y310" i="1" s="1"/>
  <c r="AG313" i="1"/>
  <c r="CX228" i="3"/>
  <c r="CX232" i="3"/>
  <c r="CX236" i="3"/>
  <c r="CX227" i="3"/>
  <c r="CX231" i="3"/>
  <c r="CX235" i="3"/>
  <c r="CX229" i="3"/>
  <c r="CX233" i="3"/>
  <c r="CX226" i="3"/>
  <c r="CX230" i="3"/>
  <c r="CX234" i="3"/>
  <c r="CX220" i="3"/>
  <c r="CX224" i="3"/>
  <c r="CX219" i="3"/>
  <c r="CX223" i="3"/>
  <c r="CX221" i="3"/>
  <c r="CX225" i="3"/>
  <c r="CX222" i="3"/>
  <c r="CX216" i="3"/>
  <c r="CX215" i="3"/>
  <c r="CX217" i="3"/>
  <c r="CX218" i="3"/>
  <c r="CX208" i="3"/>
  <c r="CX212" i="3"/>
  <c r="CX211" i="3"/>
  <c r="CX209" i="3"/>
  <c r="CX213" i="3"/>
  <c r="CX210" i="3"/>
  <c r="CX214" i="3"/>
  <c r="CX204" i="3"/>
  <c r="CX207" i="3"/>
  <c r="CX205" i="3"/>
  <c r="CX206" i="3"/>
  <c r="CX200" i="3"/>
  <c r="CX199" i="3"/>
  <c r="CX201" i="3"/>
  <c r="CX198" i="3"/>
  <c r="CX202" i="3"/>
  <c r="AT345" i="1"/>
  <c r="F387" i="1"/>
  <c r="CP363" i="1"/>
  <c r="O363" i="1" s="1"/>
  <c r="CY357" i="1"/>
  <c r="X357" i="1" s="1"/>
  <c r="GM357" i="1" s="1"/>
  <c r="CZ357" i="1"/>
  <c r="Y357" i="1" s="1"/>
  <c r="CY355" i="1"/>
  <c r="X355" i="1" s="1"/>
  <c r="GM355" i="1" s="1"/>
  <c r="CZ355" i="1"/>
  <c r="Y355" i="1" s="1"/>
  <c r="CZ350" i="1"/>
  <c r="Y350" i="1" s="1"/>
  <c r="CY350" i="1"/>
  <c r="X350" i="1" s="1"/>
  <c r="GN350" i="1" s="1"/>
  <c r="CP349" i="1"/>
  <c r="O349" i="1" s="1"/>
  <c r="CJ369" i="1"/>
  <c r="AE369" i="1"/>
  <c r="AG369" i="1"/>
  <c r="CR310" i="1"/>
  <c r="Q310" i="1" s="1"/>
  <c r="CP310" i="1" s="1"/>
  <c r="O310" i="1" s="1"/>
  <c r="AB310" i="1"/>
  <c r="AJ313" i="1"/>
  <c r="CY308" i="1"/>
  <c r="X308" i="1" s="1"/>
  <c r="AF313" i="1"/>
  <c r="CZ308" i="1"/>
  <c r="Y308" i="1" s="1"/>
  <c r="CJ313" i="1"/>
  <c r="AO369" i="1"/>
  <c r="AB367" i="1"/>
  <c r="AB361" i="1"/>
  <c r="CX150" i="3"/>
  <c r="CX149" i="3"/>
  <c r="CX148" i="3"/>
  <c r="CX152" i="3"/>
  <c r="CX147" i="3"/>
  <c r="CX151" i="3"/>
  <c r="CK345" i="1"/>
  <c r="CG345" i="1"/>
  <c r="CC345" i="1"/>
  <c r="BY345" i="1"/>
  <c r="AO313" i="1"/>
  <c r="CS311" i="1"/>
  <c r="R311" i="1" s="1"/>
  <c r="CY311" i="1" s="1"/>
  <c r="X311" i="1" s="1"/>
  <c r="CQ309" i="1"/>
  <c r="P309" i="1" s="1"/>
  <c r="CP309" i="1" s="1"/>
  <c r="O309" i="1" s="1"/>
  <c r="CY303" i="1"/>
  <c r="X303" i="1" s="1"/>
  <c r="CZ303" i="1"/>
  <c r="Y303" i="1" s="1"/>
  <c r="CY301" i="1"/>
  <c r="X301" i="1" s="1"/>
  <c r="CZ301" i="1"/>
  <c r="Y301" i="1" s="1"/>
  <c r="GM293" i="1"/>
  <c r="HD293" i="1" s="1"/>
  <c r="CM313" i="1" s="1"/>
  <c r="GN293" i="1"/>
  <c r="CY292" i="1"/>
  <c r="X292" i="1" s="1"/>
  <c r="CZ292" i="1"/>
  <c r="Y292" i="1" s="1"/>
  <c r="CP291" i="1"/>
  <c r="O291" i="1" s="1"/>
  <c r="CY252" i="1"/>
  <c r="X252" i="1" s="1"/>
  <c r="CZ252" i="1"/>
  <c r="Y252" i="1" s="1"/>
  <c r="CR248" i="1"/>
  <c r="Q248" i="1" s="1"/>
  <c r="AB248" i="1"/>
  <c r="AE257" i="1"/>
  <c r="AG257" i="1"/>
  <c r="CP247" i="1"/>
  <c r="O247" i="1" s="1"/>
  <c r="CI369" i="1"/>
  <c r="CX184" i="3"/>
  <c r="CX188" i="3"/>
  <c r="CX183" i="3"/>
  <c r="CX187" i="3"/>
  <c r="CX191" i="3"/>
  <c r="CX181" i="3"/>
  <c r="CX185" i="3"/>
  <c r="CX189" i="3"/>
  <c r="CX190" i="3"/>
  <c r="CX182" i="3"/>
  <c r="CX186" i="3"/>
  <c r="CX176" i="3"/>
  <c r="CX180" i="3"/>
  <c r="CX175" i="3"/>
  <c r="CX179" i="3"/>
  <c r="CX177" i="3"/>
  <c r="CX178" i="3"/>
  <c r="CX174" i="3"/>
  <c r="CX172" i="3"/>
  <c r="CX171" i="3"/>
  <c r="CX173" i="3"/>
  <c r="CX170" i="3"/>
  <c r="CX166" i="3"/>
  <c r="CX165" i="3"/>
  <c r="CX169" i="3"/>
  <c r="CX164" i="3"/>
  <c r="CX168" i="3"/>
  <c r="CX163" i="3"/>
  <c r="CX167" i="3"/>
  <c r="CX162" i="3"/>
  <c r="CX161" i="3"/>
  <c r="CX160" i="3"/>
  <c r="CX159" i="3"/>
  <c r="CX154" i="3"/>
  <c r="CX153" i="3"/>
  <c r="CX157" i="3"/>
  <c r="CX156" i="3"/>
  <c r="CX155" i="3"/>
  <c r="CI313" i="1"/>
  <c r="CY306" i="1"/>
  <c r="X306" i="1" s="1"/>
  <c r="CZ306" i="1"/>
  <c r="Y306" i="1" s="1"/>
  <c r="CY304" i="1"/>
  <c r="X304" i="1" s="1"/>
  <c r="CZ304" i="1"/>
  <c r="Y304" i="1" s="1"/>
  <c r="CR303" i="1"/>
  <c r="Q303" i="1" s="1"/>
  <c r="AB303" i="1"/>
  <c r="CY302" i="1"/>
  <c r="X302" i="1" s="1"/>
  <c r="CZ302" i="1"/>
  <c r="Y302" i="1" s="1"/>
  <c r="CP302" i="1"/>
  <c r="O302" i="1" s="1"/>
  <c r="CR301" i="1"/>
  <c r="Q301" i="1" s="1"/>
  <c r="AB301" i="1"/>
  <c r="CY300" i="1"/>
  <c r="X300" i="1" s="1"/>
  <c r="CZ300" i="1"/>
  <c r="Y300" i="1" s="1"/>
  <c r="CP300" i="1"/>
  <c r="O300" i="1" s="1"/>
  <c r="GM292" i="1"/>
  <c r="GN292" i="1"/>
  <c r="GN255" i="1"/>
  <c r="CY254" i="1"/>
  <c r="X254" i="1" s="1"/>
  <c r="CZ254" i="1"/>
  <c r="Y254" i="1" s="1"/>
  <c r="CY251" i="1"/>
  <c r="X251" i="1" s="1"/>
  <c r="CZ251" i="1"/>
  <c r="Y251" i="1" s="1"/>
  <c r="CY250" i="1"/>
  <c r="X250" i="1" s="1"/>
  <c r="CZ250" i="1"/>
  <c r="Y250" i="1" s="1"/>
  <c r="CP248" i="1"/>
  <c r="O248" i="1" s="1"/>
  <c r="AJ257" i="1"/>
  <c r="BC369" i="1"/>
  <c r="AU369" i="1"/>
  <c r="AQ369" i="1"/>
  <c r="BC313" i="1"/>
  <c r="AU313" i="1"/>
  <c r="AQ313" i="1"/>
  <c r="CX146" i="3"/>
  <c r="CX145" i="3"/>
  <c r="CY307" i="1"/>
  <c r="X307" i="1" s="1"/>
  <c r="GN307" i="1" s="1"/>
  <c r="AB306" i="1"/>
  <c r="AB304" i="1"/>
  <c r="CR304" i="1"/>
  <c r="Q304" i="1" s="1"/>
  <c r="CP304" i="1" s="1"/>
  <c r="O304" i="1" s="1"/>
  <c r="CY297" i="1"/>
  <c r="X297" i="1" s="1"/>
  <c r="CZ297" i="1"/>
  <c r="Y297" i="1" s="1"/>
  <c r="CP297" i="1"/>
  <c r="O297" i="1" s="1"/>
  <c r="CZ296" i="1"/>
  <c r="Y296" i="1" s="1"/>
  <c r="V337" i="5" s="1"/>
  <c r="K344" i="5" s="1"/>
  <c r="CY296" i="1"/>
  <c r="X296" i="1" s="1"/>
  <c r="CZ291" i="1"/>
  <c r="Y291" i="1" s="1"/>
  <c r="CY291" i="1"/>
  <c r="X291" i="1" s="1"/>
  <c r="CZ255" i="1"/>
  <c r="Y255" i="1" s="1"/>
  <c r="CY255" i="1"/>
  <c r="X255" i="1" s="1"/>
  <c r="GM255" i="1" s="1"/>
  <c r="CP253" i="1"/>
  <c r="O253" i="1" s="1"/>
  <c r="CR251" i="1"/>
  <c r="Q251" i="1" s="1"/>
  <c r="CP251" i="1" s="1"/>
  <c r="O251" i="1" s="1"/>
  <c r="AB251" i="1"/>
  <c r="CP250" i="1"/>
  <c r="O250" i="1" s="1"/>
  <c r="AI257" i="1"/>
  <c r="CJ257" i="1"/>
  <c r="BB313" i="1"/>
  <c r="AX313" i="1"/>
  <c r="AT313" i="1"/>
  <c r="AP313" i="1"/>
  <c r="CP306" i="1"/>
  <c r="O306" i="1" s="1"/>
  <c r="CP303" i="1"/>
  <c r="O303" i="1" s="1"/>
  <c r="CP301" i="1"/>
  <c r="O301" i="1" s="1"/>
  <c r="CZ299" i="1"/>
  <c r="Y299" i="1" s="1"/>
  <c r="CY299" i="1"/>
  <c r="X299" i="1" s="1"/>
  <c r="GN299" i="1" s="1"/>
  <c r="CY253" i="1"/>
  <c r="X253" i="1" s="1"/>
  <c r="CZ253" i="1"/>
  <c r="Y253" i="1" s="1"/>
  <c r="CY248" i="1"/>
  <c r="X248" i="1" s="1"/>
  <c r="CZ248" i="1"/>
  <c r="Y248" i="1" s="1"/>
  <c r="CY247" i="1"/>
  <c r="X247" i="1" s="1"/>
  <c r="CZ247" i="1"/>
  <c r="Y247" i="1" s="1"/>
  <c r="AF257" i="1"/>
  <c r="AH257" i="1"/>
  <c r="CX134" i="3"/>
  <c r="CX138" i="3"/>
  <c r="CX142" i="3"/>
  <c r="CX133" i="3"/>
  <c r="CX137" i="3"/>
  <c r="CX141" i="3"/>
  <c r="CX136" i="3"/>
  <c r="CX140" i="3"/>
  <c r="CX144" i="3"/>
  <c r="CX143" i="3"/>
  <c r="CX139" i="3"/>
  <c r="CX135" i="3"/>
  <c r="BC257" i="1"/>
  <c r="AU257" i="1"/>
  <c r="AQ257" i="1"/>
  <c r="AB253" i="1"/>
  <c r="CX104" i="3"/>
  <c r="CX103" i="3"/>
  <c r="CY243" i="1"/>
  <c r="X243" i="1" s="1"/>
  <c r="CZ243" i="1"/>
  <c r="Y243" i="1" s="1"/>
  <c r="CY241" i="1"/>
  <c r="X241" i="1" s="1"/>
  <c r="CZ241" i="1"/>
  <c r="Y241" i="1" s="1"/>
  <c r="CP238" i="1"/>
  <c r="O238" i="1" s="1"/>
  <c r="CY231" i="1"/>
  <c r="X231" i="1" s="1"/>
  <c r="CZ231" i="1"/>
  <c r="Y231" i="1" s="1"/>
  <c r="CY192" i="1"/>
  <c r="X192" i="1" s="1"/>
  <c r="CZ192" i="1"/>
  <c r="Y192" i="1" s="1"/>
  <c r="CR189" i="1"/>
  <c r="Q189" i="1" s="1"/>
  <c r="AB189" i="1"/>
  <c r="CJ196" i="1"/>
  <c r="CP186" i="1"/>
  <c r="O186" i="1" s="1"/>
  <c r="AC196" i="1"/>
  <c r="AB302" i="1"/>
  <c r="CX132" i="3"/>
  <c r="CX131" i="3"/>
  <c r="AB300" i="1"/>
  <c r="AB297" i="1"/>
  <c r="BB257" i="1"/>
  <c r="AX257" i="1"/>
  <c r="AT257" i="1"/>
  <c r="AP257" i="1"/>
  <c r="AD254" i="1"/>
  <c r="AD252" i="1"/>
  <c r="AB250" i="1"/>
  <c r="CX94" i="3"/>
  <c r="CX98" i="3"/>
  <c r="CX102" i="3"/>
  <c r="CX93" i="3"/>
  <c r="CX97" i="3"/>
  <c r="CX101" i="3"/>
  <c r="CX92" i="3"/>
  <c r="CX96" i="3"/>
  <c r="CX100" i="3"/>
  <c r="CX95" i="3"/>
  <c r="CX91" i="3"/>
  <c r="CX99" i="3"/>
  <c r="AB247" i="1"/>
  <c r="AB243" i="1"/>
  <c r="AB241" i="1"/>
  <c r="CR241" i="1"/>
  <c r="Q241" i="1" s="1"/>
  <c r="CR192" i="1"/>
  <c r="Q192" i="1" s="1"/>
  <c r="AB192" i="1"/>
  <c r="CY191" i="1"/>
  <c r="X191" i="1" s="1"/>
  <c r="CZ191" i="1"/>
  <c r="Y191" i="1" s="1"/>
  <c r="CP189" i="1"/>
  <c r="O189" i="1" s="1"/>
  <c r="AJ196" i="1"/>
  <c r="CX122" i="3"/>
  <c r="CX126" i="3"/>
  <c r="CX130" i="3"/>
  <c r="CX121" i="3"/>
  <c r="CX125" i="3"/>
  <c r="CX129" i="3"/>
  <c r="CX120" i="3"/>
  <c r="CX124" i="3"/>
  <c r="CX128" i="3"/>
  <c r="CX127" i="3"/>
  <c r="CX123" i="3"/>
  <c r="CX119" i="3"/>
  <c r="AB296" i="1"/>
  <c r="CX114" i="3"/>
  <c r="CX118" i="3"/>
  <c r="CX113" i="3"/>
  <c r="CX117" i="3"/>
  <c r="CX112" i="3"/>
  <c r="CX116" i="3"/>
  <c r="CX111" i="3"/>
  <c r="CX115" i="3"/>
  <c r="CX106" i="3"/>
  <c r="CX105" i="3"/>
  <c r="CX109" i="3"/>
  <c r="CX108" i="3"/>
  <c r="CX107" i="3"/>
  <c r="AO257" i="1"/>
  <c r="AB255" i="1"/>
  <c r="CZ246" i="1"/>
  <c r="Y246" i="1" s="1"/>
  <c r="GN246" i="1" s="1"/>
  <c r="CZ245" i="1"/>
  <c r="Y245" i="1" s="1"/>
  <c r="CY245" i="1"/>
  <c r="X245" i="1" s="1"/>
  <c r="CR245" i="1"/>
  <c r="Q245" i="1" s="1"/>
  <c r="CP245" i="1" s="1"/>
  <c r="O245" i="1" s="1"/>
  <c r="AB245" i="1"/>
  <c r="CP243" i="1"/>
  <c r="O243" i="1" s="1"/>
  <c r="CY240" i="1"/>
  <c r="X240" i="1" s="1"/>
  <c r="CZ240" i="1"/>
  <c r="Y240" i="1" s="1"/>
  <c r="CR240" i="1"/>
  <c r="Q240" i="1" s="1"/>
  <c r="CP240" i="1" s="1"/>
  <c r="O240" i="1" s="1"/>
  <c r="AB240" i="1"/>
  <c r="CY239" i="1"/>
  <c r="X239" i="1" s="1"/>
  <c r="CZ239" i="1"/>
  <c r="Y239" i="1" s="1"/>
  <c r="CR239" i="1"/>
  <c r="Q239" i="1" s="1"/>
  <c r="CP239" i="1" s="1"/>
  <c r="O239" i="1" s="1"/>
  <c r="AB239" i="1"/>
  <c r="CZ238" i="1"/>
  <c r="Y238" i="1" s="1"/>
  <c r="CY238" i="1"/>
  <c r="X238" i="1" s="1"/>
  <c r="CY236" i="1"/>
  <c r="X236" i="1" s="1"/>
  <c r="CZ236" i="1"/>
  <c r="Y236" i="1" s="1"/>
  <c r="CR236" i="1"/>
  <c r="Q236" i="1" s="1"/>
  <c r="CP236" i="1" s="1"/>
  <c r="O236" i="1" s="1"/>
  <c r="AB236" i="1"/>
  <c r="CZ235" i="1"/>
  <c r="Y235" i="1" s="1"/>
  <c r="CY235" i="1"/>
  <c r="X235" i="1" s="1"/>
  <c r="CP231" i="1"/>
  <c r="O231" i="1" s="1"/>
  <c r="CZ230" i="1"/>
  <c r="Y230" i="1" s="1"/>
  <c r="CY230" i="1"/>
  <c r="X230" i="1" s="1"/>
  <c r="AK257" i="1" s="1"/>
  <c r="AO183" i="1"/>
  <c r="F200" i="1"/>
  <c r="CP191" i="1"/>
  <c r="O191" i="1" s="1"/>
  <c r="CY190" i="1"/>
  <c r="X190" i="1" s="1"/>
  <c r="AG196" i="1"/>
  <c r="AI196" i="1"/>
  <c r="AE196" i="1"/>
  <c r="CI257" i="1"/>
  <c r="CY244" i="1"/>
  <c r="X244" i="1" s="1"/>
  <c r="CZ244" i="1"/>
  <c r="Y244" i="1" s="1"/>
  <c r="AB244" i="1"/>
  <c r="CR244" i="1"/>
  <c r="Q244" i="1" s="1"/>
  <c r="CP244" i="1" s="1"/>
  <c r="O244" i="1" s="1"/>
  <c r="CP241" i="1"/>
  <c r="O241" i="1" s="1"/>
  <c r="CR235" i="1"/>
  <c r="Q235" i="1" s="1"/>
  <c r="AB235" i="1"/>
  <c r="GM232" i="1"/>
  <c r="HD232" i="1" s="1"/>
  <c r="CM257" i="1" s="1"/>
  <c r="GN232" i="1"/>
  <c r="CY193" i="1"/>
  <c r="X193" i="1" s="1"/>
  <c r="CZ193" i="1"/>
  <c r="Y193" i="1" s="1"/>
  <c r="CP192" i="1"/>
  <c r="O192" i="1" s="1"/>
  <c r="CR190" i="1"/>
  <c r="Q190" i="1" s="1"/>
  <c r="AD196" i="1" s="1"/>
  <c r="AB190" i="1"/>
  <c r="CY189" i="1"/>
  <c r="X189" i="1" s="1"/>
  <c r="CZ189" i="1"/>
  <c r="Y189" i="1" s="1"/>
  <c r="GM187" i="1"/>
  <c r="GN187" i="1"/>
  <c r="CY186" i="1"/>
  <c r="X186" i="1" s="1"/>
  <c r="CZ186" i="1"/>
  <c r="Y186" i="1" s="1"/>
  <c r="AH196" i="1"/>
  <c r="CX78" i="3"/>
  <c r="CX82" i="3"/>
  <c r="CX86" i="3"/>
  <c r="CX77" i="3"/>
  <c r="CX81" i="3"/>
  <c r="CX85" i="3"/>
  <c r="CX80" i="3"/>
  <c r="CX84" i="3"/>
  <c r="CX88" i="3"/>
  <c r="CX79" i="3"/>
  <c r="CX83" i="3"/>
  <c r="CX87" i="3"/>
  <c r="CQ230" i="1"/>
  <c r="P230" i="1" s="1"/>
  <c r="BC196" i="1"/>
  <c r="AU196" i="1"/>
  <c r="AQ196" i="1"/>
  <c r="CX42" i="3"/>
  <c r="CX41" i="3"/>
  <c r="CS190" i="1"/>
  <c r="R190" i="1" s="1"/>
  <c r="CZ190" i="1" s="1"/>
  <c r="Y190" i="1" s="1"/>
  <c r="BX183" i="1"/>
  <c r="CG147" i="1"/>
  <c r="AQ147" i="1"/>
  <c r="BZ143" i="1"/>
  <c r="AG143" i="1"/>
  <c r="T147" i="1"/>
  <c r="CC71" i="1"/>
  <c r="AT81" i="1"/>
  <c r="AH81" i="1"/>
  <c r="CY78" i="1"/>
  <c r="X78" i="1" s="1"/>
  <c r="CZ78" i="1"/>
  <c r="Y78" i="1" s="1"/>
  <c r="CJ81" i="1"/>
  <c r="CZ77" i="1"/>
  <c r="Y77" i="1" s="1"/>
  <c r="CY77" i="1"/>
  <c r="X77" i="1" s="1"/>
  <c r="AF81" i="1"/>
  <c r="AI81" i="1"/>
  <c r="CD34" i="1"/>
  <c r="AU39" i="1"/>
  <c r="BB196" i="1"/>
  <c r="AX196" i="1"/>
  <c r="AT196" i="1"/>
  <c r="AP196" i="1"/>
  <c r="CT194" i="1"/>
  <c r="S194" i="1" s="1"/>
  <c r="AF196" i="1" s="1"/>
  <c r="AD193" i="1"/>
  <c r="CR193" i="1" s="1"/>
  <c r="Q193" i="1" s="1"/>
  <c r="CP193" i="1" s="1"/>
  <c r="O193" i="1" s="1"/>
  <c r="CX30" i="3"/>
  <c r="CX34" i="3"/>
  <c r="CX38" i="3"/>
  <c r="CX29" i="3"/>
  <c r="CX33" i="3"/>
  <c r="CX37" i="3"/>
  <c r="CX32" i="3"/>
  <c r="CX36" i="3"/>
  <c r="CX40" i="3"/>
  <c r="CX31" i="3"/>
  <c r="CX35" i="3"/>
  <c r="CX39" i="3"/>
  <c r="AP143" i="1"/>
  <c r="F156" i="1"/>
  <c r="BA147" i="1"/>
  <c r="CJ143" i="1"/>
  <c r="AF147" i="1"/>
  <c r="CY145" i="1"/>
  <c r="X145" i="1" s="1"/>
  <c r="CZ145" i="1"/>
  <c r="Y145" i="1" s="1"/>
  <c r="CR78" i="1"/>
  <c r="Q78" i="1" s="1"/>
  <c r="AD81" i="1" s="1"/>
  <c r="AB78" i="1"/>
  <c r="AJ71" i="1"/>
  <c r="W81" i="1"/>
  <c r="CX58" i="3"/>
  <c r="CX62" i="3"/>
  <c r="CX66" i="3"/>
  <c r="CX70" i="3"/>
  <c r="CX74" i="3"/>
  <c r="CX57" i="3"/>
  <c r="CX61" i="3"/>
  <c r="CX65" i="3"/>
  <c r="CX69" i="3"/>
  <c r="CX73" i="3"/>
  <c r="CX56" i="3"/>
  <c r="CX60" i="3"/>
  <c r="CX64" i="3"/>
  <c r="CX68" i="3"/>
  <c r="CX72" i="3"/>
  <c r="CX76" i="3"/>
  <c r="CX63" i="3"/>
  <c r="CX59" i="3"/>
  <c r="CX75" i="3"/>
  <c r="CX67" i="3"/>
  <c r="CX71" i="3"/>
  <c r="CX50" i="3"/>
  <c r="CX54" i="3"/>
  <c r="CX49" i="3"/>
  <c r="CX53" i="3"/>
  <c r="CX52" i="3"/>
  <c r="CX51" i="3"/>
  <c r="CX55" i="3"/>
  <c r="CX46" i="3"/>
  <c r="CX45" i="3"/>
  <c r="CX44" i="3"/>
  <c r="CX47" i="3"/>
  <c r="CX43" i="3"/>
  <c r="F165" i="1"/>
  <c r="AT143" i="1"/>
  <c r="AJ143" i="1"/>
  <c r="W147" i="1"/>
  <c r="AE143" i="1"/>
  <c r="R147" i="1"/>
  <c r="U147" i="1"/>
  <c r="AH143" i="1"/>
  <c r="Q147" i="1"/>
  <c r="AD143" i="1"/>
  <c r="BY71" i="1"/>
  <c r="AP81" i="1"/>
  <c r="CI81" i="1"/>
  <c r="CP74" i="1"/>
  <c r="O74" i="1" s="1"/>
  <c r="CX90" i="3"/>
  <c r="CX89" i="3"/>
  <c r="CI196" i="1"/>
  <c r="CX22" i="3"/>
  <c r="CX26" i="3"/>
  <c r="CX25" i="3"/>
  <c r="CX24" i="3"/>
  <c r="CX28" i="3"/>
  <c r="CX27" i="3"/>
  <c r="CX23" i="3"/>
  <c r="BB143" i="1"/>
  <c r="F160" i="1"/>
  <c r="AS143" i="1"/>
  <c r="F164" i="1"/>
  <c r="BC147" i="1"/>
  <c r="AI143" i="1"/>
  <c r="V147" i="1"/>
  <c r="CP145" i="1"/>
  <c r="O145" i="1" s="1"/>
  <c r="AC147" i="1"/>
  <c r="CZ79" i="1"/>
  <c r="Y79" i="1" s="1"/>
  <c r="AB79" i="1"/>
  <c r="CP78" i="1"/>
  <c r="O78" i="1" s="1"/>
  <c r="AG81" i="1"/>
  <c r="CI147" i="1"/>
  <c r="BD147" i="1"/>
  <c r="AO81" i="1"/>
  <c r="CS79" i="1"/>
  <c r="R79" i="1" s="1"/>
  <c r="CY79" i="1" s="1"/>
  <c r="X79" i="1" s="1"/>
  <c r="AB77" i="1"/>
  <c r="CQ77" i="1"/>
  <c r="P77" i="1" s="1"/>
  <c r="CP77" i="1" s="1"/>
  <c r="O77" i="1" s="1"/>
  <c r="AB74" i="1"/>
  <c r="BC39" i="1"/>
  <c r="AD34" i="1"/>
  <c r="Q39" i="1"/>
  <c r="CK143" i="1"/>
  <c r="CC143" i="1"/>
  <c r="BY143" i="1"/>
  <c r="BD81" i="1"/>
  <c r="CZ75" i="1"/>
  <c r="Y75" i="1" s="1"/>
  <c r="AL81" i="1" s="1"/>
  <c r="CY75" i="1"/>
  <c r="X75" i="1" s="1"/>
  <c r="BZ34" i="1"/>
  <c r="CG39" i="1"/>
  <c r="AG34" i="1"/>
  <c r="T39" i="1"/>
  <c r="AB36" i="1"/>
  <c r="CQ36" i="1"/>
  <c r="P36" i="1" s="1"/>
  <c r="CB143" i="1"/>
  <c r="BX143" i="1"/>
  <c r="BC81" i="1"/>
  <c r="AU81" i="1"/>
  <c r="AQ81" i="1"/>
  <c r="CY76" i="1"/>
  <c r="X76" i="1" s="1"/>
  <c r="CZ76" i="1"/>
  <c r="Y76" i="1" s="1"/>
  <c r="GM76" i="1" s="1"/>
  <c r="AI34" i="1"/>
  <c r="V39" i="1"/>
  <c r="R39" i="1"/>
  <c r="AE34" i="1"/>
  <c r="AH34" i="1"/>
  <c r="U39" i="1"/>
  <c r="CG81" i="1"/>
  <c r="BB81" i="1"/>
  <c r="AB75" i="1"/>
  <c r="CQ75" i="1"/>
  <c r="P75" i="1" s="1"/>
  <c r="CP75" i="1" s="1"/>
  <c r="O75" i="1" s="1"/>
  <c r="AQ39" i="1"/>
  <c r="W39" i="1"/>
  <c r="GM37" i="1"/>
  <c r="CJ34" i="1"/>
  <c r="BA39" i="1"/>
  <c r="CZ36" i="1"/>
  <c r="Y36" i="1" s="1"/>
  <c r="AL39" i="1" s="1"/>
  <c r="AF39" i="1"/>
  <c r="CY36" i="1"/>
  <c r="X36" i="1" s="1"/>
  <c r="AK39" i="1" s="1"/>
  <c r="CI39" i="1"/>
  <c r="CX21" i="3"/>
  <c r="CX20" i="3"/>
  <c r="BB39" i="1"/>
  <c r="AT39" i="1"/>
  <c r="AP39" i="1"/>
  <c r="CX10" i="3"/>
  <c r="CX14" i="3"/>
  <c r="CX18" i="3"/>
  <c r="CX9" i="3"/>
  <c r="CX13" i="3"/>
  <c r="CX17" i="3"/>
  <c r="CX8" i="3"/>
  <c r="CX12" i="3"/>
  <c r="CX16" i="3"/>
  <c r="CX15" i="3"/>
  <c r="CX11" i="3"/>
  <c r="CX19" i="3"/>
  <c r="AO39" i="1"/>
  <c r="CX2" i="3"/>
  <c r="CX6" i="3"/>
  <c r="CX1" i="3"/>
  <c r="CX5" i="3"/>
  <c r="CX4" i="3"/>
  <c r="GM296" i="1" l="1"/>
  <c r="T337" i="5"/>
  <c r="K343" i="5" s="1"/>
  <c r="J346" i="5" s="1"/>
  <c r="P346" i="5" s="1"/>
  <c r="J415" i="5" s="1"/>
  <c r="GN296" i="1"/>
  <c r="AW499" i="1"/>
  <c r="CY497" i="1"/>
  <c r="X497" i="1" s="1"/>
  <c r="HD187" i="1"/>
  <c r="CM196" i="1" s="1"/>
  <c r="BD196" i="1" s="1"/>
  <c r="K144" i="5"/>
  <c r="J146" i="5" s="1"/>
  <c r="P146" i="5" s="1"/>
  <c r="J180" i="5" s="1"/>
  <c r="P495" i="1"/>
  <c r="F502" i="1"/>
  <c r="T495" i="1"/>
  <c r="F520" i="1"/>
  <c r="R499" i="1"/>
  <c r="CZ497" i="1"/>
  <c r="Y497" i="1" s="1"/>
  <c r="L661" i="5"/>
  <c r="L665" i="5"/>
  <c r="HD37" i="1"/>
  <c r="CM39" i="1" s="1"/>
  <c r="K60" i="5"/>
  <c r="J62" i="5" s="1"/>
  <c r="P62" i="5" s="1"/>
  <c r="AL147" i="1"/>
  <c r="V106" i="5"/>
  <c r="AK147" i="1"/>
  <c r="T106" i="5"/>
  <c r="L109" i="5"/>
  <c r="L681" i="5"/>
  <c r="G665" i="5"/>
  <c r="AD183" i="1"/>
  <c r="Q196" i="1"/>
  <c r="GM236" i="1"/>
  <c r="GN236" i="1"/>
  <c r="GM405" i="1"/>
  <c r="GN405" i="1"/>
  <c r="GM304" i="1"/>
  <c r="GN304" i="1"/>
  <c r="GM310" i="1"/>
  <c r="GN310" i="1"/>
  <c r="R427" i="1"/>
  <c r="AE401" i="1"/>
  <c r="GM425" i="1"/>
  <c r="GN425" i="1"/>
  <c r="GM193" i="1"/>
  <c r="GN193" i="1"/>
  <c r="GM244" i="1"/>
  <c r="GN244" i="1"/>
  <c r="GM239" i="1"/>
  <c r="GN239" i="1"/>
  <c r="GM240" i="1"/>
  <c r="GN240" i="1"/>
  <c r="GM251" i="1"/>
  <c r="GN251" i="1"/>
  <c r="GM354" i="1"/>
  <c r="GN354" i="1"/>
  <c r="GM410" i="1"/>
  <c r="GN410" i="1"/>
  <c r="GM79" i="1"/>
  <c r="GN79" i="1"/>
  <c r="AF183" i="1"/>
  <c r="S196" i="1"/>
  <c r="GN245" i="1"/>
  <c r="GM245" i="1"/>
  <c r="GM308" i="1"/>
  <c r="GN308" i="1"/>
  <c r="AL71" i="1"/>
  <c r="Y81" i="1"/>
  <c r="CI143" i="1"/>
  <c r="AZ147" i="1"/>
  <c r="F170" i="1"/>
  <c r="V143" i="1"/>
  <c r="AP34" i="1"/>
  <c r="F48" i="1"/>
  <c r="AP111" i="1"/>
  <c r="W34" i="1"/>
  <c r="F63" i="1"/>
  <c r="W111" i="1"/>
  <c r="GM78" i="1"/>
  <c r="GN78" i="1"/>
  <c r="BC143" i="1"/>
  <c r="F163" i="1"/>
  <c r="AZ196" i="1"/>
  <c r="CI183" i="1"/>
  <c r="AT34" i="1"/>
  <c r="F57" i="1"/>
  <c r="AT111" i="1"/>
  <c r="CI34" i="1"/>
  <c r="AZ39" i="1"/>
  <c r="BA34" i="1"/>
  <c r="F59" i="1"/>
  <c r="F49" i="1"/>
  <c r="AQ34" i="1"/>
  <c r="AQ111" i="1"/>
  <c r="CG71" i="1"/>
  <c r="AX81" i="1"/>
  <c r="R34" i="1"/>
  <c r="F53" i="1"/>
  <c r="T34" i="1"/>
  <c r="F60" i="1"/>
  <c r="AK81" i="1"/>
  <c r="BD71" i="1"/>
  <c r="F106" i="1"/>
  <c r="Q34" i="1"/>
  <c r="F51" i="1"/>
  <c r="GN77" i="1"/>
  <c r="GM77" i="1"/>
  <c r="BD143" i="1"/>
  <c r="F172" i="1"/>
  <c r="GP145" i="1"/>
  <c r="CD147" i="1" s="1"/>
  <c r="AB147" i="1"/>
  <c r="GM145" i="1"/>
  <c r="CA147" i="1" s="1"/>
  <c r="AE81" i="1"/>
  <c r="F161" i="1"/>
  <c r="R143" i="1"/>
  <c r="AK143" i="1"/>
  <c r="X147" i="1"/>
  <c r="F205" i="1"/>
  <c r="AP183" i="1"/>
  <c r="AP529" i="1"/>
  <c r="AU34" i="1"/>
  <c r="F58" i="1"/>
  <c r="AU111" i="1"/>
  <c r="AU183" i="1"/>
  <c r="F215" i="1"/>
  <c r="AH183" i="1"/>
  <c r="U196" i="1"/>
  <c r="CI228" i="1"/>
  <c r="AZ257" i="1"/>
  <c r="GM243" i="1"/>
  <c r="GN243" i="1"/>
  <c r="CP190" i="1"/>
  <c r="O190" i="1" s="1"/>
  <c r="AB252" i="1"/>
  <c r="CR252" i="1"/>
  <c r="Q252" i="1" s="1"/>
  <c r="CP252" i="1" s="1"/>
  <c r="O252" i="1" s="1"/>
  <c r="AX228" i="1"/>
  <c r="F264" i="1"/>
  <c r="GM186" i="1"/>
  <c r="GN186" i="1"/>
  <c r="AU228" i="1"/>
  <c r="F276" i="1"/>
  <c r="GM306" i="1"/>
  <c r="GN306" i="1"/>
  <c r="BB289" i="1"/>
  <c r="F326" i="1"/>
  <c r="BC289" i="1"/>
  <c r="F329" i="1"/>
  <c r="AJ228" i="1"/>
  <c r="W257" i="1"/>
  <c r="GM300" i="1"/>
  <c r="GN300" i="1"/>
  <c r="AD313" i="1"/>
  <c r="AE228" i="1"/>
  <c r="R257" i="1"/>
  <c r="GM307" i="1"/>
  <c r="F373" i="1"/>
  <c r="AO345" i="1"/>
  <c r="T369" i="1"/>
  <c r="AG345" i="1"/>
  <c r="AE313" i="1"/>
  <c r="GM360" i="1"/>
  <c r="GN360" i="1"/>
  <c r="GM364" i="1"/>
  <c r="GN364" i="1"/>
  <c r="AD369" i="1"/>
  <c r="GM350" i="1"/>
  <c r="GN357" i="1"/>
  <c r="GM367" i="1"/>
  <c r="GN367" i="1"/>
  <c r="AZ427" i="1"/>
  <c r="CI401" i="1"/>
  <c r="W369" i="1"/>
  <c r="AJ345" i="1"/>
  <c r="AC427" i="1"/>
  <c r="CP403" i="1"/>
  <c r="O403" i="1" s="1"/>
  <c r="GN411" i="1"/>
  <c r="GM411" i="1"/>
  <c r="F431" i="1"/>
  <c r="AO401" i="1"/>
  <c r="BD459" i="1"/>
  <c r="F488" i="1"/>
  <c r="AF401" i="1"/>
  <c r="S427" i="1"/>
  <c r="AS495" i="1"/>
  <c r="F516" i="1"/>
  <c r="CZ406" i="1"/>
  <c r="Y406" i="1" s="1"/>
  <c r="GM406" i="1" s="1"/>
  <c r="T459" i="1"/>
  <c r="F484" i="1"/>
  <c r="W459" i="1"/>
  <c r="F487" i="1"/>
  <c r="F517" i="1"/>
  <c r="AT495" i="1"/>
  <c r="V427" i="1"/>
  <c r="AI401" i="1"/>
  <c r="AK459" i="1"/>
  <c r="X463" i="1"/>
  <c r="AQ495" i="1"/>
  <c r="F509" i="1"/>
  <c r="GM413" i="1"/>
  <c r="GM422" i="1"/>
  <c r="AX463" i="1"/>
  <c r="CG459" i="1"/>
  <c r="BD495" i="1"/>
  <c r="F524" i="1"/>
  <c r="U495" i="1"/>
  <c r="F521" i="1"/>
  <c r="Q499" i="1"/>
  <c r="AD495" i="1"/>
  <c r="GN75" i="1"/>
  <c r="GM75" i="1"/>
  <c r="Q143" i="1"/>
  <c r="F159" i="1"/>
  <c r="AF143" i="1"/>
  <c r="S147" i="1"/>
  <c r="AT183" i="1"/>
  <c r="F214" i="1"/>
  <c r="AT529" i="1"/>
  <c r="AH71" i="1"/>
  <c r="U81" i="1"/>
  <c r="AQ143" i="1"/>
  <c r="F157" i="1"/>
  <c r="BC183" i="1"/>
  <c r="F212" i="1"/>
  <c r="BC529" i="1"/>
  <c r="CM183" i="1"/>
  <c r="AD257" i="1"/>
  <c r="AE183" i="1"/>
  <c r="R196" i="1"/>
  <c r="AK228" i="1"/>
  <c r="X257" i="1"/>
  <c r="CP194" i="1"/>
  <c r="O194" i="1" s="1"/>
  <c r="AB254" i="1"/>
  <c r="CR254" i="1"/>
  <c r="Q254" i="1" s="1"/>
  <c r="CP254" i="1" s="1"/>
  <c r="O254" i="1" s="1"/>
  <c r="BB228" i="1"/>
  <c r="F270" i="1"/>
  <c r="BA196" i="1"/>
  <c r="CJ183" i="1"/>
  <c r="CP235" i="1"/>
  <c r="O235" i="1" s="1"/>
  <c r="BC228" i="1"/>
  <c r="F273" i="1"/>
  <c r="AP289" i="1"/>
  <c r="F322" i="1"/>
  <c r="CJ228" i="1"/>
  <c r="BA257" i="1"/>
  <c r="AK313" i="1"/>
  <c r="GM297" i="1"/>
  <c r="GN297" i="1"/>
  <c r="AQ345" i="1"/>
  <c r="F379" i="1"/>
  <c r="GM248" i="1"/>
  <c r="GN248" i="1"/>
  <c r="GM302" i="1"/>
  <c r="GN302" i="1"/>
  <c r="CI345" i="1"/>
  <c r="AZ369" i="1"/>
  <c r="GN309" i="1"/>
  <c r="GM309" i="1"/>
  <c r="CJ289" i="1"/>
  <c r="BA313" i="1"/>
  <c r="AJ289" i="1"/>
  <c r="W313" i="1"/>
  <c r="R369" i="1"/>
  <c r="AE345" i="1"/>
  <c r="CH369" i="1"/>
  <c r="P369" i="1"/>
  <c r="CE369" i="1"/>
  <c r="AC345" i="1"/>
  <c r="CF369" i="1"/>
  <c r="GM366" i="1"/>
  <c r="GN366" i="1"/>
  <c r="AC313" i="1"/>
  <c r="CZ311" i="1"/>
  <c r="Y311" i="1" s="1"/>
  <c r="GM311" i="1" s="1"/>
  <c r="V369" i="1"/>
  <c r="AI345" i="1"/>
  <c r="AL369" i="1"/>
  <c r="GM361" i="1"/>
  <c r="GN361" i="1"/>
  <c r="GN414" i="1"/>
  <c r="GM414" i="1"/>
  <c r="CI459" i="1"/>
  <c r="AZ463" i="1"/>
  <c r="AL427" i="1"/>
  <c r="AW495" i="1"/>
  <c r="F505" i="1"/>
  <c r="BB495" i="1"/>
  <c r="F512" i="1"/>
  <c r="AJ401" i="1"/>
  <c r="W427" i="1"/>
  <c r="BD427" i="1"/>
  <c r="CM401" i="1"/>
  <c r="AF459" i="1"/>
  <c r="S463" i="1"/>
  <c r="BC495" i="1"/>
  <c r="F515" i="1"/>
  <c r="F485" i="1"/>
  <c r="U459" i="1"/>
  <c r="CE495" i="1"/>
  <c r="AV499" i="1"/>
  <c r="AF495" i="1"/>
  <c r="S499" i="1"/>
  <c r="BB34" i="1"/>
  <c r="F52" i="1"/>
  <c r="BB111" i="1"/>
  <c r="V34" i="1"/>
  <c r="F62" i="1"/>
  <c r="V111" i="1"/>
  <c r="AO34" i="1"/>
  <c r="F43" i="1"/>
  <c r="AO111" i="1"/>
  <c r="AF34" i="1"/>
  <c r="S39" i="1"/>
  <c r="CM34" i="1"/>
  <c r="BD39" i="1"/>
  <c r="AU71" i="1"/>
  <c r="F100" i="1"/>
  <c r="AC39" i="1"/>
  <c r="CP36" i="1"/>
  <c r="O36" i="1" s="1"/>
  <c r="CG34" i="1"/>
  <c r="AX39" i="1"/>
  <c r="GN76" i="1"/>
  <c r="BC111" i="1"/>
  <c r="BC34" i="1"/>
  <c r="F55" i="1"/>
  <c r="AG71" i="1"/>
  <c r="T81" i="1"/>
  <c r="AC81" i="1"/>
  <c r="AP71" i="1"/>
  <c r="F90" i="1"/>
  <c r="W143" i="1"/>
  <c r="F171" i="1"/>
  <c r="AD71" i="1"/>
  <c r="Q81" i="1"/>
  <c r="AX183" i="1"/>
  <c r="F203" i="1"/>
  <c r="AI71" i="1"/>
  <c r="V81" i="1"/>
  <c r="CJ71" i="1"/>
  <c r="BA81" i="1"/>
  <c r="AT71" i="1"/>
  <c r="F99" i="1"/>
  <c r="T143" i="1"/>
  <c r="F168" i="1"/>
  <c r="AX147" i="1"/>
  <c r="CG143" i="1"/>
  <c r="CP230" i="1"/>
  <c r="O230" i="1" s="1"/>
  <c r="AC257" i="1"/>
  <c r="GM192" i="1"/>
  <c r="GN192" i="1"/>
  <c r="GM241" i="1"/>
  <c r="GN241" i="1"/>
  <c r="AI183" i="1"/>
  <c r="V196" i="1"/>
  <c r="GM191" i="1"/>
  <c r="GN191" i="1"/>
  <c r="AL257" i="1"/>
  <c r="AJ183" i="1"/>
  <c r="W196" i="1"/>
  <c r="AP228" i="1"/>
  <c r="F266" i="1"/>
  <c r="AH228" i="1"/>
  <c r="U257" i="1"/>
  <c r="GM301" i="1"/>
  <c r="GN301" i="1"/>
  <c r="AT289" i="1"/>
  <c r="F331" i="1"/>
  <c r="AI228" i="1"/>
  <c r="V257" i="1"/>
  <c r="GM253" i="1"/>
  <c r="GN253" i="1"/>
  <c r="AL313" i="1"/>
  <c r="AQ289" i="1"/>
  <c r="F323" i="1"/>
  <c r="AU345" i="1"/>
  <c r="F388" i="1"/>
  <c r="GM299" i="1"/>
  <c r="CI289" i="1"/>
  <c r="AZ313" i="1"/>
  <c r="GM247" i="1"/>
  <c r="GN247" i="1"/>
  <c r="GN291" i="1"/>
  <c r="GM291" i="1"/>
  <c r="AB313" i="1"/>
  <c r="CM289" i="1"/>
  <c r="BD313" i="1"/>
  <c r="CJ345" i="1"/>
  <c r="BA369" i="1"/>
  <c r="GM363" i="1"/>
  <c r="GN363" i="1"/>
  <c r="AB369" i="1"/>
  <c r="GM347" i="1"/>
  <c r="GN347" i="1"/>
  <c r="AH289" i="1"/>
  <c r="U313" i="1"/>
  <c r="GN355" i="1"/>
  <c r="CP461" i="1"/>
  <c r="O461" i="1" s="1"/>
  <c r="AC463" i="1"/>
  <c r="AI289" i="1"/>
  <c r="V313" i="1"/>
  <c r="AK369" i="1"/>
  <c r="GM358" i="1"/>
  <c r="GN358" i="1"/>
  <c r="GN417" i="1"/>
  <c r="GM417" i="1"/>
  <c r="AG401" i="1"/>
  <c r="T427" i="1"/>
  <c r="GM416" i="1"/>
  <c r="GN416" i="1"/>
  <c r="AB403" i="1"/>
  <c r="R459" i="1"/>
  <c r="F477" i="1"/>
  <c r="AU459" i="1"/>
  <c r="F482" i="1"/>
  <c r="F513" i="1"/>
  <c r="R495" i="1"/>
  <c r="AX499" i="1"/>
  <c r="CG495" i="1"/>
  <c r="GN419" i="1"/>
  <c r="GM423" i="1"/>
  <c r="CH495" i="1"/>
  <c r="AY499" i="1"/>
  <c r="GP497" i="1"/>
  <c r="CD499" i="1" s="1"/>
  <c r="AB499" i="1"/>
  <c r="GM497" i="1"/>
  <c r="CA499" i="1" s="1"/>
  <c r="W495" i="1"/>
  <c r="F523" i="1"/>
  <c r="BA495" i="1"/>
  <c r="F519" i="1"/>
  <c r="AK34" i="1"/>
  <c r="X39" i="1"/>
  <c r="U34" i="1"/>
  <c r="F61" i="1"/>
  <c r="U111" i="1"/>
  <c r="AQ71" i="1"/>
  <c r="F91" i="1"/>
  <c r="CI71" i="1"/>
  <c r="AZ81" i="1"/>
  <c r="AL34" i="1"/>
  <c r="Y39" i="1"/>
  <c r="BB71" i="1"/>
  <c r="F94" i="1"/>
  <c r="F97" i="1"/>
  <c r="BC71" i="1"/>
  <c r="AO71" i="1"/>
  <c r="F85" i="1"/>
  <c r="CF147" i="1"/>
  <c r="AC143" i="1"/>
  <c r="P147" i="1"/>
  <c r="CE147" i="1"/>
  <c r="CH147" i="1"/>
  <c r="GN74" i="1"/>
  <c r="CB81" i="1" s="1"/>
  <c r="GM74" i="1"/>
  <c r="CA81" i="1" s="1"/>
  <c r="AB81" i="1"/>
  <c r="F169" i="1"/>
  <c r="U143" i="1"/>
  <c r="W71" i="1"/>
  <c r="F105" i="1"/>
  <c r="Y147" i="1"/>
  <c r="AL143" i="1"/>
  <c r="BA143" i="1"/>
  <c r="F167" i="1"/>
  <c r="CZ194" i="1"/>
  <c r="Y194" i="1" s="1"/>
  <c r="AL196" i="1" s="1"/>
  <c r="CY194" i="1"/>
  <c r="X194" i="1" s="1"/>
  <c r="F209" i="1"/>
  <c r="BB183" i="1"/>
  <c r="BB529" i="1"/>
  <c r="AF71" i="1"/>
  <c r="S81" i="1"/>
  <c r="F206" i="1"/>
  <c r="AQ183" i="1"/>
  <c r="AQ529" i="1"/>
  <c r="AK196" i="1"/>
  <c r="AB193" i="1"/>
  <c r="CM228" i="1"/>
  <c r="BD257" i="1"/>
  <c r="GM246" i="1"/>
  <c r="AG183" i="1"/>
  <c r="T196" i="1"/>
  <c r="GM231" i="1"/>
  <c r="GN231" i="1"/>
  <c r="AO228" i="1"/>
  <c r="F261" i="1"/>
  <c r="AO529" i="1"/>
  <c r="GM189" i="1"/>
  <c r="GN189" i="1"/>
  <c r="AT228" i="1"/>
  <c r="F275" i="1"/>
  <c r="AC183" i="1"/>
  <c r="P196" i="1"/>
  <c r="CE196" i="1"/>
  <c r="CF196" i="1"/>
  <c r="CH196" i="1"/>
  <c r="GN238" i="1"/>
  <c r="GM238" i="1"/>
  <c r="AQ228" i="1"/>
  <c r="F267" i="1"/>
  <c r="AF228" i="1"/>
  <c r="S257" i="1"/>
  <c r="GM303" i="1"/>
  <c r="GN303" i="1"/>
  <c r="AX289" i="1"/>
  <c r="F320" i="1"/>
  <c r="GM250" i="1"/>
  <c r="GN250" i="1"/>
  <c r="AU289" i="1"/>
  <c r="F332" i="1"/>
  <c r="BC345" i="1"/>
  <c r="F385" i="1"/>
  <c r="AG228" i="1"/>
  <c r="T257" i="1"/>
  <c r="AO289" i="1"/>
  <c r="F317" i="1"/>
  <c r="AF289" i="1"/>
  <c r="S313" i="1"/>
  <c r="GM349" i="1"/>
  <c r="GN349" i="1"/>
  <c r="AG289" i="1"/>
  <c r="T313" i="1"/>
  <c r="AH345" i="1"/>
  <c r="U369" i="1"/>
  <c r="BC459" i="1"/>
  <c r="F479" i="1"/>
  <c r="S369" i="1"/>
  <c r="AF345" i="1"/>
  <c r="CM369" i="1"/>
  <c r="AD427" i="1"/>
  <c r="GN420" i="1"/>
  <c r="GM420" i="1"/>
  <c r="AK427" i="1"/>
  <c r="V459" i="1"/>
  <c r="F486" i="1"/>
  <c r="AO495" i="1"/>
  <c r="F503" i="1"/>
  <c r="AH401" i="1"/>
  <c r="U427" i="1"/>
  <c r="V495" i="1"/>
  <c r="F522" i="1"/>
  <c r="AL459" i="1"/>
  <c r="Y463" i="1"/>
  <c r="CJ401" i="1"/>
  <c r="BA427" i="1"/>
  <c r="F475" i="1"/>
  <c r="Q459" i="1"/>
  <c r="F473" i="1"/>
  <c r="AQ459" i="1"/>
  <c r="F483" i="1"/>
  <c r="BA459" i="1"/>
  <c r="AZ495" i="1"/>
  <c r="F510" i="1"/>
  <c r="AL499" i="1" l="1"/>
  <c r="V658" i="5"/>
  <c r="AK499" i="1"/>
  <c r="T658" i="5"/>
  <c r="J665" i="5"/>
  <c r="J111" i="5"/>
  <c r="J64" i="5"/>
  <c r="J681" i="5"/>
  <c r="AL183" i="1"/>
  <c r="Y196" i="1"/>
  <c r="U345" i="1"/>
  <c r="F391" i="1"/>
  <c r="F490" i="1"/>
  <c r="Y459" i="1"/>
  <c r="AD401" i="1"/>
  <c r="Q427" i="1"/>
  <c r="S289" i="1"/>
  <c r="F328" i="1"/>
  <c r="T228" i="1"/>
  <c r="F278" i="1"/>
  <c r="S228" i="1"/>
  <c r="F272" i="1"/>
  <c r="AV196" i="1"/>
  <c r="CE183" i="1"/>
  <c r="BA401" i="1"/>
  <c r="F447" i="1"/>
  <c r="X427" i="1"/>
  <c r="AK401" i="1"/>
  <c r="CM345" i="1"/>
  <c r="BD369" i="1"/>
  <c r="F199" i="1"/>
  <c r="P183" i="1"/>
  <c r="AB71" i="1"/>
  <c r="O81" i="1"/>
  <c r="CE143" i="1"/>
  <c r="AV147" i="1"/>
  <c r="AZ71" i="1"/>
  <c r="F92" i="1"/>
  <c r="U28" i="1"/>
  <c r="F133" i="1"/>
  <c r="AY495" i="1"/>
  <c r="F507" i="1"/>
  <c r="CF463" i="1"/>
  <c r="CH463" i="1"/>
  <c r="AC459" i="1"/>
  <c r="P463" i="1"/>
  <c r="CE463" i="1"/>
  <c r="BD289" i="1"/>
  <c r="F338" i="1"/>
  <c r="V183" i="1"/>
  <c r="F219" i="1"/>
  <c r="V529" i="1"/>
  <c r="V71" i="1"/>
  <c r="F104" i="1"/>
  <c r="T71" i="1"/>
  <c r="F102" i="1"/>
  <c r="BC28" i="1"/>
  <c r="F127" i="1"/>
  <c r="BC559" i="1"/>
  <c r="GN36" i="1"/>
  <c r="CB39" i="1" s="1"/>
  <c r="AB39" i="1"/>
  <c r="GM36" i="1"/>
  <c r="CA39" i="1" s="1"/>
  <c r="BD34" i="1"/>
  <c r="F64" i="1"/>
  <c r="BD111" i="1"/>
  <c r="AO28" i="1"/>
  <c r="F115" i="1"/>
  <c r="AO559" i="1"/>
  <c r="BD401" i="1"/>
  <c r="F452" i="1"/>
  <c r="F474" i="1"/>
  <c r="AZ459" i="1"/>
  <c r="V345" i="1"/>
  <c r="F392" i="1"/>
  <c r="P345" i="1"/>
  <c r="F372" i="1"/>
  <c r="W289" i="1"/>
  <c r="F337" i="1"/>
  <c r="AK289" i="1"/>
  <c r="X313" i="1"/>
  <c r="GM254" i="1"/>
  <c r="GN254" i="1"/>
  <c r="U71" i="1"/>
  <c r="F103" i="1"/>
  <c r="Q495" i="1"/>
  <c r="F511" i="1"/>
  <c r="AX459" i="1"/>
  <c r="F470" i="1"/>
  <c r="F450" i="1"/>
  <c r="V401" i="1"/>
  <c r="AD345" i="1"/>
  <c r="Q369" i="1"/>
  <c r="W228" i="1"/>
  <c r="F281" i="1"/>
  <c r="AZ228" i="1"/>
  <c r="F268" i="1"/>
  <c r="AU147" i="1"/>
  <c r="CD143" i="1"/>
  <c r="W28" i="1"/>
  <c r="F135" i="1"/>
  <c r="AZ143" i="1"/>
  <c r="F158" i="1"/>
  <c r="S183" i="1"/>
  <c r="F211" i="1"/>
  <c r="S529" i="1"/>
  <c r="GN406" i="1"/>
  <c r="GN311" i="1"/>
  <c r="CB313" i="1" s="1"/>
  <c r="CH183" i="1"/>
  <c r="AY196" i="1"/>
  <c r="AK183" i="1"/>
  <c r="X196" i="1"/>
  <c r="F96" i="1"/>
  <c r="S71" i="1"/>
  <c r="CA71" i="1"/>
  <c r="AR81" i="1"/>
  <c r="P143" i="1"/>
  <c r="F150" i="1"/>
  <c r="CA495" i="1"/>
  <c r="AR499" i="1"/>
  <c r="F506" i="1"/>
  <c r="AX495" i="1"/>
  <c r="X369" i="1"/>
  <c r="AK345" i="1"/>
  <c r="AB463" i="1"/>
  <c r="GM461" i="1"/>
  <c r="CA463" i="1" s="1"/>
  <c r="GN461" i="1"/>
  <c r="CB463" i="1" s="1"/>
  <c r="CB369" i="1"/>
  <c r="V228" i="1"/>
  <c r="F280" i="1"/>
  <c r="AL228" i="1"/>
  <c r="Y257" i="1"/>
  <c r="F154" i="1"/>
  <c r="AX143" i="1"/>
  <c r="Q71" i="1"/>
  <c r="F93" i="1"/>
  <c r="AC34" i="1"/>
  <c r="CF39" i="1"/>
  <c r="P39" i="1"/>
  <c r="CE39" i="1"/>
  <c r="CH39" i="1"/>
  <c r="S495" i="1"/>
  <c r="F514" i="1"/>
  <c r="S459" i="1"/>
  <c r="F478" i="1"/>
  <c r="F451" i="1"/>
  <c r="W401" i="1"/>
  <c r="CF345" i="1"/>
  <c r="AW369" i="1"/>
  <c r="CH345" i="1"/>
  <c r="AY369" i="1"/>
  <c r="BA228" i="1"/>
  <c r="F277" i="1"/>
  <c r="BA183" i="1"/>
  <c r="F216" i="1"/>
  <c r="BA529" i="1"/>
  <c r="R183" i="1"/>
  <c r="F210" i="1"/>
  <c r="R529" i="1"/>
  <c r="F221" i="1"/>
  <c r="BD183" i="1"/>
  <c r="BD529" i="1"/>
  <c r="S143" i="1"/>
  <c r="F162" i="1"/>
  <c r="F489" i="1"/>
  <c r="X459" i="1"/>
  <c r="W345" i="1"/>
  <c r="F393" i="1"/>
  <c r="AE289" i="1"/>
  <c r="R313" i="1"/>
  <c r="AD289" i="1"/>
  <c r="Q313" i="1"/>
  <c r="GM190" i="1"/>
  <c r="CA196" i="1" s="1"/>
  <c r="GN190" i="1"/>
  <c r="F173" i="1"/>
  <c r="X143" i="1"/>
  <c r="R81" i="1"/>
  <c r="AE71" i="1"/>
  <c r="AX71" i="1"/>
  <c r="F88" i="1"/>
  <c r="AZ34" i="1"/>
  <c r="F50" i="1"/>
  <c r="AZ111" i="1"/>
  <c r="U401" i="1"/>
  <c r="F449" i="1"/>
  <c r="S345" i="1"/>
  <c r="F384" i="1"/>
  <c r="AW196" i="1"/>
  <c r="CF183" i="1"/>
  <c r="AO179" i="1"/>
  <c r="F533" i="1"/>
  <c r="BD228" i="1"/>
  <c r="F282" i="1"/>
  <c r="AQ179" i="1"/>
  <c r="F539" i="1"/>
  <c r="CB71" i="1"/>
  <c r="AS81" i="1"/>
  <c r="Y34" i="1"/>
  <c r="F66" i="1"/>
  <c r="Y111" i="1"/>
  <c r="AB495" i="1"/>
  <c r="O499" i="1"/>
  <c r="V289" i="1"/>
  <c r="F336" i="1"/>
  <c r="CA369" i="1"/>
  <c r="F389" i="1"/>
  <c r="BA345" i="1"/>
  <c r="AB289" i="1"/>
  <c r="O313" i="1"/>
  <c r="AL289" i="1"/>
  <c r="Y313" i="1"/>
  <c r="AC228" i="1"/>
  <c r="P257" i="1"/>
  <c r="CE257" i="1"/>
  <c r="CF257" i="1"/>
  <c r="CH257" i="1"/>
  <c r="BA71" i="1"/>
  <c r="F101" i="1"/>
  <c r="AX529" i="1"/>
  <c r="AX34" i="1"/>
  <c r="F46" i="1"/>
  <c r="AX111" i="1"/>
  <c r="F54" i="1"/>
  <c r="S34" i="1"/>
  <c r="S111" i="1"/>
  <c r="BB28" i="1"/>
  <c r="F124" i="1"/>
  <c r="BB559" i="1"/>
  <c r="AL345" i="1"/>
  <c r="Y369" i="1"/>
  <c r="AC289" i="1"/>
  <c r="CH313" i="1"/>
  <c r="P313" i="1"/>
  <c r="CE313" i="1"/>
  <c r="CF313" i="1"/>
  <c r="BA289" i="1"/>
  <c r="F333" i="1"/>
  <c r="AZ345" i="1"/>
  <c r="F380" i="1"/>
  <c r="GN194" i="1"/>
  <c r="GM194" i="1"/>
  <c r="AT179" i="1"/>
  <c r="F547" i="1"/>
  <c r="S401" i="1"/>
  <c r="F442" i="1"/>
  <c r="GN403" i="1"/>
  <c r="CB427" i="1" s="1"/>
  <c r="AB427" i="1"/>
  <c r="GM403" i="1"/>
  <c r="CA427" i="1" s="1"/>
  <c r="CB196" i="1"/>
  <c r="U183" i="1"/>
  <c r="F218" i="1"/>
  <c r="U529" i="1"/>
  <c r="AP179" i="1"/>
  <c r="F538" i="1"/>
  <c r="CA143" i="1"/>
  <c r="AR147" i="1"/>
  <c r="Q111" i="1"/>
  <c r="AK71" i="1"/>
  <c r="X81" i="1"/>
  <c r="BA111" i="1"/>
  <c r="Y71" i="1"/>
  <c r="F108" i="1"/>
  <c r="Q183" i="1"/>
  <c r="F208" i="1"/>
  <c r="T289" i="1"/>
  <c r="F334" i="1"/>
  <c r="F217" i="1"/>
  <c r="T183" i="1"/>
  <c r="T529" i="1"/>
  <c r="BB179" i="1"/>
  <c r="F542" i="1"/>
  <c r="F174" i="1"/>
  <c r="Y143" i="1"/>
  <c r="AY147" i="1"/>
  <c r="CH143" i="1"/>
  <c r="AW147" i="1"/>
  <c r="CF143" i="1"/>
  <c r="X34" i="1"/>
  <c r="F65" i="1"/>
  <c r="X111" i="1"/>
  <c r="CD495" i="1"/>
  <c r="AU499" i="1"/>
  <c r="T401" i="1"/>
  <c r="F448" i="1"/>
  <c r="U289" i="1"/>
  <c r="F335" i="1"/>
  <c r="O369" i="1"/>
  <c r="AB345" i="1"/>
  <c r="CA313" i="1"/>
  <c r="AZ289" i="1"/>
  <c r="F324" i="1"/>
  <c r="U228" i="1"/>
  <c r="F279" i="1"/>
  <c r="W183" i="1"/>
  <c r="F220" i="1"/>
  <c r="W529" i="1"/>
  <c r="GN230" i="1"/>
  <c r="GM230" i="1"/>
  <c r="AB257" i="1"/>
  <c r="AC71" i="1"/>
  <c r="CH81" i="1"/>
  <c r="P81" i="1"/>
  <c r="CE81" i="1"/>
  <c r="CF81" i="1"/>
  <c r="V28" i="1"/>
  <c r="F134" i="1"/>
  <c r="V559" i="1"/>
  <c r="AV495" i="1"/>
  <c r="F504" i="1"/>
  <c r="AL401" i="1"/>
  <c r="Y427" i="1"/>
  <c r="CE345" i="1"/>
  <c r="AV369" i="1"/>
  <c r="R345" i="1"/>
  <c r="F383" i="1"/>
  <c r="GN235" i="1"/>
  <c r="GM235" i="1"/>
  <c r="X228" i="1"/>
  <c r="F283" i="1"/>
  <c r="AD228" i="1"/>
  <c r="Q257" i="1"/>
  <c r="BC179" i="1"/>
  <c r="F545" i="1"/>
  <c r="AC401" i="1"/>
  <c r="CH427" i="1"/>
  <c r="P427" i="1"/>
  <c r="CE427" i="1"/>
  <c r="CF427" i="1"/>
  <c r="AZ401" i="1"/>
  <c r="F438" i="1"/>
  <c r="T345" i="1"/>
  <c r="F390" i="1"/>
  <c r="R228" i="1"/>
  <c r="F271" i="1"/>
  <c r="AB196" i="1"/>
  <c r="GM252" i="1"/>
  <c r="GN252" i="1"/>
  <c r="AU28" i="1"/>
  <c r="F130" i="1"/>
  <c r="AB143" i="1"/>
  <c r="O147" i="1"/>
  <c r="T111" i="1"/>
  <c r="AQ28" i="1"/>
  <c r="F121" i="1"/>
  <c r="AQ559" i="1"/>
  <c r="AT28" i="1"/>
  <c r="F129" i="1"/>
  <c r="AT559" i="1"/>
  <c r="F207" i="1"/>
  <c r="AZ183" i="1"/>
  <c r="AZ529" i="1"/>
  <c r="AP28" i="1"/>
  <c r="F120" i="1"/>
  <c r="AP559" i="1"/>
  <c r="R401" i="1"/>
  <c r="F441" i="1"/>
  <c r="X499" i="1" l="1"/>
  <c r="X529" i="1" s="1"/>
  <c r="X559" i="1" s="1"/>
  <c r="AK495" i="1"/>
  <c r="AL495" i="1"/>
  <c r="Y499" i="1"/>
  <c r="AR196" i="1"/>
  <c r="CA183" i="1"/>
  <c r="CB289" i="1"/>
  <c r="AS313" i="1"/>
  <c r="AP22" i="1"/>
  <c r="F568" i="1"/>
  <c r="I30" i="5" s="1"/>
  <c r="AP600" i="1"/>
  <c r="T28" i="1"/>
  <c r="F132" i="1"/>
  <c r="T559" i="1"/>
  <c r="AB183" i="1"/>
  <c r="O196" i="1"/>
  <c r="AV427" i="1"/>
  <c r="CE401" i="1"/>
  <c r="Q228" i="1"/>
  <c r="F269" i="1"/>
  <c r="AV345" i="1"/>
  <c r="F374" i="1"/>
  <c r="CH71" i="1"/>
  <c r="AY81" i="1"/>
  <c r="CB257" i="1"/>
  <c r="CA289" i="1"/>
  <c r="AR313" i="1"/>
  <c r="T179" i="1"/>
  <c r="F550" i="1"/>
  <c r="BA28" i="1"/>
  <c r="F131" i="1"/>
  <c r="BA559" i="1"/>
  <c r="AR143" i="1"/>
  <c r="F175" i="1"/>
  <c r="U179" i="1"/>
  <c r="F551" i="1"/>
  <c r="CA401" i="1"/>
  <c r="AR427" i="1"/>
  <c r="CH289" i="1"/>
  <c r="AY313" i="1"/>
  <c r="BB22" i="1"/>
  <c r="F572" i="1"/>
  <c r="BB600" i="1"/>
  <c r="CH228" i="1"/>
  <c r="AY257" i="1"/>
  <c r="Y28" i="1"/>
  <c r="F138" i="1"/>
  <c r="AW183" i="1"/>
  <c r="F202" i="1"/>
  <c r="Q289" i="1"/>
  <c r="F325" i="1"/>
  <c r="BA179" i="1"/>
  <c r="F549" i="1"/>
  <c r="CE34" i="1"/>
  <c r="AV39" i="1"/>
  <c r="Y228" i="1"/>
  <c r="F284" i="1"/>
  <c r="CB345" i="1"/>
  <c r="AS369" i="1"/>
  <c r="AR495" i="1"/>
  <c r="F527" i="1"/>
  <c r="AR71" i="1"/>
  <c r="F109" i="1"/>
  <c r="F222" i="1"/>
  <c r="X183" i="1"/>
  <c r="BD28" i="1"/>
  <c r="F136" i="1"/>
  <c r="J120" i="5" s="1"/>
  <c r="M123" i="5" s="1"/>
  <c r="BD559" i="1"/>
  <c r="AB34" i="1"/>
  <c r="O39" i="1"/>
  <c r="F466" i="1"/>
  <c r="P459" i="1"/>
  <c r="Q401" i="1"/>
  <c r="F439" i="1"/>
  <c r="W179" i="1"/>
  <c r="F553" i="1"/>
  <c r="F153" i="1"/>
  <c r="AW143" i="1"/>
  <c r="X71" i="1"/>
  <c r="F107" i="1"/>
  <c r="AB401" i="1"/>
  <c r="O427" i="1"/>
  <c r="CF289" i="1"/>
  <c r="AW313" i="1"/>
  <c r="AX179" i="1"/>
  <c r="F536" i="1"/>
  <c r="CF228" i="1"/>
  <c r="AW257" i="1"/>
  <c r="Y289" i="1"/>
  <c r="F340" i="1"/>
  <c r="AZ28" i="1"/>
  <c r="F122" i="1"/>
  <c r="AZ559" i="1"/>
  <c r="R179" i="1"/>
  <c r="F543" i="1"/>
  <c r="J672" i="5" s="1"/>
  <c r="M688" i="5" s="1"/>
  <c r="AY345" i="1"/>
  <c r="F377" i="1"/>
  <c r="P34" i="1"/>
  <c r="F42" i="1"/>
  <c r="P111" i="1"/>
  <c r="AS463" i="1"/>
  <c r="CB459" i="1"/>
  <c r="X345" i="1"/>
  <c r="F395" i="1"/>
  <c r="F381" i="1"/>
  <c r="Q345" i="1"/>
  <c r="X289" i="1"/>
  <c r="F339" i="1"/>
  <c r="AO22" i="1"/>
  <c r="F563" i="1"/>
  <c r="AO600" i="1"/>
  <c r="CB34" i="1"/>
  <c r="AS39" i="1"/>
  <c r="V179" i="1"/>
  <c r="F552" i="1"/>
  <c r="O71" i="1"/>
  <c r="F83" i="1"/>
  <c r="X401" i="1"/>
  <c r="F453" i="1"/>
  <c r="F201" i="1"/>
  <c r="AV183" i="1"/>
  <c r="AQ22" i="1"/>
  <c r="F569" i="1"/>
  <c r="AQ600" i="1"/>
  <c r="P401" i="1"/>
  <c r="F430" i="1"/>
  <c r="AY427" i="1"/>
  <c r="CH401" i="1"/>
  <c r="Y401" i="1"/>
  <c r="F454" i="1"/>
  <c r="V22" i="1"/>
  <c r="V600" i="1"/>
  <c r="F582" i="1"/>
  <c r="AV81" i="1"/>
  <c r="CE71" i="1"/>
  <c r="AB228" i="1"/>
  <c r="O257" i="1"/>
  <c r="O345" i="1"/>
  <c r="F371" i="1"/>
  <c r="CB401" i="1"/>
  <c r="AS427" i="1"/>
  <c r="CE289" i="1"/>
  <c r="AV313" i="1"/>
  <c r="Y345" i="1"/>
  <c r="F396" i="1"/>
  <c r="AX28" i="1"/>
  <c r="F118" i="1"/>
  <c r="AX559" i="1"/>
  <c r="CE228" i="1"/>
  <c r="AV257" i="1"/>
  <c r="O495" i="1"/>
  <c r="F501" i="1"/>
  <c r="R289" i="1"/>
  <c r="F327" i="1"/>
  <c r="BD179" i="1"/>
  <c r="F554" i="1"/>
  <c r="J674" i="5" s="1"/>
  <c r="CF34" i="1"/>
  <c r="AW39" i="1"/>
  <c r="CA459" i="1"/>
  <c r="AR463" i="1"/>
  <c r="AY183" i="1"/>
  <c r="F204" i="1"/>
  <c r="AY529" i="1"/>
  <c r="S179" i="1"/>
  <c r="F544" i="1"/>
  <c r="J673" i="5" s="1"/>
  <c r="BC22" i="1"/>
  <c r="F575" i="1"/>
  <c r="BC600" i="1"/>
  <c r="CH459" i="1"/>
  <c r="AY463" i="1"/>
  <c r="U559" i="1"/>
  <c r="BD345" i="1"/>
  <c r="F394" i="1"/>
  <c r="Y183" i="1"/>
  <c r="F223" i="1"/>
  <c r="Y529" i="1"/>
  <c r="O143" i="1"/>
  <c r="F149" i="1"/>
  <c r="CF71" i="1"/>
  <c r="AW81" i="1"/>
  <c r="X28" i="1"/>
  <c r="F137" i="1"/>
  <c r="AT22" i="1"/>
  <c r="AT600" i="1"/>
  <c r="F577" i="1"/>
  <c r="AZ179" i="1"/>
  <c r="F540" i="1"/>
  <c r="CF401" i="1"/>
  <c r="AW427" i="1"/>
  <c r="P71" i="1"/>
  <c r="F84" i="1"/>
  <c r="CA257" i="1"/>
  <c r="AU495" i="1"/>
  <c r="F518" i="1"/>
  <c r="AU529" i="1"/>
  <c r="AY143" i="1"/>
  <c r="F155" i="1"/>
  <c r="Q529" i="1"/>
  <c r="Q28" i="1"/>
  <c r="F123" i="1"/>
  <c r="AS196" i="1"/>
  <c r="CB183" i="1"/>
  <c r="P289" i="1"/>
  <c r="F316" i="1"/>
  <c r="S28" i="1"/>
  <c r="F126" i="1"/>
  <c r="S559" i="1"/>
  <c r="P228" i="1"/>
  <c r="F260" i="1"/>
  <c r="O289" i="1"/>
  <c r="F315" i="1"/>
  <c r="CA345" i="1"/>
  <c r="AR369" i="1"/>
  <c r="AS71" i="1"/>
  <c r="F98" i="1"/>
  <c r="R71" i="1"/>
  <c r="F95" i="1"/>
  <c r="R111" i="1"/>
  <c r="AW345" i="1"/>
  <c r="F375" i="1"/>
  <c r="CH34" i="1"/>
  <c r="AY39" i="1"/>
  <c r="AB459" i="1"/>
  <c r="O463" i="1"/>
  <c r="W559" i="1"/>
  <c r="AU143" i="1"/>
  <c r="F166" i="1"/>
  <c r="AR39" i="1"/>
  <c r="CA34" i="1"/>
  <c r="CE459" i="1"/>
  <c r="AV463" i="1"/>
  <c r="AW463" i="1"/>
  <c r="CF459" i="1"/>
  <c r="AV143" i="1"/>
  <c r="F152" i="1"/>
  <c r="P529" i="1"/>
  <c r="F526" i="1" l="1"/>
  <c r="Y495" i="1"/>
  <c r="X495" i="1"/>
  <c r="F525" i="1"/>
  <c r="F16" i="2"/>
  <c r="F18" i="2" s="1"/>
  <c r="I29" i="5"/>
  <c r="U22" i="1"/>
  <c r="F581" i="1"/>
  <c r="I32" i="5" s="1"/>
  <c r="U600" i="1"/>
  <c r="F469" i="1"/>
  <c r="AW459" i="1"/>
  <c r="F465" i="1"/>
  <c r="O459" i="1"/>
  <c r="S22" i="1"/>
  <c r="S600" i="1"/>
  <c r="F574" i="1"/>
  <c r="AY34" i="1"/>
  <c r="AY111" i="1"/>
  <c r="F47" i="1"/>
  <c r="R28" i="1"/>
  <c r="F125" i="1"/>
  <c r="R559" i="1"/>
  <c r="AU179" i="1"/>
  <c r="F548" i="1"/>
  <c r="AU559" i="1"/>
  <c r="AW71" i="1"/>
  <c r="F87" i="1"/>
  <c r="Y179" i="1"/>
  <c r="F556" i="1"/>
  <c r="J676" i="5" s="1"/>
  <c r="BC18" i="1"/>
  <c r="F616" i="1"/>
  <c r="AR459" i="1"/>
  <c r="F491" i="1"/>
  <c r="AX22" i="1"/>
  <c r="AX600" i="1"/>
  <c r="F566" i="1"/>
  <c r="V18" i="1"/>
  <c r="F623" i="1"/>
  <c r="AQ18" i="1"/>
  <c r="F610" i="1"/>
  <c r="AS34" i="1"/>
  <c r="F56" i="1"/>
  <c r="AS111" i="1"/>
  <c r="AS459" i="1"/>
  <c r="F480" i="1"/>
  <c r="AZ22" i="1"/>
  <c r="F570" i="1"/>
  <c r="AZ600" i="1"/>
  <c r="X179" i="1"/>
  <c r="F555" i="1"/>
  <c r="J675" i="5" s="1"/>
  <c r="Y559" i="1"/>
  <c r="AY289" i="1"/>
  <c r="F321" i="1"/>
  <c r="BA22" i="1"/>
  <c r="F579" i="1"/>
  <c r="BA600" i="1"/>
  <c r="AY71" i="1"/>
  <c r="F89" i="1"/>
  <c r="F198" i="1"/>
  <c r="O183" i="1"/>
  <c r="O529" i="1"/>
  <c r="AS289" i="1"/>
  <c r="F330" i="1"/>
  <c r="Q179" i="1"/>
  <c r="F541" i="1"/>
  <c r="J670" i="5" s="1"/>
  <c r="J671" i="5" s="1"/>
  <c r="AY179" i="1"/>
  <c r="F537" i="1"/>
  <c r="AV289" i="1"/>
  <c r="F318" i="1"/>
  <c r="F435" i="1"/>
  <c r="AY401" i="1"/>
  <c r="P28" i="1"/>
  <c r="F114" i="1"/>
  <c r="P559" i="1"/>
  <c r="AW228" i="1"/>
  <c r="F263" i="1"/>
  <c r="AW289" i="1"/>
  <c r="F319" i="1"/>
  <c r="BD22" i="1"/>
  <c r="F584" i="1"/>
  <c r="BD600" i="1"/>
  <c r="AW529" i="1"/>
  <c r="BB18" i="1"/>
  <c r="F613" i="1"/>
  <c r="AR289" i="1"/>
  <c r="F341" i="1"/>
  <c r="AP18" i="1"/>
  <c r="F609" i="1"/>
  <c r="W22" i="1"/>
  <c r="F583" i="1"/>
  <c r="W600" i="1"/>
  <c r="AR345" i="1"/>
  <c r="F397" i="1"/>
  <c r="X22" i="1"/>
  <c r="F585" i="1"/>
  <c r="F596" i="1" s="1"/>
  <c r="J691" i="5" s="1"/>
  <c r="X600" i="1"/>
  <c r="Q559" i="1"/>
  <c r="AW401" i="1"/>
  <c r="F433" i="1"/>
  <c r="AY459" i="1"/>
  <c r="F471" i="1"/>
  <c r="AW34" i="1"/>
  <c r="F45" i="1"/>
  <c r="AW111" i="1"/>
  <c r="AV228" i="1"/>
  <c r="F262" i="1"/>
  <c r="AV71" i="1"/>
  <c r="F86" i="1"/>
  <c r="AO18" i="1"/>
  <c r="F604" i="1"/>
  <c r="AR401" i="1"/>
  <c r="F455" i="1"/>
  <c r="T22" i="1"/>
  <c r="F580" i="1"/>
  <c r="T600" i="1"/>
  <c r="G16" i="2"/>
  <c r="G18" i="2" s="1"/>
  <c r="F590" i="1"/>
  <c r="AS183" i="1"/>
  <c r="F213" i="1"/>
  <c r="P179" i="1"/>
  <c r="F532" i="1"/>
  <c r="J668" i="5" s="1"/>
  <c r="AR34" i="1"/>
  <c r="AR111" i="1"/>
  <c r="F67" i="1"/>
  <c r="AV459" i="1"/>
  <c r="F468" i="1"/>
  <c r="CA228" i="1"/>
  <c r="AR257" i="1"/>
  <c r="AT18" i="1"/>
  <c r="F618" i="1"/>
  <c r="AS401" i="1"/>
  <c r="F444" i="1"/>
  <c r="O228" i="1"/>
  <c r="F259" i="1"/>
  <c r="AV529" i="1"/>
  <c r="O401" i="1"/>
  <c r="F429" i="1"/>
  <c r="F41" i="1"/>
  <c r="O34" i="1"/>
  <c r="O111" i="1"/>
  <c r="F386" i="1"/>
  <c r="AS345" i="1"/>
  <c r="AV34" i="1"/>
  <c r="F44" i="1"/>
  <c r="AV111" i="1"/>
  <c r="AY228" i="1"/>
  <c r="F265" i="1"/>
  <c r="CB228" i="1"/>
  <c r="AS257" i="1"/>
  <c r="AV401" i="1"/>
  <c r="F432" i="1"/>
  <c r="AR183" i="1"/>
  <c r="F224" i="1"/>
  <c r="M677" i="5" l="1"/>
  <c r="O28" i="1"/>
  <c r="F113" i="1"/>
  <c r="O559" i="1"/>
  <c r="Q22" i="1"/>
  <c r="F571" i="1"/>
  <c r="J686" i="5" s="1"/>
  <c r="Q600" i="1"/>
  <c r="BD18" i="1"/>
  <c r="F625" i="1"/>
  <c r="O179" i="1"/>
  <c r="F531" i="1"/>
  <c r="J667" i="5" s="1"/>
  <c r="AS228" i="1"/>
  <c r="F274" i="1"/>
  <c r="AV28" i="1"/>
  <c r="F116" i="1"/>
  <c r="AV559" i="1"/>
  <c r="AW179" i="1"/>
  <c r="F535" i="1"/>
  <c r="P22" i="1"/>
  <c r="P600" i="1"/>
  <c r="F562" i="1"/>
  <c r="R22" i="1"/>
  <c r="R600" i="1"/>
  <c r="F573" i="1"/>
  <c r="F592" i="1" s="1"/>
  <c r="J688" i="5" s="1"/>
  <c r="AY28" i="1"/>
  <c r="F119" i="1"/>
  <c r="AY559" i="1"/>
  <c r="AR228" i="1"/>
  <c r="F285" i="1"/>
  <c r="AV179" i="1"/>
  <c r="F534" i="1"/>
  <c r="AR28" i="1"/>
  <c r="F139" i="1"/>
  <c r="J123" i="5" s="1"/>
  <c r="AS529" i="1"/>
  <c r="AS559" i="1" s="1"/>
  <c r="AW28" i="1"/>
  <c r="F117" i="1"/>
  <c r="AW559" i="1"/>
  <c r="X18" i="1"/>
  <c r="F626" i="1"/>
  <c r="F630" i="1" s="1"/>
  <c r="BA18" i="1"/>
  <c r="F620" i="1"/>
  <c r="AZ18" i="1"/>
  <c r="F611" i="1"/>
  <c r="J16" i="2"/>
  <c r="F593" i="1"/>
  <c r="J689" i="5" s="1"/>
  <c r="AU22" i="1"/>
  <c r="AU600" i="1"/>
  <c r="F578" i="1"/>
  <c r="H16" i="2" s="1"/>
  <c r="H18" i="2" s="1"/>
  <c r="U18" i="1"/>
  <c r="F622" i="1"/>
  <c r="AR529" i="1"/>
  <c r="T18" i="1"/>
  <c r="F621" i="1"/>
  <c r="W18" i="1"/>
  <c r="F624" i="1"/>
  <c r="Y22" i="1"/>
  <c r="F586" i="1"/>
  <c r="F597" i="1" s="1"/>
  <c r="J692" i="5" s="1"/>
  <c r="Y600" i="1"/>
  <c r="AS28" i="1"/>
  <c r="F128" i="1"/>
  <c r="AX18" i="1"/>
  <c r="F607" i="1"/>
  <c r="S18" i="1"/>
  <c r="F615" i="1"/>
  <c r="J18" i="2" l="1"/>
  <c r="I24" i="9"/>
  <c r="I25" i="9" s="1"/>
  <c r="F588" i="1"/>
  <c r="J685" i="5"/>
  <c r="I33" i="5"/>
  <c r="AR179" i="1"/>
  <c r="F557" i="1"/>
  <c r="J677" i="5" s="1"/>
  <c r="P18" i="1"/>
  <c r="F603" i="1"/>
  <c r="AV22" i="1"/>
  <c r="F564" i="1"/>
  <c r="AV600" i="1"/>
  <c r="O22" i="1"/>
  <c r="O600" i="1"/>
  <c r="F561" i="1"/>
  <c r="Y18" i="1"/>
  <c r="F627" i="1"/>
  <c r="F631" i="1" s="1"/>
  <c r="AS179" i="1"/>
  <c r="F546" i="1"/>
  <c r="AY22" i="1"/>
  <c r="F567" i="1"/>
  <c r="AY600" i="1"/>
  <c r="R18" i="1"/>
  <c r="F614" i="1"/>
  <c r="Q18" i="1"/>
  <c r="F612" i="1"/>
  <c r="AU18" i="1"/>
  <c r="F619" i="1"/>
  <c r="AS22" i="1"/>
  <c r="AS600" i="1"/>
  <c r="F576" i="1"/>
  <c r="E16" i="2" s="1"/>
  <c r="AW22" i="1"/>
  <c r="AW600" i="1"/>
  <c r="F565" i="1"/>
  <c r="F589" i="1" s="1"/>
  <c r="AR559" i="1"/>
  <c r="F591" i="1"/>
  <c r="J687" i="5" s="1"/>
  <c r="F595" i="1" l="1"/>
  <c r="J684" i="5"/>
  <c r="AV18" i="1"/>
  <c r="F605" i="1"/>
  <c r="AW18" i="1"/>
  <c r="F606" i="1"/>
  <c r="AR22" i="1"/>
  <c r="F587" i="1"/>
  <c r="AR600" i="1"/>
  <c r="I16" i="2"/>
  <c r="I18" i="2" s="1"/>
  <c r="E18" i="2"/>
  <c r="AS18" i="1"/>
  <c r="F617" i="1"/>
  <c r="AY18" i="1"/>
  <c r="F608" i="1"/>
  <c r="O18" i="1"/>
  <c r="F602" i="1"/>
  <c r="F629" i="1" s="1"/>
  <c r="F632" i="1" s="1"/>
  <c r="F598" i="1" l="1"/>
  <c r="I27" i="5"/>
  <c r="F633" i="1"/>
  <c r="F634" i="1" s="1"/>
  <c r="AR18" i="1"/>
  <c r="F628" i="1"/>
  <c r="F594" i="1" l="1"/>
  <c r="J690" i="5" s="1"/>
  <c r="J693" i="5"/>
  <c r="I31" i="5" l="1"/>
  <c r="M693" i="5"/>
  <c r="M31" i="5" l="1"/>
  <c r="I28" i="5"/>
</calcChain>
</file>

<file path=xl/sharedStrings.xml><?xml version="1.0" encoding="utf-8"?>
<sst xmlns="http://schemas.openxmlformats.org/spreadsheetml/2006/main" count="9077" uniqueCount="736">
  <si>
    <t>Smeta.RU  (495) 974-1589</t>
  </si>
  <si>
    <t>_PS_</t>
  </si>
  <si>
    <t>Smeta.RU</t>
  </si>
  <si>
    <t/>
  </si>
  <si>
    <t>На выполнение работ по ремонту асфальтобетонных площадок АЗС, ППН</t>
  </si>
  <si>
    <t>Шишанова Л.А.</t>
  </si>
  <si>
    <t>Инженер сметчик (ВК-01933/19)</t>
  </si>
  <si>
    <t>Лемешко И.А.</t>
  </si>
  <si>
    <t>Генеральный директор</t>
  </si>
  <si>
    <t>ЗАО "Топливо - заправочный сервис"</t>
  </si>
  <si>
    <t>Яшкин И.В.</t>
  </si>
  <si>
    <t>Главный инженер</t>
  </si>
  <si>
    <t>Сметные нормы списания</t>
  </si>
  <si>
    <t>Коды ценников</t>
  </si>
  <si>
    <t>ФЕР-2020 Реконструкция</t>
  </si>
  <si>
    <t>ТР для Версии 10: Центральные регионы (с уч. п-ма 2536-ИП/12/ГС от 27.11.12, 01/57049-ЮЛ от 27.04.2018) от 14.03.2019 г</t>
  </si>
  <si>
    <t>ФЕР-2020</t>
  </si>
  <si>
    <t>01 - 02 - АТК / 20</t>
  </si>
  <si>
    <t># 01-02-ТЗС_ 20 ФЕР-2020 Плиты На выполнение работ по ремонту асфальтобетонных площадок АЗС, ППН,  склад ГСМ-2.</t>
  </si>
  <si>
    <t>Письмо ПАО НК Роснефть от 13.11.2019 г. №102-75339 индексы на 4-й квартал 2019 г.  Московская область: ФОТ 32,89; ЭММ 12,33; МТР 5,61; ПНР 32,89 Обор 5,01 Прочие 10,14</t>
  </si>
  <si>
    <t>Новый раздел</t>
  </si>
  <si>
    <t>1-й Этап . АЗС Замена асфальта 1800 м2</t>
  </si>
  <si>
    <t>Смета составлена в ФЕР-2020</t>
  </si>
  <si>
    <t>Новый подраздел</t>
  </si>
  <si>
    <t>1.1.  Демонтажные работы  S=1800 м2 (АЗС)</t>
  </si>
  <si>
    <t>1</t>
  </si>
  <si>
    <t>27-03-011-02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</si>
  <si>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10 см</t>
  </si>
  <si>
    <t>100 м2</t>
  </si>
  <si>
    <t>ФЕР-2001, 27-03-011-02, приказ Минстроя России № 876/пр от 26.12.2019</t>
  </si>
  <si>
    <t>)*1,15</t>
  </si>
  <si>
    <t>Общестроительные работы</t>
  </si>
  <si>
    <t>Автомобильные дороги</t>
  </si>
  <si>
    <t>ФЕР-27</t>
  </si>
  <si>
    <t>Поправка: Методика ФЕР519/пр (кап. рем) Прил.2, Табл.3, п. 3</t>
  </si>
  <si>
    <t>*0,85</t>
  </si>
  <si>
    <t>2</t>
  </si>
  <si>
    <t>т03-21-01-032</t>
  </si>
  <si>
    <t>Перевозка грузов I класса автомобилями-самосвалами грузоподъемностью 10 т работающих вне карьера на расстояние: на 31,5 км, до 32 км: асфальтобетонного боя</t>
  </si>
  <si>
    <t>1 Т ГРУЗА</t>
  </si>
  <si>
    <t>ФССЦпг-2001, т03-21-01-032, приказ Минстроя России №876/пр от 26.12.2019</t>
  </si>
  <si>
    <t>Перевозка грузов авто/транспортом</t>
  </si>
  <si>
    <t>Перевозкуа грузов (ФССЦпр-2011 - изм. 7, разделы 1-4) - по сметной стоимости</t>
  </si>
  <si>
    <t>ФССЦпр , изм. 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</si>
  <si>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</si>
  <si>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</si>
  <si>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</si>
  <si>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</si>
  <si>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</si>
  <si>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</si>
  <si>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</si>
  <si>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</si>
  <si>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</si>
  <si>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</si>
  <si>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</si>
  <si>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</si>
  <si>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</si>
  <si>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</si>
  <si>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</si>
  <si>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</si>
  <si>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</si>
  <si>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</si>
  <si>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</si>
  <si>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</si>
  <si>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</si>
  <si>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</si>
  <si>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</si>
  <si>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</si>
  <si>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</si>
  <si>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</si>
  <si>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</si>
  <si>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</si>
  <si>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</si>
  <si>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</si>
  <si>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</si>
  <si>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</si>
  <si>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</si>
  <si>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</si>
  <si>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</si>
  <si>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</si>
  <si>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</si>
  <si>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</si>
  <si>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</si>
  <si>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</si>
  <si>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</si>
  <si>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</si>
  <si>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</si>
  <si>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</si>
  <si>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</si>
  <si>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</si>
  <si>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</si>
  <si>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</si>
  <si>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</si>
  <si>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</si>
  <si>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</si>
  <si>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</si>
  <si>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</si>
  <si>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</si>
  <si>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 Устройство асфальтового покрытия  S=1800 м2 (АЗС)</t>
  </si>
  <si>
    <t>Верхний слой  тип А марка II,  толщиной 70 мм</t>
  </si>
  <si>
    <t>3</t>
  </si>
  <si>
    <t>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</si>
  <si>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</si>
  <si>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1000 м2</t>
  </si>
  <si>
    <t>ФЕР-2001, 27-06-020-01, приказ Минстроя России № 876/пр от 26.12.2019</t>
  </si>
  <si>
    <t>4</t>
  </si>
  <si>
    <t>01.2.01.01-0019</t>
  </si>
  <si>
    <t>Битумы нефтяные дорожные вязкие БНД 60/90, БНД 90/130</t>
  </si>
  <si>
    <t>т</t>
  </si>
  <si>
    <t>ФССЦ-2001, 01.2.01.01-0019,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</si>
  <si>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</si>
  <si>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</si>
  <si>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</si>
  <si>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</si>
  <si>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04.2.01.01-0035</t>
  </si>
  <si>
    <t>Смеси асфальтобетонные для плотного асфальтобетона (горячие), тип А, марка II</t>
  </si>
  <si>
    <t>ФССЦ-2001, 04.2.01.01-0035, приказ Минстроя России № 876/пр от 26.12.2019</t>
  </si>
  <si>
    <t>6</t>
  </si>
  <si>
    <t>27-06-021-01</t>
  </si>
  <si>
    <t>На каждые 0,5 см изменения толщины покрытия добавлять или исключать к расценке 27-06-020-01</t>
  </si>
  <si>
    <t>ФЕР-2001, 27-06-021-01, приказ Минстроя России № 876/пр от 26.12.2019</t>
  </si>
  <si>
    <t>*6</t>
  </si>
  <si>
    <t>)*1,15*6</t>
  </si>
  <si>
    <t>Поправка: Методика ФЕР 519/пр (кап. рем) Прил.2, Табл.3, п. 3</t>
  </si>
  <si>
    <t>7</t>
  </si>
  <si>
    <t>8</t>
  </si>
  <si>
    <t>1.3. Возвратные суммы от подраздела 1.2 (АЗС)</t>
  </si>
  <si>
    <t>9</t>
  </si>
  <si>
    <t>Строка по умолчанию</t>
  </si>
  <si>
    <t>Прочие работы</t>
  </si>
  <si>
    <t>по умолчанию</t>
  </si>
  <si>
    <t>2-й этап. ППН, Площадка из  Плиты ПАГ-18</t>
  </si>
  <si>
    <t>2.1. Замена S=2267 м2 асфальтобетонного покрытия на  ППН с местами примыкания к площадке из плит:</t>
  </si>
  <si>
    <t>Срезка поверхностного слоя асфальтобетонных дорожных покрытий</t>
  </si>
  <si>
    <t>10</t>
  </si>
  <si>
    <t>11</t>
  </si>
  <si>
    <t>Верхний слой  S=2267 м2 тип А  марка II,  мелкозернистой толщиной 70 мм</t>
  </si>
  <si>
    <t>12</t>
  </si>
  <si>
    <t>13</t>
  </si>
  <si>
    <t>14</t>
  </si>
  <si>
    <t>15</t>
  </si>
  <si>
    <t>16</t>
  </si>
  <si>
    <t>17</t>
  </si>
  <si>
    <t>2.2. Устройство корыта S=294 м2 глубиной 0,62 м . ППН</t>
  </si>
  <si>
    <t>18</t>
  </si>
  <si>
    <t>01-01-013-02</t>
  </si>
  <si>
    <t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t>
  </si>
  <si>
    <t>1000 м3</t>
  </si>
  <si>
    <t>ФЕР-2001, 01-01-013-02, приказ Минстроя России № 876/пр от 26.12.2019</t>
  </si>
  <si>
    <t>Земляные работы, выполняемые  механизированным способом</t>
  </si>
  <si>
    <t>ФЕР-01</t>
  </si>
  <si>
    <t>19</t>
  </si>
  <si>
    <t>01-02-057-01</t>
  </si>
  <si>
    <t>Доработка: Разработка грунта вручную в траншеях глубиной до 2 м без креплений с откосами, группа грунтов 1</t>
  </si>
  <si>
    <t>100 м3</t>
  </si>
  <si>
    <t>ФЕР-2001, 01-02-057-01, приказ Минстроя России № 876/пр от 26.12.2019</t>
  </si>
  <si>
    <t>*1,15</t>
  </si>
  <si>
    <t>Земляные работы, выполняемые  ручным способом</t>
  </si>
  <si>
    <t>20</t>
  </si>
  <si>
    <t>т01-01-01-039</t>
  </si>
  <si>
    <t>Погрузочные работы при автомобильных перевозках грунта растительного слоя/ прим.  Глина  мягко- и тугопластичная, с примесью щебня, гальки, гравия или строительного мусора до 10 % (плотность 1750кг/ м3</t>
  </si>
  <si>
    <t>ФССЦпг-2001, т01-01-01-039, приказ Минстроя России №876/пр от 26.12.2019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</si>
  <si>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</si>
  <si>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</si>
  <si>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</si>
  <si>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21</t>
  </si>
  <si>
    <t>т03-21-01-041</t>
  </si>
  <si>
    <t>ФССЦпг-2001, т03-21-01-041, приказ Минстроя России №876/пр от 26.12.2019</t>
  </si>
  <si>
    <t>Устройство подстилающих слоев из песка h=300 мм, в плотном теле. S=294 м2.</t>
  </si>
  <si>
    <t>22</t>
  </si>
  <si>
    <t>27-04-001-01</t>
  </si>
  <si>
    <t>Устройство подстилающих и выравнивающих слоев оснований из песка</t>
  </si>
  <si>
    <t>ФЕР-2001, 27-04-001-01, приказ Минстроя России № 876/пр от 26.12.2019</t>
  </si>
  <si>
    <t>23</t>
  </si>
  <si>
    <t>02.3.01.02-0015</t>
  </si>
  <si>
    <t>Песок природный для строительных: работ средний</t>
  </si>
  <si>
    <t>м3</t>
  </si>
  <si>
    <t>ФССЦ-2001, 02.3.01.02-0015, приказ Минстроя России № 876/пр от 26.12.2019</t>
  </si>
  <si>
    <t>Устройство бетонного основания t=180 мм</t>
  </si>
  <si>
    <t>24</t>
  </si>
  <si>
    <t>27-06-002-03</t>
  </si>
  <si>
    <t>Устройство цементобетонных однослойных покрытий механизированным способом с разгрузкой бетона со смежной полосы покрытия без применения мостика, толщина слоя 18 см</t>
  </si>
  <si>
    <t>ФЕР-2001, 27-06-002-03, приказ Минстроя России № 876/пр от 26.12.2019</t>
  </si>
  <si>
    <t>24,1</t>
  </si>
  <si>
    <t>02.3.01.02-1012</t>
  </si>
  <si>
    <t>Песок природный II класс, средний, круглые сита</t>
  </si>
  <si>
    <t>ФССЦ-2001, 02.3.01.02-1012, приказ Минстроя России № 876/пр от 26.12.2019</t>
  </si>
  <si>
    <t>25</t>
  </si>
  <si>
    <t>08.4.03.03-0004</t>
  </si>
  <si>
    <t>Горячекатанная арматурная сталь класса А500 С, диаметром: 12 мм</t>
  </si>
  <si>
    <t>ФССЦ-2001, 08.4.03.03-0004, приказ Минстроя России № 876/пр от 26.12.2019</t>
  </si>
  <si>
    <t>26</t>
  </si>
  <si>
    <t>04.1.02.03-0047</t>
  </si>
  <si>
    <t>Смеси бетонные тяжелого бетона (БСТ) для дорожных и аэродромных покрытий и оснований, крупность заполнителя 20 мм, класс В27,5 (М350)</t>
  </si>
  <si>
    <t>ФССЦ-2001, 04.1.02.03-0047, приказ Минстроя России № 876/пр от 26.12.2019</t>
  </si>
  <si>
    <t>Устройство  294 м2 нижнего слоя  толщиной 70 мм слой  тип А марка II,  крупнозернистой смесью</t>
  </si>
  <si>
    <t>27</t>
  </si>
  <si>
    <t>27-06-020-03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</si>
  <si>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</t>
  </si>
  <si>
    <t>ФЕР-2001, 27-06-020-03, приказ Минстроя России № 876/пр от 26.12.2019</t>
  </si>
  <si>
    <t>28</t>
  </si>
  <si>
    <t>29</t>
  </si>
  <si>
    <t>30</t>
  </si>
  <si>
    <t>27-06-021-03</t>
  </si>
  <si>
    <t>На каждые 0,5 см изменения толщины покрытия добавлять или исключать к расценке 27-06-020-03</t>
  </si>
  <si>
    <t>ФЕР-2001, 27-06-021-03, приказ Минстроя России № 876/пр от 26.12.2019</t>
  </si>
  <si>
    <t>31</t>
  </si>
  <si>
    <t>32</t>
  </si>
  <si>
    <t>Верхний слой  тип А марка II,  мелкозернистой толщиной 70 мм</t>
  </si>
  <si>
    <t>33</t>
  </si>
  <si>
    <t>34</t>
  </si>
  <si>
    <t>35</t>
  </si>
  <si>
    <t>36</t>
  </si>
  <si>
    <t>37</t>
  </si>
  <si>
    <t>38</t>
  </si>
  <si>
    <t>2.3. Устройство S=700 м2 корыта H=0.4 м под  асфальтовое покрытие. ППН</t>
  </si>
  <si>
    <t>39</t>
  </si>
  <si>
    <t>40</t>
  </si>
  <si>
    <t>41</t>
  </si>
  <si>
    <t>42</t>
  </si>
  <si>
    <t>Устройство подстилающих слоев из щебня h=20 мм, в плотном теле. S=700 м2.</t>
  </si>
  <si>
    <t>43</t>
  </si>
  <si>
    <t>27-04-001-04</t>
  </si>
  <si>
    <t>ФЕР-2001, 27-04-001-04, приказ Минстроя России № 876/пр от 26.12.2019</t>
  </si>
  <si>
    <t>44</t>
  </si>
  <si>
    <t>02.2.05.04-0082</t>
  </si>
  <si>
    <t>Щебень из природного камня для строительных работ марка 400, фракция 20-40 мм</t>
  </si>
  <si>
    <t>ФССЦ-2001, 02.2.05.04-0082, приказ Минстроя России №1039/пр от 30.12.2016г.</t>
  </si>
  <si>
    <t>Устройство нижнего слоя  толщиной 100 мм слой  тип А марка II,  крупнозернистой смесью</t>
  </si>
  <si>
    <t>45</t>
  </si>
  <si>
    <t>46</t>
  </si>
  <si>
    <t>47</t>
  </si>
  <si>
    <t>48</t>
  </si>
  <si>
    <t>*12</t>
  </si>
  <si>
    <t>)*1,15*12</t>
  </si>
  <si>
    <t>49</t>
  </si>
  <si>
    <t>50</t>
  </si>
  <si>
    <t>Верхний слой  тип А марка II,  мелкозернистой толщиной 100 мм</t>
  </si>
  <si>
    <t>51</t>
  </si>
  <si>
    <t>52</t>
  </si>
  <si>
    <t>53</t>
  </si>
  <si>
    <t>54</t>
  </si>
  <si>
    <t>55</t>
  </si>
  <si>
    <t>56</t>
  </si>
  <si>
    <t>2.4. Площадка  S=2460 м2 из плит ПАГ-18=205 шт. перекладка  для стоянки спецтехники  ППН</t>
  </si>
  <si>
    <t>57</t>
  </si>
  <si>
    <t>27-12-010-04</t>
  </si>
  <si>
    <t>Разборка дорог из сборных железобетонных плит площадью более 3 м2</t>
  </si>
  <si>
    <t>ФЕР-2001, 27-12-010-04, приказ Минстроя России № 876/пр от 26.12.2019</t>
  </si>
  <si>
    <t>Поправка: Методика ФЕР519/пр (кап. рем) Прил.2, Табл.3, п.3</t>
  </si>
  <si>
    <t>Выборка корыта глубиной h=300 мм</t>
  </si>
  <si>
    <t>58</t>
  </si>
  <si>
    <t>59</t>
  </si>
  <si>
    <t>60</t>
  </si>
  <si>
    <t>Погрузочные работы при автомобильных перевозках грунта растительного слоя/ прим. Глина  мягко- и тугопластичная, с примесью щебня, гальки, гравия или строительного мусора до 10 %</t>
  </si>
  <si>
    <t>61</t>
  </si>
  <si>
    <t>Устройство  прослойки из «Дорнит-2» нижний слой</t>
  </si>
  <si>
    <t>62</t>
  </si>
  <si>
    <t>27-04-016-01</t>
  </si>
  <si>
    <t>Устройство прослойки из нетканого синтетического материала (НСМ) под покрытием из сборных железобетонных плит полосами</t>
  </si>
  <si>
    <t>ФЕР-2001, 27-04-016-01, приказ Минстроя России № 876/пр от 26.12.2019</t>
  </si>
  <si>
    <t>63</t>
  </si>
  <si>
    <t>01.7.12.05-0161</t>
  </si>
  <si>
    <t>Полотно иглопробивное для дорожного строительства: «Дорнит-2»</t>
  </si>
  <si>
    <t>10 м2</t>
  </si>
  <si>
    <t>ФССЦ-2001, 01.7.12.05-0161, приказ Минстроя России № 876/пр от 26.12.2019</t>
  </si>
  <si>
    <t>Нижний слой песка 150 мм в плотном теле. S=2460 м2.</t>
  </si>
  <si>
    <t>64</t>
  </si>
  <si>
    <t>65</t>
  </si>
  <si>
    <t>Устройство  прослойки из «Дорнит-2» верхний слой</t>
  </si>
  <si>
    <t>66</t>
  </si>
  <si>
    <t>67</t>
  </si>
  <si>
    <t>Верхний слой песка 150 мм в плотном теле</t>
  </si>
  <si>
    <t>68</t>
  </si>
  <si>
    <t>69</t>
  </si>
  <si>
    <t>Установка старых плит марки ПАГ-18 =205 шт.</t>
  </si>
  <si>
    <t>70</t>
  </si>
  <si>
    <t>27-06-001-04</t>
  </si>
  <si>
    <t>Устройство дорожных покрытий из сборных прямоугольных железобетонных плит площадью свыше 10,5 м2</t>
  </si>
  <si>
    <t>ФЕР-2001, 27-06-001-04, приказ Минстроя России № 876/пр от 26.12.2019</t>
  </si>
  <si>
    <t>71</t>
  </si>
  <si>
    <t>2.5. Замена плит ПАГ-18  S=324 м2 = 27 плит (ППН)</t>
  </si>
  <si>
    <t>72</t>
  </si>
  <si>
    <t>73</t>
  </si>
  <si>
    <t>Разработка грунта с погрузкой на автомобили-самосвалы экскаваторами с ковшом вместимостью 1 (1-1,2) м3, группа грунтов 2</t>
  </si>
  <si>
    <t>74</t>
  </si>
  <si>
    <t>75</t>
  </si>
  <si>
    <t>Погрузочные работы при автомобильных перевозках грунта растительного слоя /прим.  Глина  мягко- и тугопластичная, с примесью щебня, гальки, гравия или строительного мусора до 10 % (плотность 1750кг/ м3</t>
  </si>
  <si>
    <t>76</t>
  </si>
  <si>
    <t>Устройство  прослойки из «Дорнит-2»  нижний слой</t>
  </si>
  <si>
    <t>77</t>
  </si>
  <si>
    <t>78</t>
  </si>
  <si>
    <t>Нижний слой песка 150 мм в плотном теле</t>
  </si>
  <si>
    <t>79</t>
  </si>
  <si>
    <t>80</t>
  </si>
  <si>
    <t>81</t>
  </si>
  <si>
    <t>82</t>
  </si>
  <si>
    <t>83</t>
  </si>
  <si>
    <t>84</t>
  </si>
  <si>
    <t>Установка плит марки ПАГ-18 новых 27 штук</t>
  </si>
  <si>
    <t>85</t>
  </si>
  <si>
    <t>86</t>
  </si>
  <si>
    <t>87</t>
  </si>
  <si>
    <t>05.1.08.06-0075</t>
  </si>
  <si>
    <t>Плиты железобетонные покрытий аэродромов</t>
  </si>
  <si>
    <t>ФССЦ-2001, 05.1.08.06-0075, приказ Минстроя России № 876/пр от 26.12.2019</t>
  </si>
  <si>
    <t>Стоимость одной плиты без НДС 20%</t>
  </si>
  <si>
    <t>Материалы, изделия и конструкции</t>
  </si>
  <si>
    <t>материалы (03)</t>
  </si>
  <si>
    <t>2.6. Передать плиты от демонтажа 324 м2 =27 штук по Акту между Заказчиком и Подрядчиком.</t>
  </si>
  <si>
    <t>88</t>
  </si>
  <si>
    <t>Передать плиты от демонтажа 324 м2 =27 штук по Акту между заказчиком и подрядчиком.</t>
  </si>
  <si>
    <t>шт.</t>
  </si>
  <si>
    <t>Возвратные суммы по разделу 2 (ППН)</t>
  </si>
  <si>
    <t>89</t>
  </si>
  <si>
    <t>Мат+Об</t>
  </si>
  <si>
    <t>Стоим. мат 1</t>
  </si>
  <si>
    <t>Стоимость материалов (всего)  база ( К - 5,61)</t>
  </si>
  <si>
    <t>Стоим Обор 1</t>
  </si>
  <si>
    <t>Стоимость оборудования (всего)  база ( К - 5,01)</t>
  </si>
  <si>
    <t>ЭММ с ЗПМ</t>
  </si>
  <si>
    <t>ЭММ  без ЗПМ  база  (К 12,33)</t>
  </si>
  <si>
    <t>ЗПМ - ЗП</t>
  </si>
  <si>
    <t>ЗПМ - ЗП Машинистов база (К 32,89)</t>
  </si>
  <si>
    <t>ОЗП- Основная ЗП</t>
  </si>
  <si>
    <t>ОЗП- Основная ЗП рабочих база (К - 32,89)</t>
  </si>
  <si>
    <t>Прочие база</t>
  </si>
  <si>
    <t>Итог1</t>
  </si>
  <si>
    <t>Итого прямые затраты</t>
  </si>
  <si>
    <t>Итог2</t>
  </si>
  <si>
    <t>Накладные расходы  база (К- 32,89)</t>
  </si>
  <si>
    <t>Итог3</t>
  </si>
  <si>
    <t>Сметная прибыль  база (К- 32,89)</t>
  </si>
  <si>
    <t>Итого4</t>
  </si>
  <si>
    <t>Итого</t>
  </si>
  <si>
    <t>Итог4</t>
  </si>
  <si>
    <t>Итог5</t>
  </si>
  <si>
    <t>Зимнее удорожание 1,5%</t>
  </si>
  <si>
    <t>Итог6</t>
  </si>
  <si>
    <t>м1</t>
  </si>
  <si>
    <t>масса грунта</t>
  </si>
  <si>
    <t>м2</t>
  </si>
  <si>
    <t>масса грунта из под зданий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</si>
  <si>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</si>
  <si>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</si>
  <si>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</si>
  <si>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</si>
  <si>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</si>
  <si>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</si>
  <si>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</si>
  <si>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</si>
  <si>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</si>
  <si>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</si>
  <si>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</si>
  <si>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</si>
  <si>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</si>
  <si>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</si>
  <si>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</si>
  <si>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</si>
  <si>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</si>
  <si>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</si>
  <si>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</si>
  <si>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</si>
  <si>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</si>
  <si>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</si>
  <si>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</si>
  <si>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</si>
  <si>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</si>
  <si>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</si>
  <si>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</si>
  <si>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</si>
  <si>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</si>
  <si>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</si>
  <si>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</si>
  <si>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</si>
  <si>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</si>
  <si>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</si>
  <si>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</si>
  <si>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</si>
  <si>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</si>
  <si>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</si>
  <si>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</si>
  <si>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</si>
  <si>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</si>
  <si>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</si>
  <si>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</si>
  <si>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</si>
  <si>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</si>
  <si>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</si>
  <si>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</si>
  <si>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</si>
  <si>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</si>
  <si>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</si>
  <si>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</si>
  <si>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</si>
  <si>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</si>
  <si>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</si>
  <si>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</si>
  <si>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</si>
  <si>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</si>
  <si>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</si>
  <si>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</si>
  <si>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</si>
  <si>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</si>
  <si>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Новый уровень цен</t>
  </si>
  <si>
    <t>_OBSM_</t>
  </si>
  <si>
    <t>1-100-29</t>
  </si>
  <si>
    <t>Рабочий среднего разряда 2.9</t>
  </si>
  <si>
    <t>чел.-ч.</t>
  </si>
  <si>
    <t>4-100-00</t>
  </si>
  <si>
    <t>Затраты труда машинистов</t>
  </si>
  <si>
    <t>91.08.10-054</t>
  </si>
  <si>
    <t>ФСЭМ-2001, 91.08.10-054 , приказ Минстроя России № 876/пр от 26.12.2019</t>
  </si>
  <si>
    <t>Фрезы самоходные дорожные, ширина барабана от 1000 мм до 1300 мм</t>
  </si>
  <si>
    <t>маш.-ч</t>
  </si>
  <si>
    <t>91.13.01-032</t>
  </si>
  <si>
    <t>ФСЭМ-2001, 91.13.01-032 , приказ Минстроя России № 876/пр от 26.12.2019</t>
  </si>
  <si>
    <t>Машины дорожной службы (машина дорожного мастера)</t>
  </si>
  <si>
    <t>91.13.01-038</t>
  </si>
  <si>
    <t>ФСЭМ-2001, 91.13.01-038 , приказ Минстроя России № 876/пр от 26.12.2019</t>
  </si>
  <si>
    <t>Машины поливомоечные 6000 л</t>
  </si>
  <si>
    <t>91.14.03-003</t>
  </si>
  <si>
    <t>ФСЭМ-2001, 91.14.03-003 , приказ Минстроя России № 876/пр от 26.12.2019</t>
  </si>
  <si>
    <t>Автомобили-самосвалы, грузоподъемность до 15 т</t>
  </si>
  <si>
    <t>01.7.03.01-0001</t>
  </si>
  <si>
    <t>ФССЦ-2001, 01.7.03.01-0001, приказ Минстроя России № 876/пр от 26.12.2019</t>
  </si>
  <si>
    <t>Вода</t>
  </si>
  <si>
    <t>1-100-40</t>
  </si>
  <si>
    <t>Рабочий среднего разряда 4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</si>
  <si>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</si>
  <si>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</si>
  <si>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</si>
  <si>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91.08.01-021</t>
  </si>
  <si>
    <t>ФСЭМ-2001, 91.08.01-021 , приказ Минстроя России № 876/пр от 26.12.2019</t>
  </si>
  <si>
    <t>Укладчики асфальтобетона</t>
  </si>
  <si>
    <t>91.08.02-011</t>
  </si>
  <si>
    <t>ФСЭМ-2001, 91.08.02-011 , приказ Минстроя России № 876/пр от 26.12.2019</t>
  </si>
  <si>
    <t>Гудронаторы ручные</t>
  </si>
  <si>
    <t>91.08.03-016</t>
  </si>
  <si>
    <t>ФСЭМ-2001, 91.08.03-016 , приказ Минстроя России № 876/пр от 26.12.2019</t>
  </si>
  <si>
    <t>Катки дорожные самоходные гладкие, масса 8 т</t>
  </si>
  <si>
    <t>91.08.03-018</t>
  </si>
  <si>
    <t>ФСЭМ-2001, 91.08.03-018 , приказ Минстроя России № 876/пр от 26.12.2019</t>
  </si>
  <si>
    <t>Катки дорожные самоходные гладкие, масса 13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</si>
  <si>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</si>
  <si>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</si>
  <si>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</si>
  <si>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</si>
  <si>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</si>
  <si>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</si>
  <si>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</si>
  <si>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</si>
  <si>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75- 150 мм, толщина 40-75 мм, сорт III</t>
  </si>
  <si>
    <t>1-100-20</t>
  </si>
  <si>
    <t>Рабочий среднего разряда 2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</si>
  <si>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</si>
  <si>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</si>
  <si>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</si>
  <si>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91.01.05-087</t>
  </si>
  <si>
    <t>ФСЭМ-2001, 91.01.05-087 , приказ Минстроя России № 876/пр от 26.12.2019</t>
  </si>
  <si>
    <t>Экскаваторы одноковшовые дизельные на гусеничном ходу, емкость ковша 1,0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</si>
  <si>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</si>
  <si>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</si>
  <si>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</si>
  <si>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1-100-23</t>
  </si>
  <si>
    <t>Рабочий среднего разряда 2.3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</si>
  <si>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</si>
  <si>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</si>
  <si>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</si>
  <si>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</si>
  <si>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</si>
  <si>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</si>
  <si>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91.08.03-030</t>
  </si>
  <si>
    <t>ФСЭМ-2001, 91.08.03-030 , приказ Минстроя России № 876/пр от 26.12.2019</t>
  </si>
  <si>
    <t>Катки на пневмоколесном ходу, масса 30 т</t>
  </si>
  <si>
    <t>1-100-41</t>
  </si>
  <si>
    <t>Рабочий среднего разряда 4.1</t>
  </si>
  <si>
    <t>91.07.04-002</t>
  </si>
  <si>
    <t>ФСЭМ-2001, 91.07.04-002 , приказ Минстроя России № 876/пр от 26.12.2019</t>
  </si>
  <si>
    <t>Вибраторы поверхностные</t>
  </si>
  <si>
    <t>91.08.05-051</t>
  </si>
  <si>
    <t>ФСЭМ-2001, 91.08.05-051 , приказ Минстроя России № 876/пр от 26.12.2019</t>
  </si>
  <si>
    <t>Машины бетоноукладочного комплекта на рельс-формах для отделки цементо-бетонных покрытий</t>
  </si>
  <si>
    <t>91.08.05-053</t>
  </si>
  <si>
    <t>ФСЭМ-2001, 91.08.05-053 , приказ Минстроя России № 876/пр от 26.12.2019</t>
  </si>
  <si>
    <t>Машины бетоноукладочного комплекта на рельс-формах профилировщики оснований</t>
  </si>
  <si>
    <t>91.08.05-054</t>
  </si>
  <si>
    <t>ФСЭМ-2001, 91.08.05-054 , приказ Минстроя России № 876/пр от 26.12.2019</t>
  </si>
  <si>
    <t>Машины бетоноукладочного комплекта на рельс-формах распределители цементобетона</t>
  </si>
  <si>
    <t>91.08.05-057</t>
  </si>
  <si>
    <t>ФСЭМ-2001, 91.08.05-057 , приказ Минстроя России № 876/пр от 26.12.2019</t>
  </si>
  <si>
    <t>Машины высокопроизводительного бетоноукладочного комплекта машины для нанесения пленкообразущих материалов</t>
  </si>
  <si>
    <t>91.15.01-011</t>
  </si>
  <si>
    <t>ФСЭМ-2001, 91.15.01-011 , приказ Минстроя России № 876/пр от 26.12.2019</t>
  </si>
  <si>
    <t>Тележки тракторные 20 т</t>
  </si>
  <si>
    <t>91.15.02-024</t>
  </si>
  <si>
    <t>ФСЭМ-2001, 91.15.02-024 , приказ Минстроя России № 876/пр от 26.12.2019</t>
  </si>
  <si>
    <t>Тракторы на гусеничном ходу, мощность 79 кВт (108 л.с.)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</si>
  <si>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</si>
  <si>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</si>
  <si>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</si>
  <si>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01.3.01.04-0001</t>
  </si>
  <si>
    <t>ФССЦ-2001, 01.3.01.04-0001, приказ Минстроя России № 876/пр от 26.12.2019</t>
  </si>
  <si>
    <t>Мазут топочный каменноугольный</t>
  </si>
  <si>
    <t>07.2.07.12-0021</t>
  </si>
  <si>
    <t>ФССЦ-2001, 07.2.07.12-0021,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</si>
  <si>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</si>
  <si>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11.1.03.06-0075</t>
  </si>
  <si>
    <t>ФССЦ-2001, 11.1.03.06-0075, приказ Минстроя России № 876/пр от 26.12.2019</t>
  </si>
  <si>
    <t>Доска обрезная, хвойных пород, длина 2-3,75 м, ширина 75-150 мм, толщина 32-40 мм, сорт III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</si>
  <si>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</si>
  <si>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</si>
  <si>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</si>
  <si>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14.2.01.06-0012</t>
  </si>
  <si>
    <t>ФССЦ-2001, 14.2.01.06-0012, приказ Минстроя России № 876/пр от 26.12.2019</t>
  </si>
  <si>
    <t>Пленкообразующие материалы для дорожных работ ПМ-100А</t>
  </si>
  <si>
    <t>1-100-26</t>
  </si>
  <si>
    <t>Рабочий среднего разряда 2.6</t>
  </si>
  <si>
    <t>1-100-36</t>
  </si>
  <si>
    <t>Рабочий среднего разряда 3.6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</si>
  <si>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</si>
  <si>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</si>
  <si>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</si>
  <si>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91.08.11-011</t>
  </si>
  <si>
    <t>ФСЭМ-2001, 91.08.11-011 , приказ Минстроя России № 876/пр от 26.12.2019</t>
  </si>
  <si>
    <t>Заливщики швов на базе автомобиля</t>
  </si>
  <si>
    <t>91.17.04-036</t>
  </si>
  <si>
    <t>ФСЭМ-2001, 91.17.04-036 , приказ Минстроя России № 876/пр от 26.12.2019</t>
  </si>
  <si>
    <t>Агрегаты сварочные передвижные с дизельным двигателем, номинальный сварочный ток 250-400 А</t>
  </si>
  <si>
    <t>01.2.03.03-0045</t>
  </si>
  <si>
    <t>ФССЦ-2001, 01.2.03.03-0045, приказ Минстроя России № 876/пр от 26.12.2019</t>
  </si>
  <si>
    <t>Мастика битумно-полимерная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</si>
  <si>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</si>
  <si>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</si>
  <si>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</si>
  <si>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04.1.02.05-0010</t>
  </si>
  <si>
    <t>ФССЦ-2001, 04.1.02.05-0010, приказ Минстроя России № 876/пр от 26.12.2019</t>
  </si>
  <si>
    <t>Смеси бетонные тяжелого бетона (БСТ), класс В27,5 (М350)</t>
  </si>
  <si>
    <t>04.3.01.09-0023</t>
  </si>
  <si>
    <t>ФССЦ-2001, 04.3.01.09-0023, приказ Минстроя России № 876/пр от 26.12.2019</t>
  </si>
  <si>
    <t>Раствор отделочный тяжелый цементный, состав 1:3</t>
  </si>
  <si>
    <t>01.2.01.01</t>
  </si>
  <si>
    <t>Битум</t>
  </si>
  <si>
    <t>04.2.01.01</t>
  </si>
  <si>
    <t>Смесь асфальтобетонная</t>
  </si>
  <si>
    <t>02.3.01.02</t>
  </si>
  <si>
    <t>Песок для строительных работ природный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</si>
  <si>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</si>
  <si>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</si>
  <si>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</si>
  <si>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</si>
  <si>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02.2.05.04</t>
  </si>
  <si>
    <t>Щебень из плотных горных пород</t>
  </si>
  <si>
    <t>01.7.12.05-1018</t>
  </si>
  <si>
    <t>ФССЦ-2001, 01.7.12.05-1018, приказ Минстроя России № 876/пр от 26.12.2019</t>
  </si>
  <si>
    <t>Геотекстиль нетканый, поверхностной плотностью 550 г/м2</t>
  </si>
  <si>
    <t>05.1.01.13</t>
  </si>
  <si>
    <t>Плиты сборные железобетонные</t>
  </si>
  <si>
    <t>Поправка: Прил.2, Табл.2, п. 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</t>
  </si>
  <si>
    <t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t>
  </si>
  <si>
    <t>Поправка: Прил.2, Табл.2, п.3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</t>
  </si>
  <si>
    <t>"СОГЛАСОВАНО"</t>
  </si>
  <si>
    <t>"УТВЕРЖДАЮ"</t>
  </si>
  <si>
    <t>Главный инженер, ЗАО "Топливо - заправочный сервис"</t>
  </si>
  <si>
    <t>"_____"________________ 2020 г.</t>
  </si>
  <si>
    <t>Генеральный директор, ЗАО "Топливо - заправочный сервис"</t>
  </si>
  <si>
    <t>(наименование стройки)</t>
  </si>
  <si>
    <t>(наименование работ и затрат, наименование объекта)</t>
  </si>
  <si>
    <t xml:space="preserve">Основание: </t>
  </si>
  <si>
    <t>базовая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</si>
  <si>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</si>
  <si>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</si>
  <si>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</si>
  <si>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</si>
  <si>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</si>
  <si>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</si>
  <si>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</si>
  <si>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</si>
  <si>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</si>
  <si>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</si>
  <si>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</si>
  <si>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</si>
  <si>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</si>
  <si>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</si>
  <si>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</si>
  <si>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</si>
  <si>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</si>
  <si>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</si>
  <si>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</si>
  <si>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</si>
  <si>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</si>
  <si>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</si>
  <si>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</si>
  <si>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r>
      <t>27-03-011-02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</si>
  <si>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</si>
  <si>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</si>
  <si>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</si>
  <si>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</si>
  <si>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</si>
  <si>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</si>
  <si>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</si>
  <si>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</si>
  <si>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27-06-020-01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</si>
  <si>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27-06-021-01</t>
    </r>
    <r>
      <rPr>
        <i/>
        <sz val="10"/>
        <rFont val="Arial"/>
        <family val="2"/>
        <charset val="204"/>
      </rPr>
      <t xml:space="preserve">
Поправка: Методика ФЕР 519/пр (кап. рем) Прил.2, Табл.3, п. 3</t>
    </r>
  </si>
  <si>
    <r>
      <t>01-01-013-02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</si>
  <si>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01-02-057-01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</si>
  <si>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т01-01-01-039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</si>
  <si>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27-04-001-01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</si>
  <si>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27-06-002-03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</si>
  <si>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27-06-020-03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</si>
  <si>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27-04-001-04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</si>
  <si>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27-06-021-03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</si>
  <si>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27-12-010-04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п.3</t>
    </r>
  </si>
  <si>
    <r>
      <t>27-04-016-01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</si>
  <si>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r>
      <t>27-06-001-04</t>
    </r>
    <r>
      <rPr>
        <i/>
        <sz val="10"/>
        <rFont val="Arial"/>
        <family val="2"/>
        <charset val="204"/>
      </rPr>
      <t xml:space="preserve">
Поправка: Методика ФЕР519/пр (кап. рем) Прил.2, Табл.3, п. 3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</si>
  <si>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</si>
  <si>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</si>
  <si>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</si>
  <si>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</si>
  <si>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</si>
  <si>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</si>
  <si>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</si>
  <si>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</si>
  <si>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</si>
  <si>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</si>
  <si>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</si>
  <si>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</si>
  <si>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</si>
  <si>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</si>
  <si>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</si>
  <si>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</si>
  <si>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</si>
  <si>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</si>
  <si>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</si>
  <si>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</si>
  <si>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</si>
  <si>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</si>
  <si>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</si>
  <si>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</si>
  <si>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</si>
  <si>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</si>
  <si>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</si>
  <si>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</si>
  <si>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</si>
  <si>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</si>
  <si>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</si>
  <si>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</si>
  <si>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</si>
  <si>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</si>
  <si>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</si>
  <si>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</si>
  <si>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</si>
  <si>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</si>
  <si>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</si>
  <si>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Ресурсная ведомость на</t>
  </si>
  <si>
    <t>Объект: ## смета 01-02-ТЗС_ 20 АЗС, ППН ФЕР-2020 Плиты 32,89, 5,61,  Демидов 20.04.2020 г.</t>
  </si>
  <si>
    <t>Обоснование</t>
  </si>
  <si>
    <t>Наименование</t>
  </si>
  <si>
    <t>Единица измерения</t>
  </si>
  <si>
    <t>Объем</t>
  </si>
  <si>
    <t>Базовая</t>
  </si>
  <si>
    <t>цена</t>
  </si>
  <si>
    <t>стоимость</t>
  </si>
  <si>
    <t xml:space="preserve">Трудовые ресурсы </t>
  </si>
  <si>
    <t xml:space="preserve">Итого трудовые ресурсы </t>
  </si>
  <si>
    <t xml:space="preserve">Машины и механизмы </t>
  </si>
  <si>
    <t xml:space="preserve">	в том числе ЗПМ</t>
  </si>
  <si>
    <t xml:space="preserve">Итого машины и механизмы </t>
  </si>
  <si>
    <t xml:space="preserve">в том числе ЗПМ </t>
  </si>
  <si>
    <t xml:space="preserve">Материальные ресурсы </t>
  </si>
  <si>
    <t xml:space="preserve">Итого материальные ресурсы </t>
  </si>
  <si>
    <t>Итого по объекту: ## смета 01-02-ТЗС_ 20 АЗС, ППН ФЕР-2020 Плиты 32,89, 5,61,  Демидов 20.04.2020 г.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</si>
  <si>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</si>
  <si>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</si>
  <si>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</si>
  <si>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Итого материальных ресурсов</t>
  </si>
  <si>
    <t>___________________________</t>
  </si>
  <si>
    <t>Количество</t>
  </si>
  <si>
    <t>Форма 3</t>
  </si>
  <si>
    <t>(Наименование стройки)</t>
  </si>
  <si>
    <t>(объектная смета)</t>
  </si>
  <si>
    <t>на строительство (капитальный ремонт)</t>
  </si>
  <si>
    <t xml:space="preserve">  тыс.руб.</t>
  </si>
  <si>
    <t xml:space="preserve">Средства на оплату труда  </t>
  </si>
  <si>
    <t xml:space="preserve">Расчетный измеритель единичной стоимости  </t>
  </si>
  <si>
    <t>Номера сметных расчетов (смет)</t>
  </si>
  <si>
    <t>Показатели единичной стоимости</t>
  </si>
  <si>
    <t>строите-льных работ</t>
  </si>
  <si>
    <t>монтажных работ</t>
  </si>
  <si>
    <t>оборудо-вания, мебели, инвентаря</t>
  </si>
  <si>
    <t>прочих затрат</t>
  </si>
  <si>
    <t>Составлен(а) в уровне текущих (прогнозных) цен январь 2000 года</t>
  </si>
  <si>
    <t>Сметная стоимость, тыс.руб.</t>
  </si>
  <si>
    <t>Средства на оплату труда, тыс. руб.</t>
  </si>
  <si>
    <t xml:space="preserve">ИТОГО: </t>
  </si>
  <si>
    <t>Главный инженер проекта</t>
  </si>
  <si>
    <t>[подпись(инициалы,фамилия)]</t>
  </si>
  <si>
    <t xml:space="preserve">Проверил:  </t>
  </si>
  <si>
    <t xml:space="preserve">Эксплуатация машин с ЗПМ </t>
  </si>
  <si>
    <t>Эксплуатация машин с ЗПМ</t>
  </si>
  <si>
    <t>Эксплуатация машин без ЗПМ</t>
  </si>
  <si>
    <t xml:space="preserve">Объемы  согласовал </t>
  </si>
  <si>
    <t>Главный инженер ЗАО "Топливо - заправочный сервис"</t>
  </si>
  <si>
    <t>Начальник отдела ЗАО "Топливо - заправочный сервис"</t>
  </si>
  <si>
    <t>Демидов А.В.</t>
  </si>
  <si>
    <t xml:space="preserve">ЛОКАЛЬНАЯ СМЕТА № 01 - 02 - АТК / 20 </t>
  </si>
  <si>
    <t xml:space="preserve">На выполнение работ по ремонту асфальтобетонных площадок АЗС, ППН </t>
  </si>
  <si>
    <t>" ___ " ___________ 2020 г.</t>
  </si>
  <si>
    <t>Объемы  согласовал: Главный инженер ЗАО "Топливо - заправочный сервис"</t>
  </si>
  <si>
    <t>Объемы согласовал  Начальник отдела ЗАО "Топливо - заправочный сервис"</t>
  </si>
  <si>
    <t xml:space="preserve">Составлена в базовых ценах  2000 года в редакции ФЕР -2020 </t>
  </si>
  <si>
    <t>г. Москва, Заводское шоссе д.2, Заводское шоссе д. 16, АЗС, ППН</t>
  </si>
  <si>
    <t>г. Москва, Заводское шоссе д.2, Заводское шоссе д. 16, АЗС, ППН
- опасный производственный объект (на основании ФЗ- 116 от 21.07.1997г.); - особо опасный, технически сложный объект (на основании ст.48.1 ГК РФ);- склад горюче-смазочных материалов;- объект авиационной инфраструктуры.</t>
  </si>
  <si>
    <t>№1</t>
  </si>
  <si>
    <t xml:space="preserve">ОБЪЕКТНЫЙ СМЕТНЫЙ РАСЧЕТ </t>
  </si>
  <si>
    <t xml:space="preserve">г. Москва, Заводское шоссе д.2, Заводское шоссе д. 16, АЗС,  ППН
- опасный производственный объект (на основании ФЗ- 116 от 21.07.1997г.); - особо опасный, технически сложный объект (на основании ст.48.1 ГК РФ);- склад горюче-смазочных материалов;- объект авиационной инфраструктуры.
</t>
  </si>
  <si>
    <t xml:space="preserve"> На выполнение работ по ремонту асфальтобетонных площадок АЗС, ППН</t>
  </si>
  <si>
    <t>Дефектный акт  № 01 - 02 - АТК / 20</t>
  </si>
  <si>
    <t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 Кп=1,0</t>
  </si>
  <si>
    <t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Кп – коэффициент – 1,0).</t>
  </si>
  <si>
    <t xml:space="preserve"> письму ПАО "НК "Роснефть" от 12.07.2019 №03/85 если предел прочности на сжатие до 68,6 мПа (700 кг/см2) К=0,65 к ЭММ; если предел прочности на сжатие свыше 68,6 (700 кг/см2) до 98,1 (1000 кг/см2) К=0,8  к ЭММ</t>
  </si>
  <si>
    <t>Устройство подстилающих и выравнивающих слоев оснований из щебня (Эксплуатация машин (письмо ПАО "НК "Роснефть" от 12.07.2019 №03/85 если предел прочности на сжатие  свыше 68,6 (700 кг/см2) до 98,1 (1000 кг/см2) К=0,8  к ЭММ))</t>
  </si>
  <si>
    <t>)*1,15*0,8</t>
  </si>
  <si>
    <t xml:space="preserve">ЭММ  без ЗПМ  база </t>
  </si>
  <si>
    <t xml:space="preserve">ЗПМ - ЗП Машинистов база </t>
  </si>
  <si>
    <t xml:space="preserve">ОЗП- Основная ЗП рабочих база </t>
  </si>
  <si>
    <t xml:space="preserve">Накладные расходы  база </t>
  </si>
  <si>
    <t xml:space="preserve">Сметная прибыль  база </t>
  </si>
  <si>
    <t>14.05.2020 г.</t>
  </si>
  <si>
    <t xml:space="preserve"> </t>
  </si>
  <si>
    <r>
      <rPr>
        <b/>
        <u/>
        <sz val="11"/>
        <color theme="1"/>
        <rFont val="Arial"/>
        <family val="2"/>
        <charset val="204"/>
      </rPr>
      <t xml:space="preserve">Письмо ПАО НК Роснефть от 13.11.2019 г. №102-75339 индексы </t>
    </r>
    <r>
      <rPr>
        <b/>
        <u/>
        <sz val="11"/>
        <color theme="0"/>
        <rFont val="Arial"/>
        <family val="2"/>
        <charset val="204"/>
      </rPr>
      <t>на 4-й квартал 2019 г.  Московская область: ФОТ 32,89; ЭММ 12,33; МТР 5,61; ПНР 32,89 Обор 5,01 Прочие 10,14</t>
    </r>
  </si>
  <si>
    <t>Везде проставить толщины как в смете</t>
  </si>
  <si>
    <t>Нижний слой  тип А марка II,  толщиной 70 мм</t>
  </si>
  <si>
    <t>Нижний слой  тип А марка II,  толщиной 100 мм</t>
  </si>
  <si>
    <t>Верхний слой  тип А марка II,  толщиной 100 мм</t>
  </si>
  <si>
    <t>Приложение №2
К техническому заданию 
«Ремонт покрытий на объектах компании»
ШИФР АТК-17-012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</si>
</sst>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\ #,##0.00"/>
    <numFmt numFmtId="165" formatCode="#,##0.00####;[Red]\-\ #,##0.00####"/>
    <numFmt numFmtId="166" formatCode="#,##0;[Red]\-\ #,##0"/>
    <numFmt numFmtId="167" formatCode="#,##0.00\ &quot;₽&quot;"/>
    <numFmt numFmtId="168" formatCode="#,##0\ _₽"/>
  </numFmts>
  <fonts count="4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  <font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color rgb="FF002060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color rgb="FF002060"/>
      <name val="Arial"/>
      <family val="2"/>
      <charset val="204"/>
    </font>
    <font>
      <b/>
      <i/>
      <sz val="11"/>
      <color theme="6" tint="-0.499984740745262"/>
      <name val="Arial"/>
      <family val="2"/>
      <charset val="204"/>
    </font>
    <font>
      <i/>
      <sz val="11"/>
      <color theme="6" tint="-0.499984740745262"/>
      <name val="Arial"/>
      <family val="2"/>
      <charset val="204"/>
    </font>
    <font>
      <b/>
      <i/>
      <sz val="9"/>
      <color theme="6" tint="-0.499984740745262"/>
      <name val="Arial"/>
      <family val="2"/>
      <charset val="204"/>
    </font>
    <font>
      <i/>
      <sz val="10"/>
      <color theme="6" tint="-0.499984740745262"/>
      <name val="Arial"/>
      <family val="2"/>
      <charset val="204"/>
    </font>
    <font>
      <b/>
      <i/>
      <sz val="11"/>
      <color theme="4" tint="-0.499984740745262"/>
      <name val="Arial"/>
      <family val="2"/>
      <charset val="204"/>
    </font>
    <font>
      <i/>
      <sz val="11"/>
      <color theme="4" tint="-0.499984740745262"/>
      <name val="Arial"/>
      <family val="2"/>
      <charset val="204"/>
    </font>
    <font>
      <b/>
      <i/>
      <sz val="9"/>
      <color theme="4" tint="-0.499984740745262"/>
      <name val="Arial"/>
      <family val="2"/>
      <charset val="204"/>
    </font>
    <font>
      <i/>
      <sz val="10"/>
      <color theme="4" tint="-0.499984740745262"/>
      <name val="Arial"/>
      <family val="2"/>
      <charset val="204"/>
    </font>
    <font>
      <sz val="8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b/>
      <i/>
      <sz val="12"/>
      <name val="Arial"/>
      <family val="2"/>
      <charset val="204"/>
    </font>
    <font>
      <b/>
      <sz val="11"/>
      <color rgb="FF00206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u/>
      <sz val="11"/>
      <color theme="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i/>
      <sz val="13"/>
      <color rgb="FF002060"/>
      <name val="Arial"/>
      <family val="2"/>
      <charset val="204"/>
    </font>
    <font>
      <sz val="10"/>
      <color rgb="FF002060"/>
      <name val="Arial"/>
      <family val="2"/>
      <charset val="204"/>
    </font>
    <font>
      <b/>
      <i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6" fontId="0" fillId="0" borderId="0" xfId="0" applyNumberFormat="1"/>
    <xf numFmtId="0" fontId="10" fillId="0" borderId="2" xfId="0" applyFont="1" applyBorder="1"/>
    <xf numFmtId="164" fontId="0" fillId="0" borderId="0" xfId="0" applyNumberFormat="1"/>
    <xf numFmtId="0" fontId="0" fillId="0" borderId="2" xfId="0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166" fontId="10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6" fontId="10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0" fontId="10" fillId="0" borderId="2" xfId="0" quotePrefix="1" applyFont="1" applyBorder="1" applyAlignment="1">
      <alignment horizontal="right" wrapText="1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165" fontId="8" fillId="0" borderId="0" xfId="0" applyNumberFormat="1" applyFont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20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3" xfId="0" quotePrefix="1" applyFont="1" applyBorder="1" applyAlignment="1">
      <alignment horizontal="center" vertical="center" wrapText="1"/>
    </xf>
    <xf numFmtId="0" fontId="0" fillId="0" borderId="0" xfId="0" applyBorder="1"/>
    <xf numFmtId="0" fontId="10" fillId="0" borderId="3" xfId="0" applyFont="1" applyBorder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right" wrapText="1"/>
    </xf>
    <xf numFmtId="0" fontId="10" fillId="0" borderId="9" xfId="0" applyFont="1" applyBorder="1" applyAlignment="1">
      <alignment horizontal="right"/>
    </xf>
    <xf numFmtId="0" fontId="13" fillId="0" borderId="0" xfId="0" applyFont="1" applyAlignment="1"/>
    <xf numFmtId="0" fontId="21" fillId="0" borderId="0" xfId="0" applyFont="1" applyAlignment="1">
      <alignment horizontal="right"/>
    </xf>
    <xf numFmtId="1" fontId="10" fillId="0" borderId="0" xfId="0" applyNumberFormat="1" applyFont="1"/>
    <xf numFmtId="0" fontId="10" fillId="0" borderId="0" xfId="0" applyFont="1" applyBorder="1" applyAlignment="1">
      <alignment vertical="center" wrapText="1"/>
    </xf>
    <xf numFmtId="1" fontId="13" fillId="0" borderId="0" xfId="0" applyNumberFormat="1" applyFont="1" applyAlignment="1">
      <alignment vertical="center" wrapText="1"/>
    </xf>
    <xf numFmtId="0" fontId="10" fillId="0" borderId="0" xfId="0" applyFont="1" applyBorder="1" applyAlignment="1"/>
    <xf numFmtId="0" fontId="10" fillId="0" borderId="0" xfId="0" applyFont="1" applyAlignment="1">
      <alignment horizontal="left" vertical="center"/>
    </xf>
    <xf numFmtId="164" fontId="10" fillId="0" borderId="0" xfId="0" applyNumberFormat="1" applyFont="1" applyBorder="1" applyAlignment="1"/>
    <xf numFmtId="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1" fontId="12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wrapText="1"/>
    </xf>
    <xf numFmtId="1" fontId="10" fillId="0" borderId="9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horizontal="right" wrapText="1"/>
    </xf>
    <xf numFmtId="0" fontId="10" fillId="0" borderId="9" xfId="0" applyFont="1" applyBorder="1" applyAlignment="1">
      <alignment horizontal="center" wrapText="1"/>
    </xf>
    <xf numFmtId="164" fontId="10" fillId="0" borderId="9" xfId="0" applyNumberFormat="1" applyFont="1" applyBorder="1" applyAlignment="1">
      <alignment horizontal="right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wrapText="1"/>
    </xf>
    <xf numFmtId="164" fontId="13" fillId="0" borderId="3" xfId="0" applyNumberFormat="1" applyFont="1" applyBorder="1" applyAlignment="1">
      <alignment horizontal="right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1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23" fillId="0" borderId="0" xfId="0" applyFont="1"/>
    <xf numFmtId="166" fontId="23" fillId="0" borderId="0" xfId="0" applyNumberFormat="1" applyFont="1"/>
    <xf numFmtId="166" fontId="13" fillId="0" borderId="0" xfId="0" applyNumberFormat="1" applyFont="1" applyAlignment="1">
      <alignment horizontal="right"/>
    </xf>
    <xf numFmtId="167" fontId="0" fillId="0" borderId="0" xfId="0" applyNumberFormat="1"/>
    <xf numFmtId="167" fontId="1" fillId="0" borderId="0" xfId="0" applyNumberFormat="1" applyFont="1"/>
    <xf numFmtId="167" fontId="2" fillId="0" borderId="0" xfId="0" applyNumberFormat="1" applyFont="1"/>
    <xf numFmtId="167" fontId="4" fillId="0" borderId="0" xfId="0" applyNumberFormat="1" applyFont="1"/>
    <xf numFmtId="167" fontId="5" fillId="0" borderId="0" xfId="0" applyNumberFormat="1" applyFont="1"/>
    <xf numFmtId="167" fontId="3" fillId="0" borderId="0" xfId="0" applyNumberFormat="1" applyFont="1"/>
    <xf numFmtId="0" fontId="25" fillId="2" borderId="0" xfId="0" applyFont="1" applyFill="1" applyAlignment="1">
      <alignment horizontal="left" wrapText="1"/>
    </xf>
    <xf numFmtId="164" fontId="27" fillId="2" borderId="0" xfId="0" applyNumberFormat="1" applyFont="1" applyFill="1" applyAlignment="1">
      <alignment horizontal="right"/>
    </xf>
    <xf numFmtId="0" fontId="28" fillId="2" borderId="0" xfId="0" applyFont="1" applyFill="1"/>
    <xf numFmtId="0" fontId="26" fillId="2" borderId="0" xfId="0" applyFont="1" applyFill="1" applyAlignment="1">
      <alignment wrapText="1"/>
    </xf>
    <xf numFmtId="166" fontId="28" fillId="2" borderId="0" xfId="0" applyNumberFormat="1" applyFont="1" applyFill="1"/>
    <xf numFmtId="0" fontId="29" fillId="2" borderId="0" xfId="0" applyFont="1" applyFill="1" applyAlignment="1">
      <alignment horizontal="left" wrapText="1"/>
    </xf>
    <xf numFmtId="164" fontId="31" fillId="2" borderId="0" xfId="0" applyNumberFormat="1" applyFont="1" applyFill="1" applyAlignment="1">
      <alignment horizontal="right"/>
    </xf>
    <xf numFmtId="0" fontId="32" fillId="2" borderId="0" xfId="0" applyFont="1" applyFill="1"/>
    <xf numFmtId="0" fontId="30" fillId="2" borderId="0" xfId="0" applyFont="1" applyFill="1" applyAlignment="1">
      <alignment wrapText="1"/>
    </xf>
    <xf numFmtId="166" fontId="32" fillId="2" borderId="0" xfId="0" applyNumberFormat="1" applyFont="1" applyFill="1"/>
    <xf numFmtId="0" fontId="9" fillId="0" borderId="0" xfId="0" applyFont="1" applyBorder="1" applyAlignment="1">
      <alignment horizontal="center" vertical="top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/>
    </xf>
    <xf numFmtId="0" fontId="10" fillId="2" borderId="0" xfId="0" applyFont="1" applyFill="1" applyBorder="1"/>
    <xf numFmtId="0" fontId="0" fillId="2" borderId="0" xfId="0" applyFill="1"/>
    <xf numFmtId="0" fontId="10" fillId="2" borderId="0" xfId="0" applyFont="1" applyFill="1"/>
    <xf numFmtId="0" fontId="13" fillId="2" borderId="0" xfId="0" applyFont="1" applyFill="1" applyAlignment="1">
      <alignment wrapText="1"/>
    </xf>
    <xf numFmtId="166" fontId="13" fillId="2" borderId="0" xfId="0" applyNumberFormat="1" applyFont="1" applyFill="1" applyAlignment="1">
      <alignment horizontal="right"/>
    </xf>
    <xf numFmtId="0" fontId="13" fillId="2" borderId="0" xfId="0" applyFont="1" applyFill="1"/>
    <xf numFmtId="164" fontId="21" fillId="2" borderId="0" xfId="0" applyNumberFormat="1" applyFont="1" applyFill="1" applyAlignment="1">
      <alignment horizontal="right"/>
    </xf>
    <xf numFmtId="0" fontId="13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33" fillId="2" borderId="1" xfId="0" applyFont="1" applyFill="1" applyBorder="1" applyAlignment="1">
      <alignment vertical="top"/>
    </xf>
    <xf numFmtId="0" fontId="33" fillId="0" borderId="1" xfId="0" applyFont="1" applyBorder="1" applyAlignment="1">
      <alignment vertical="top"/>
    </xf>
    <xf numFmtId="0" fontId="33" fillId="0" borderId="0" xfId="0" applyFont="1" applyBorder="1" applyAlignment="1">
      <alignment vertical="top"/>
    </xf>
    <xf numFmtId="0" fontId="29" fillId="0" borderId="0" xfId="0" applyFont="1"/>
    <xf numFmtId="167" fontId="34" fillId="0" borderId="0" xfId="0" applyNumberFormat="1" applyFont="1"/>
    <xf numFmtId="0" fontId="34" fillId="0" borderId="0" xfId="0" applyFont="1"/>
    <xf numFmtId="0" fontId="16" fillId="0" borderId="0" xfId="0" applyFont="1" applyBorder="1"/>
    <xf numFmtId="0" fontId="10" fillId="2" borderId="1" xfId="0" applyFont="1" applyFill="1" applyBorder="1" applyAlignment="1">
      <alignment vertical="top"/>
    </xf>
    <xf numFmtId="0" fontId="10" fillId="2" borderId="0" xfId="0" applyFont="1" applyFill="1" applyAlignment="1">
      <alignment horizontal="left"/>
    </xf>
    <xf numFmtId="0" fontId="35" fillId="0" borderId="0" xfId="0" applyFont="1"/>
    <xf numFmtId="1" fontId="36" fillId="0" borderId="0" xfId="0" applyNumberFormat="1" applyFont="1" applyBorder="1" applyAlignment="1">
      <alignment horizontal="right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/>
    <xf numFmtId="1" fontId="36" fillId="0" borderId="0" xfId="0" applyNumberFormat="1" applyFont="1" applyBorder="1"/>
    <xf numFmtId="0" fontId="9" fillId="0" borderId="1" xfId="0" applyFont="1" applyBorder="1" applyAlignment="1"/>
    <xf numFmtId="0" fontId="37" fillId="0" borderId="0" xfId="0" applyFont="1" applyBorder="1" applyAlignment="1"/>
    <xf numFmtId="164" fontId="13" fillId="0" borderId="2" xfId="0" applyNumberFormat="1" applyFont="1" applyBorder="1" applyAlignment="1">
      <alignment horizontal="right" vertical="center"/>
    </xf>
    <xf numFmtId="0" fontId="10" fillId="2" borderId="0" xfId="0" applyFont="1" applyFill="1" applyBorder="1" applyAlignment="1">
      <alignment vertical="top"/>
    </xf>
    <xf numFmtId="0" fontId="0" fillId="3" borderId="0" xfId="0" applyFill="1"/>
    <xf numFmtId="167" fontId="0" fillId="3" borderId="0" xfId="0" applyNumberFormat="1" applyFill="1"/>
    <xf numFmtId="0" fontId="8" fillId="3" borderId="0" xfId="0" applyFont="1" applyFill="1"/>
    <xf numFmtId="0" fontId="8" fillId="4" borderId="0" xfId="0" applyFont="1" applyFill="1"/>
    <xf numFmtId="0" fontId="39" fillId="0" borderId="0" xfId="0" applyFont="1"/>
    <xf numFmtId="0" fontId="13" fillId="0" borderId="2" xfId="0" applyFont="1" applyBorder="1"/>
    <xf numFmtId="2" fontId="10" fillId="0" borderId="9" xfId="0" applyNumberFormat="1" applyFont="1" applyBorder="1" applyAlignment="1">
      <alignment horizontal="right" wrapText="1"/>
    </xf>
    <xf numFmtId="0" fontId="42" fillId="0" borderId="9" xfId="0" applyFont="1" applyBorder="1" applyAlignment="1">
      <alignment horizontal="center" wrapText="1"/>
    </xf>
    <xf numFmtId="0" fontId="43" fillId="0" borderId="9" xfId="0" applyFont="1" applyBorder="1" applyAlignment="1">
      <alignment horizontal="left" wrapText="1"/>
    </xf>
    <xf numFmtId="0" fontId="44" fillId="0" borderId="0" xfId="0" applyFont="1"/>
    <xf numFmtId="0" fontId="13" fillId="0" borderId="3" xfId="0" applyFont="1" applyBorder="1" applyAlignment="1"/>
    <xf numFmtId="168" fontId="13" fillId="0" borderId="3" xfId="0" applyNumberFormat="1" applyFont="1" applyBorder="1" applyAlignment="1"/>
    <xf numFmtId="1" fontId="13" fillId="0" borderId="3" xfId="0" applyNumberFormat="1" applyFont="1" applyBorder="1" applyAlignment="1"/>
    <xf numFmtId="0" fontId="10" fillId="0" borderId="0" xfId="0" applyFont="1"/>
    <xf numFmtId="0" fontId="45" fillId="0" borderId="9" xfId="0" applyFont="1" applyBorder="1" applyAlignment="1">
      <alignment horizontal="left" wrapText="1"/>
    </xf>
    <xf numFmtId="0" fontId="0" fillId="0" borderId="0" xfId="0" applyAlignment="1">
      <alignment wrapText="1"/>
    </xf>
    <xf numFmtId="0" fontId="11" fillId="0" borderId="9" xfId="0" applyFont="1" applyBorder="1" applyAlignment="1">
      <alignment horizontal="center" wrapText="1"/>
    </xf>
    <xf numFmtId="0" fontId="13" fillId="0" borderId="0" xfId="0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23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" fontId="12" fillId="0" borderId="2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164" fontId="10" fillId="0" borderId="6" xfId="0" applyNumberFormat="1" applyFont="1" applyBorder="1" applyAlignment="1">
      <alignment horizontal="right" wrapText="1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12" fillId="2" borderId="0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right"/>
    </xf>
    <xf numFmtId="0" fontId="38" fillId="2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22" fillId="0" borderId="0" xfId="0" applyFont="1" applyAlignment="1">
      <alignment horizontal="left" wrapText="1"/>
    </xf>
    <xf numFmtId="166" fontId="24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1" xfId="0" applyNumberFormat="1" applyFont="1" applyBorder="1" applyAlignment="1">
      <alignment horizontal="right"/>
    </xf>
    <xf numFmtId="0" fontId="20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26" fillId="2" borderId="0" xfId="0" applyFont="1" applyFill="1" applyAlignment="1">
      <alignment horizontal="left" wrapText="1"/>
    </xf>
    <xf numFmtId="166" fontId="25" fillId="2" borderId="0" xfId="0" applyNumberFormat="1" applyFont="1" applyFill="1" applyAlignment="1">
      <alignment horizontal="right"/>
    </xf>
    <xf numFmtId="166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6" fontId="29" fillId="2" borderId="0" xfId="0" applyNumberFormat="1" applyFont="1" applyFill="1" applyAlignment="1">
      <alignment horizontal="right"/>
    </xf>
    <xf numFmtId="0" fontId="30" fillId="2" borderId="0" xfId="0" applyFont="1" applyFill="1" applyAlignment="1">
      <alignment horizontal="left" wrapText="1"/>
    </xf>
    <xf numFmtId="166" fontId="25" fillId="2" borderId="0" xfId="0" applyNumberFormat="1" applyFont="1" applyFill="1" applyAlignment="1">
      <alignment horizontal="left"/>
    </xf>
    <xf numFmtId="0" fontId="20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166" fontId="29" fillId="2" borderId="0" xfId="0" applyNumberFormat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1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tabSelected="1" view="pageBreakPreview" topLeftCell="A55" zoomScaleNormal="100" zoomScaleSheetLayoutView="100" workbookViewId="0">
      <selection activeCell="C6" sqref="C6:D6"/>
    </sheetView>
  </sheetViews>
  <sheetFormatPr defaultRowHeight="14.25" x14ac:dyDescent="0.2"/>
  <cols>
    <col min="1" max="1" width="6.7109375" customWidth="1"/>
    <col min="2" max="2" width="91.85546875" style="11" customWidth="1"/>
    <col min="3" max="3" width="15.7109375" customWidth="1"/>
    <col min="4" max="4" width="20.85546875" customWidth="1"/>
    <col min="29" max="29" width="114.7109375" hidden="1" customWidth="1"/>
    <col min="30" max="30" width="129.7109375" hidden="1" customWidth="1"/>
  </cols>
  <sheetData>
    <row r="1" spans="1:29" ht="90" customHeight="1" x14ac:dyDescent="0.2">
      <c r="B1" s="178"/>
      <c r="D1" s="180" t="s">
        <v>735</v>
      </c>
    </row>
    <row r="2" spans="1:29" x14ac:dyDescent="0.2">
      <c r="A2" s="9" t="str">
        <f>Source!B1</f>
        <v>Smeta.RU  (495) 974-1589</v>
      </c>
    </row>
    <row r="3" spans="1:29" x14ac:dyDescent="0.2">
      <c r="C3" s="11"/>
      <c r="D3" s="11"/>
    </row>
    <row r="4" spans="1:29" ht="15" x14ac:dyDescent="0.25">
      <c r="B4" s="73" t="s">
        <v>561</v>
      </c>
      <c r="C4" s="11"/>
      <c r="D4" s="24" t="s">
        <v>562</v>
      </c>
    </row>
    <row r="5" spans="1:29" ht="15" x14ac:dyDescent="0.25">
      <c r="C5" s="24"/>
      <c r="D5" s="24"/>
    </row>
    <row r="6" spans="1:29" ht="15" x14ac:dyDescent="0.25">
      <c r="B6" s="73" t="s">
        <v>676</v>
      </c>
      <c r="C6" s="182" t="s">
        <v>676</v>
      </c>
      <c r="D6" s="182"/>
    </row>
    <row r="7" spans="1:29" ht="15" x14ac:dyDescent="0.25">
      <c r="C7" s="74"/>
      <c r="D7" s="74"/>
    </row>
    <row r="8" spans="1:29" ht="15" x14ac:dyDescent="0.25">
      <c r="B8" s="73" t="s">
        <v>676</v>
      </c>
      <c r="C8" s="182" t="s">
        <v>676</v>
      </c>
      <c r="D8" s="182"/>
    </row>
    <row r="9" spans="1:29" ht="15" x14ac:dyDescent="0.25">
      <c r="C9" s="74"/>
      <c r="D9" s="74"/>
    </row>
    <row r="10" spans="1:29" ht="15" x14ac:dyDescent="0.25">
      <c r="C10" s="24" t="s">
        <v>707</v>
      </c>
      <c r="D10" s="11"/>
    </row>
    <row r="11" spans="1:29" x14ac:dyDescent="0.2">
      <c r="A11" s="11"/>
      <c r="C11" s="11"/>
      <c r="D11" s="11" t="str">
        <f>D140</f>
        <v>14.05.2020 г.</v>
      </c>
    </row>
    <row r="12" spans="1:29" ht="15.75" x14ac:dyDescent="0.25">
      <c r="A12" s="183" t="s">
        <v>717</v>
      </c>
      <c r="B12" s="183"/>
      <c r="C12" s="183"/>
      <c r="D12" s="183"/>
    </row>
    <row r="13" spans="1:29" ht="30" x14ac:dyDescent="0.25">
      <c r="A13" s="184" t="s">
        <v>706</v>
      </c>
      <c r="B13" s="184"/>
      <c r="C13" s="184"/>
      <c r="D13" s="184"/>
      <c r="AC13" s="75" t="str">
        <f>CONCATENATE("На капитальный ремонт ", Source!F12, " ", Source!G12)</f>
        <v>На капитальный ремонт На выполнение работ по ремонту асфальтобетонных площадок АЗС, ППН На выполнение работ по ремонту асфальтобетонных площадок АЗС, ППН</v>
      </c>
    </row>
    <row r="14" spans="1:29" x14ac:dyDescent="0.2">
      <c r="A14" s="11"/>
      <c r="C14" s="11"/>
      <c r="D14" s="11"/>
    </row>
    <row r="15" spans="1:29" ht="28.5" x14ac:dyDescent="0.2">
      <c r="A15" s="28" t="s">
        <v>581</v>
      </c>
      <c r="B15" s="28" t="s">
        <v>583</v>
      </c>
      <c r="C15" s="28" t="s">
        <v>658</v>
      </c>
      <c r="D15" s="28" t="s">
        <v>677</v>
      </c>
    </row>
    <row r="16" spans="1:29" x14ac:dyDescent="0.2">
      <c r="A16" s="77">
        <v>1</v>
      </c>
      <c r="B16" s="77">
        <v>2</v>
      </c>
      <c r="C16" s="77">
        <v>3</v>
      </c>
      <c r="D16" s="77">
        <v>4</v>
      </c>
    </row>
    <row r="17" spans="1:30" ht="16.5" x14ac:dyDescent="0.25">
      <c r="A17" s="181" t="s">
        <v>4</v>
      </c>
      <c r="B17" s="181"/>
      <c r="C17" s="181"/>
      <c r="D17" s="181"/>
      <c r="AD17" s="76" t="str">
        <f>CONCATENATE("Локальная смета: ", Source!G20)</f>
        <v>Локальная смета: На выполнение работ по ремонту асфальтобетонных площадок АЗС, ППН</v>
      </c>
    </row>
    <row r="18" spans="1:30" ht="16.5" x14ac:dyDescent="0.25">
      <c r="A18" s="181" t="str">
        <f>CONCATENATE("Раздел: ", Source!G26)</f>
        <v>Раздел: 1-й Этап . АЗС Замена асфальта 1800 м2</v>
      </c>
      <c r="B18" s="181"/>
      <c r="C18" s="181"/>
      <c r="D18" s="181"/>
    </row>
    <row r="19" spans="1:30" ht="16.5" x14ac:dyDescent="0.25">
      <c r="A19" s="181" t="str">
        <f>CONCATENATE("Подраздел: ", Source!G32)</f>
        <v>Подраздел: 1.1.  Демонтажные работы  S=1800 м2 (АЗС)</v>
      </c>
      <c r="B19" s="181"/>
      <c r="C19" s="181"/>
      <c r="D19" s="181"/>
    </row>
    <row r="20" spans="1:30" ht="28.5" x14ac:dyDescent="0.2">
      <c r="A20" s="79" t="str">
        <f>Source!E36</f>
        <v>1</v>
      </c>
      <c r="B20" s="80" t="str">
        <f>Source!G36</f>
        <v>Срезка поверхностного слоя асфальтобетонных дорожных покрытий с применением импортных фрез при ширине фрезерования до 1300 мм, толщина слоя до 10 см</v>
      </c>
      <c r="C20" s="81" t="str">
        <f>Source!H36</f>
        <v>100 м2</v>
      </c>
      <c r="D20" s="82">
        <f>Source!I36</f>
        <v>18</v>
      </c>
    </row>
    <row r="21" spans="1:30" ht="28.5" x14ac:dyDescent="0.2">
      <c r="A21" s="79" t="str">
        <f>Source!E37</f>
        <v>2</v>
      </c>
      <c r="B21" s="80" t="str">
        <f>Source!G37</f>
        <v>Перевозка грузов I класса автомобилями-самосвалами грузоподъемностью 10 т работающих вне карьера на расстояние: на 31,5 км, до 32 км: асфальтобетонного боя</v>
      </c>
      <c r="C21" s="81" t="str">
        <f>Source!H37</f>
        <v>1 Т ГРУЗА</v>
      </c>
      <c r="D21" s="82">
        <f>Source!I37</f>
        <v>302.39999999999998</v>
      </c>
    </row>
    <row r="22" spans="1:30" ht="16.5" x14ac:dyDescent="0.25">
      <c r="A22" s="181" t="str">
        <f>CONCATENATE("Подраздел: ", Source!G69)</f>
        <v>Подраздел: 1.2. Устройство асфальтового покрытия  S=1800 м2 (АЗС)</v>
      </c>
      <c r="B22" s="181"/>
      <c r="C22" s="181"/>
      <c r="D22" s="181"/>
    </row>
    <row r="23" spans="1:30" s="174" customFormat="1" ht="16.5" x14ac:dyDescent="0.25">
      <c r="A23" s="172"/>
      <c r="B23" s="173" t="s">
        <v>99</v>
      </c>
      <c r="C23" s="172"/>
      <c r="D23" s="172"/>
      <c r="E23" s="174" t="s">
        <v>731</v>
      </c>
    </row>
    <row r="24" spans="1:30" ht="28.5" x14ac:dyDescent="0.2">
      <c r="A24" s="79" t="str">
        <f>Source!E74</f>
        <v>3</v>
      </c>
      <c r="B24" s="80" t="str">
        <f>Source!G74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C24" s="81" t="str">
        <f>Source!H74</f>
        <v>1000 м2</v>
      </c>
      <c r="D24" s="82">
        <f>Source!I74</f>
        <v>1.8</v>
      </c>
    </row>
    <row r="25" spans="1:30" x14ac:dyDescent="0.2">
      <c r="A25" s="79" t="str">
        <f>Source!E75</f>
        <v>4</v>
      </c>
      <c r="B25" s="80" t="str">
        <f>Source!G75</f>
        <v>Битумы нефтяные дорожные вязкие БНД 60/90, БНД 90/130</v>
      </c>
      <c r="C25" s="81" t="str">
        <f>Source!H75</f>
        <v>т</v>
      </c>
      <c r="D25" s="82">
        <f>Source!I75</f>
        <v>1.9439999999999999E-2</v>
      </c>
    </row>
    <row r="26" spans="1:30" x14ac:dyDescent="0.2">
      <c r="A26" s="79" t="str">
        <f>Source!E76</f>
        <v>5</v>
      </c>
      <c r="B26" s="80" t="str">
        <f>Source!G76</f>
        <v>Смеси асфальтобетонные для плотного асфальтобетона (горячие), тип А, марка II</v>
      </c>
      <c r="C26" s="81" t="str">
        <f>Source!H76</f>
        <v>т</v>
      </c>
      <c r="D26" s="82">
        <f>Source!I76</f>
        <v>173.88</v>
      </c>
    </row>
    <row r="27" spans="1:30" ht="28.5" x14ac:dyDescent="0.2">
      <c r="A27" s="79" t="str">
        <f>Source!E77</f>
        <v>6</v>
      </c>
      <c r="B27" s="80" t="str">
        <f>Source!G77</f>
        <v>На каждые 0,5 см изменения толщины покрытия добавлять или исключать к расценке 27-06-020-01</v>
      </c>
      <c r="C27" s="81" t="str">
        <f>Source!H77</f>
        <v>1000 м2</v>
      </c>
      <c r="D27" s="82">
        <f>Source!I77</f>
        <v>1.8</v>
      </c>
    </row>
    <row r="28" spans="1:30" x14ac:dyDescent="0.2">
      <c r="A28" s="79" t="str">
        <f>Source!E78</f>
        <v>7</v>
      </c>
      <c r="B28" s="80" t="str">
        <f>Source!G78</f>
        <v>Битумы нефтяные дорожные вязкие БНД 60/90, БНД 90/130</v>
      </c>
      <c r="C28" s="81" t="str">
        <f>Source!H78</f>
        <v>т</v>
      </c>
      <c r="D28" s="82">
        <f>Source!I78</f>
        <v>1.512E-2</v>
      </c>
    </row>
    <row r="29" spans="1:30" x14ac:dyDescent="0.2">
      <c r="A29" s="79" t="str">
        <f>Source!E79</f>
        <v>8</v>
      </c>
      <c r="B29" s="80" t="str">
        <f>Source!G79</f>
        <v>Смеси асфальтобетонные для плотного асфальтобетона (горячие), тип А, марка II</v>
      </c>
      <c r="C29" s="81" t="str">
        <f>Source!H79</f>
        <v>т</v>
      </c>
      <c r="D29" s="82">
        <f>Source!I79</f>
        <v>130.68</v>
      </c>
    </row>
    <row r="30" spans="1:30" ht="16.5" x14ac:dyDescent="0.25">
      <c r="A30" s="181" t="str">
        <f>CONCATENATE("Раздел: ", Source!G141)</f>
        <v>Раздел: 1.3. Возвратные суммы от подраздела 1.2 (АЗС)</v>
      </c>
      <c r="B30" s="181"/>
      <c r="C30" s="181"/>
      <c r="D30" s="181"/>
    </row>
    <row r="31" spans="1:30" ht="71.25" x14ac:dyDescent="0.2">
      <c r="A31" s="79" t="str">
        <f>Source!E145</f>
        <v>9</v>
      </c>
      <c r="B31" s="80" t="str">
        <f>Source!G145</f>
        <v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 Кп=1,0</v>
      </c>
      <c r="C31" s="81" t="str">
        <f>Source!H145</f>
        <v>т</v>
      </c>
      <c r="D31" s="82">
        <f>Source!I145</f>
        <v>302.39999999999998</v>
      </c>
    </row>
    <row r="32" spans="1:30" ht="16.5" x14ac:dyDescent="0.25">
      <c r="A32" s="181" t="str">
        <f>CONCATENATE("Раздел: ", Source!G177)</f>
        <v>Раздел: 2-й этап. ППН, Площадка из  Плиты ПАГ-18</v>
      </c>
      <c r="B32" s="181"/>
      <c r="C32" s="181"/>
      <c r="D32" s="181"/>
    </row>
    <row r="33" spans="1:30" ht="33" x14ac:dyDescent="0.25">
      <c r="A33" s="181" t="str">
        <f>CONCATENATE("Подраздел: ", Source!G181)</f>
        <v>Подраздел: 2.1. Замена S=2267 м2 асфальтобетонного покрытия на  ППН с местами примыкания к площадке из плит:</v>
      </c>
      <c r="B33" s="181"/>
      <c r="C33" s="181"/>
      <c r="D33" s="181"/>
      <c r="AD33" s="76" t="str">
        <f>CONCATENATE("Подраздел: ", Source!G181)</f>
        <v>Подраздел: 2.1. Замена S=2267 м2 асфальтобетонного покрытия на  ППН с местами примыкания к площадке из плит:</v>
      </c>
    </row>
    <row r="34" spans="1:30" ht="28.5" x14ac:dyDescent="0.2">
      <c r="A34" s="79" t="str">
        <f>Source!E186</f>
        <v>10</v>
      </c>
      <c r="B34" s="80" t="str">
        <f>Source!G186</f>
        <v>Срезка поверхностного слоя асфальтобетонных дорожных покрытий с применением импортных фрез при ширине фрезерования до 1300 мм, толщина слоя до 10 см</v>
      </c>
      <c r="C34" s="81" t="str">
        <f>Source!H186</f>
        <v>100 м2</v>
      </c>
      <c r="D34" s="82">
        <f>Source!I186</f>
        <v>22.67</v>
      </c>
    </row>
    <row r="35" spans="1:30" ht="28.5" x14ac:dyDescent="0.2">
      <c r="A35" s="79" t="str">
        <f>Source!E187</f>
        <v>11</v>
      </c>
      <c r="B35" s="80" t="str">
        <f>Source!G187</f>
        <v>Перевозка грузов I класса автомобилями-самосвалами грузоподъемностью 10 т работающих вне карьера на расстояние: на 31,5 км, до 32 км: асфальтобетонного боя</v>
      </c>
      <c r="C35" s="81" t="str">
        <f>Source!H187</f>
        <v>1 Т ГРУЗА</v>
      </c>
      <c r="D35" s="82">
        <f>Source!I187</f>
        <v>380.85599999999999</v>
      </c>
    </row>
    <row r="36" spans="1:30" x14ac:dyDescent="0.2">
      <c r="A36" s="79"/>
      <c r="B36" s="179" t="s">
        <v>99</v>
      </c>
      <c r="C36" s="81"/>
      <c r="D36" s="82"/>
    </row>
    <row r="37" spans="1:30" ht="28.5" x14ac:dyDescent="0.2">
      <c r="A37" s="79" t="str">
        <f>Source!E189</f>
        <v>12</v>
      </c>
      <c r="B37" s="80" t="str">
        <f>Source!G189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C37" s="81" t="str">
        <f>Source!H189</f>
        <v>1000 м2</v>
      </c>
      <c r="D37" s="82">
        <f>Source!I189</f>
        <v>2.2669999999999999</v>
      </c>
    </row>
    <row r="38" spans="1:30" x14ac:dyDescent="0.2">
      <c r="A38" s="79" t="str">
        <f>Source!E190</f>
        <v>13</v>
      </c>
      <c r="B38" s="80" t="str">
        <f>Source!G190</f>
        <v>Битумы нефтяные дорожные вязкие БНД 60/90, БНД 90/130</v>
      </c>
      <c r="C38" s="81" t="str">
        <f>Source!H190</f>
        <v>т</v>
      </c>
      <c r="D38" s="82">
        <f>Source!I190</f>
        <v>2.4483600000000001E-2</v>
      </c>
    </row>
    <row r="39" spans="1:30" x14ac:dyDescent="0.2">
      <c r="A39" s="79" t="str">
        <f>Source!E191</f>
        <v>14</v>
      </c>
      <c r="B39" s="80" t="str">
        <f>Source!G191</f>
        <v>Смеси асфальтобетонные для плотного асфальтобетона (горячие), тип А, марка II</v>
      </c>
      <c r="C39" s="81" t="str">
        <f>Source!H191</f>
        <v>т</v>
      </c>
      <c r="D39" s="82">
        <f>Source!I191</f>
        <v>218.9922</v>
      </c>
    </row>
    <row r="40" spans="1:30" ht="28.5" x14ac:dyDescent="0.2">
      <c r="A40" s="79" t="str">
        <f>Source!E192</f>
        <v>15</v>
      </c>
      <c r="B40" s="80" t="str">
        <f>Source!G192</f>
        <v>На каждые 0,5 см изменения толщины покрытия добавлять или исключать к расценке 27-06-020-01</v>
      </c>
      <c r="C40" s="81" t="str">
        <f>Source!H192</f>
        <v>1000 м2</v>
      </c>
      <c r="D40" s="82">
        <f>Source!I192</f>
        <v>2.2669999999999999</v>
      </c>
    </row>
    <row r="41" spans="1:30" x14ac:dyDescent="0.2">
      <c r="A41" s="79" t="str">
        <f>Source!E193</f>
        <v>16</v>
      </c>
      <c r="B41" s="80" t="str">
        <f>Source!G193</f>
        <v>Битумы нефтяные дорожные вязкие БНД 60/90, БНД 90/130</v>
      </c>
      <c r="C41" s="81" t="str">
        <f>Source!H193</f>
        <v>т</v>
      </c>
      <c r="D41" s="82">
        <f>Source!I193</f>
        <v>1.9042799999999999E-2</v>
      </c>
    </row>
    <row r="42" spans="1:30" x14ac:dyDescent="0.2">
      <c r="A42" s="79" t="str">
        <f>Source!E194</f>
        <v>17</v>
      </c>
      <c r="B42" s="80" t="str">
        <f>Source!G194</f>
        <v>Смеси асфальтобетонные для плотного асфальтобетона (горячие), тип А, марка II</v>
      </c>
      <c r="C42" s="81" t="str">
        <f>Source!H194</f>
        <v>т</v>
      </c>
      <c r="D42" s="82">
        <f>Source!I194</f>
        <v>164.58420000000001</v>
      </c>
    </row>
    <row r="43" spans="1:30" ht="16.5" x14ac:dyDescent="0.25">
      <c r="A43" s="181" t="str">
        <f>CONCATENATE("Подраздел: ", Source!G226)</f>
        <v>Подраздел: 2.2. Устройство корыта S=294 м2 глубиной 0,62 м . ППН</v>
      </c>
      <c r="B43" s="181"/>
      <c r="C43" s="181"/>
      <c r="D43" s="181"/>
    </row>
    <row r="44" spans="1:30" ht="42.75" x14ac:dyDescent="0.2">
      <c r="A44" s="79" t="str">
        <f>Source!E230</f>
        <v>18</v>
      </c>
      <c r="B44" s="80" t="str">
        <f>Source!G230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C44" s="81" t="str">
        <f>Source!H230</f>
        <v>1000 м3</v>
      </c>
      <c r="D44" s="82">
        <f>Source!I230</f>
        <v>0.17681160000000001</v>
      </c>
    </row>
    <row r="45" spans="1:30" ht="28.5" x14ac:dyDescent="0.2">
      <c r="A45" s="79" t="str">
        <f>Source!E231</f>
        <v>19</v>
      </c>
      <c r="B45" s="80" t="str">
        <f>Source!G231</f>
        <v>Доработка: Разработка грунта вручную в траншеях глубиной до 2 м без креплений с откосами, группа грунтов 1</v>
      </c>
      <c r="C45" s="81" t="str">
        <f>Source!H231</f>
        <v>100 м3</v>
      </c>
      <c r="D45" s="82">
        <f>Source!I231</f>
        <v>5.4684000000000003E-2</v>
      </c>
    </row>
    <row r="46" spans="1:30" ht="42.75" x14ac:dyDescent="0.2">
      <c r="A46" s="79" t="str">
        <f>Source!E232</f>
        <v>20</v>
      </c>
      <c r="B46" s="80" t="str">
        <f>Source!G232</f>
        <v>Погрузочные работы при автомобильных перевозках грунта растительного слоя/ прим.  Глина  мягко- и тугопластичная, с примесью щебня, гальки, гравия или строительного мусора до 10 % (плотность 1750кг/ м3</v>
      </c>
      <c r="C46" s="81" t="str">
        <f>Source!H232</f>
        <v>1 Т ГРУЗА</v>
      </c>
      <c r="D46" s="82">
        <f>Source!I232</f>
        <v>9.5696999999999992</v>
      </c>
    </row>
    <row r="47" spans="1:30" ht="71.25" x14ac:dyDescent="0.2">
      <c r="A47" s="79" t="str">
        <f>Source!E233</f>
        <v>21</v>
      </c>
      <c r="B47" s="80" t="str">
        <f>Source!G233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C47" s="81" t="str">
        <f>Source!H233</f>
        <v>1 Т ГРУЗА</v>
      </c>
      <c r="D47" s="82">
        <f>Source!I233</f>
        <v>318.99</v>
      </c>
    </row>
    <row r="48" spans="1:30" x14ac:dyDescent="0.2">
      <c r="A48" s="79" t="str">
        <f>Source!E235</f>
        <v>22</v>
      </c>
      <c r="B48" s="80" t="str">
        <f>Source!G235</f>
        <v>Устройство подстилающих и выравнивающих слоев оснований из песка</v>
      </c>
      <c r="C48" s="81" t="str">
        <f>Source!H235</f>
        <v>100 м3</v>
      </c>
      <c r="D48" s="82">
        <f>Source!I235</f>
        <v>0.88200000000000001</v>
      </c>
    </row>
    <row r="49" spans="1:4" x14ac:dyDescent="0.2">
      <c r="A49" s="79" t="str">
        <f>Source!E236</f>
        <v>23</v>
      </c>
      <c r="B49" s="80" t="str">
        <f>Source!G236</f>
        <v>Песок природный для строительных: работ средний</v>
      </c>
      <c r="C49" s="81" t="str">
        <f>Source!H236</f>
        <v>м3</v>
      </c>
      <c r="D49" s="82">
        <f>Source!I236</f>
        <v>97.02</v>
      </c>
    </row>
    <row r="50" spans="1:4" ht="42.75" x14ac:dyDescent="0.2">
      <c r="A50" s="79" t="str">
        <f>Source!E238</f>
        <v>24</v>
      </c>
      <c r="B50" s="80" t="str">
        <f>Source!G238</f>
        <v>Устройство цементобетонных однослойных покрытий механизированным способом с разгрузкой бетона со смежной полосы покрытия без применения мостика, толщина слоя 18 см</v>
      </c>
      <c r="C50" s="81" t="str">
        <f>Source!H238</f>
        <v>1000 м2</v>
      </c>
      <c r="D50" s="82">
        <f>Source!I238</f>
        <v>0.29399999999999998</v>
      </c>
    </row>
    <row r="51" spans="1:4" x14ac:dyDescent="0.2">
      <c r="A51" s="79" t="str">
        <f>Source!E240</f>
        <v>25</v>
      </c>
      <c r="B51" s="80" t="str">
        <f>Source!G240</f>
        <v>Горячекатанная арматурная сталь класса А500 С, диаметром: 12 мм</v>
      </c>
      <c r="C51" s="81" t="str">
        <f>Source!H240</f>
        <v>т</v>
      </c>
      <c r="D51" s="82">
        <f>Source!I240</f>
        <v>2.9399999999999999E-2</v>
      </c>
    </row>
    <row r="52" spans="1:4" ht="28.5" x14ac:dyDescent="0.2">
      <c r="A52" s="79" t="str">
        <f>Source!E241</f>
        <v>26</v>
      </c>
      <c r="B52" s="80" t="str">
        <f>Source!G241</f>
        <v>Смеси бетонные тяжелого бетона (БСТ) для дорожных и аэродромных покрытий и оснований, крупность заполнителя 20 мм, класс В27,5 (М350)</v>
      </c>
      <c r="C52" s="81" t="str">
        <f>Source!H241</f>
        <v>м3</v>
      </c>
      <c r="D52" s="82">
        <f>Source!I241</f>
        <v>54.095999999999997</v>
      </c>
    </row>
    <row r="53" spans="1:4" x14ac:dyDescent="0.2">
      <c r="A53" s="79"/>
      <c r="B53" s="179" t="s">
        <v>732</v>
      </c>
      <c r="C53" s="81"/>
      <c r="D53" s="82"/>
    </row>
    <row r="54" spans="1:4" ht="28.5" x14ac:dyDescent="0.2">
      <c r="A54" s="79" t="str">
        <f>Source!E243</f>
        <v>27</v>
      </c>
      <c r="B54" s="80" t="str">
        <f>Source!G243</f>
        <v>Устройство покрытия толщиной 4 см из горячих асфальтобетонных смесей плотных крупнозернинистых типа АБ, плотность каменных материалов 2,5-2,9 т/м3</v>
      </c>
      <c r="C54" s="81" t="str">
        <f>Source!H243</f>
        <v>1000 м2</v>
      </c>
      <c r="D54" s="82">
        <f>Source!I243</f>
        <v>0.29399999999999998</v>
      </c>
    </row>
    <row r="55" spans="1:4" x14ac:dyDescent="0.2">
      <c r="A55" s="79" t="str">
        <f>Source!E244</f>
        <v>28</v>
      </c>
      <c r="B55" s="80" t="str">
        <f>Source!G244</f>
        <v>Битумы нефтяные дорожные вязкие БНД 60/90, БНД 90/130</v>
      </c>
      <c r="C55" s="81" t="str">
        <f>Source!H244</f>
        <v>т</v>
      </c>
      <c r="D55" s="82">
        <f>Source!I244</f>
        <v>3.1752E-3</v>
      </c>
    </row>
    <row r="56" spans="1:4" x14ac:dyDescent="0.2">
      <c r="A56" s="79" t="str">
        <f>Source!E245</f>
        <v>29</v>
      </c>
      <c r="B56" s="80" t="str">
        <f>Source!G245</f>
        <v>Смеси асфальтобетонные для плотного асфальтобетона (горячие), тип А, марка II</v>
      </c>
      <c r="C56" s="81" t="str">
        <f>Source!H245</f>
        <v>т</v>
      </c>
      <c r="D56" s="82">
        <f>Source!I245</f>
        <v>28.165199999999999</v>
      </c>
    </row>
    <row r="57" spans="1:4" ht="28.5" x14ac:dyDescent="0.2">
      <c r="A57" s="79" t="str">
        <f>Source!E246</f>
        <v>30</v>
      </c>
      <c r="B57" s="80" t="str">
        <f>Source!G246</f>
        <v>На каждые 0,5 см изменения толщины покрытия добавлять или исключать к расценке 27-06-020-03</v>
      </c>
      <c r="C57" s="81" t="str">
        <f>Source!H246</f>
        <v>1000 м2</v>
      </c>
      <c r="D57" s="82">
        <f>Source!I246</f>
        <v>0.29399999999999998</v>
      </c>
    </row>
    <row r="58" spans="1:4" x14ac:dyDescent="0.2">
      <c r="A58" s="79" t="str">
        <f>Source!E247</f>
        <v>31</v>
      </c>
      <c r="B58" s="80" t="str">
        <f>Source!G247</f>
        <v>Битумы нефтяные дорожные вязкие БНД 60/90, БНД 90/130</v>
      </c>
      <c r="C58" s="81" t="str">
        <f>Source!H247</f>
        <v>т</v>
      </c>
      <c r="D58" s="82">
        <f>Source!I247</f>
        <v>2.4696000000000002E-3</v>
      </c>
    </row>
    <row r="59" spans="1:4" x14ac:dyDescent="0.2">
      <c r="A59" s="79" t="str">
        <f>Source!E248</f>
        <v>32</v>
      </c>
      <c r="B59" s="80" t="str">
        <f>Source!G248</f>
        <v>Смеси асфальтобетонные для плотного асфальтобетона (горячие), тип А, марка II</v>
      </c>
      <c r="C59" s="81" t="str">
        <f>Source!H248</f>
        <v>т</v>
      </c>
      <c r="D59" s="82">
        <f>Source!I248</f>
        <v>21.167999999999999</v>
      </c>
    </row>
    <row r="60" spans="1:4" x14ac:dyDescent="0.2">
      <c r="A60" s="79"/>
      <c r="B60" s="179" t="s">
        <v>99</v>
      </c>
      <c r="C60" s="81"/>
      <c r="D60" s="82"/>
    </row>
    <row r="61" spans="1:4" ht="28.5" x14ac:dyDescent="0.2">
      <c r="A61" s="79" t="str">
        <f>Source!E250</f>
        <v>33</v>
      </c>
      <c r="B61" s="80" t="str">
        <f>Source!G250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C61" s="81" t="str">
        <f>Source!H250</f>
        <v>1000 м2</v>
      </c>
      <c r="D61" s="82">
        <f>Source!I250</f>
        <v>0.29399999999999998</v>
      </c>
    </row>
    <row r="62" spans="1:4" x14ac:dyDescent="0.2">
      <c r="A62" s="79" t="str">
        <f>Source!E251</f>
        <v>34</v>
      </c>
      <c r="B62" s="80" t="str">
        <f>Source!G251</f>
        <v>Битумы нефтяные дорожные вязкие БНД 60/90, БНД 90/130</v>
      </c>
      <c r="C62" s="81" t="str">
        <f>Source!H251</f>
        <v>т</v>
      </c>
      <c r="D62" s="82">
        <f>Source!I251</f>
        <v>3.1752E-3</v>
      </c>
    </row>
    <row r="63" spans="1:4" x14ac:dyDescent="0.2">
      <c r="A63" s="79" t="str">
        <f>Source!E252</f>
        <v>35</v>
      </c>
      <c r="B63" s="80" t="str">
        <f>Source!G252</f>
        <v>Смеси асфальтобетонные для плотного асфальтобетона (горячие), тип А, марка II</v>
      </c>
      <c r="C63" s="81" t="str">
        <f>Source!H252</f>
        <v>т</v>
      </c>
      <c r="D63" s="82">
        <f>Source!I252</f>
        <v>28.400400000000001</v>
      </c>
    </row>
    <row r="64" spans="1:4" ht="28.5" x14ac:dyDescent="0.2">
      <c r="A64" s="79" t="str">
        <f>Source!E253</f>
        <v>36</v>
      </c>
      <c r="B64" s="80" t="str">
        <f>Source!G253</f>
        <v>На каждые 0,5 см изменения толщины покрытия добавлять или исключать к расценке 27-06-020-01</v>
      </c>
      <c r="C64" s="81" t="str">
        <f>Source!H253</f>
        <v>1000 м2</v>
      </c>
      <c r="D64" s="82">
        <f>Source!I253</f>
        <v>0.29399999999999998</v>
      </c>
    </row>
    <row r="65" spans="1:4" x14ac:dyDescent="0.2">
      <c r="A65" s="79" t="str">
        <f>Source!E254</f>
        <v>37</v>
      </c>
      <c r="B65" s="80" t="str">
        <f>Source!G254</f>
        <v>Битумы нефтяные дорожные вязкие БНД 60/90, БНД 90/130</v>
      </c>
      <c r="C65" s="81" t="str">
        <f>Source!H254</f>
        <v>т</v>
      </c>
      <c r="D65" s="82">
        <f>Source!I254</f>
        <v>2.4696000000000002E-3</v>
      </c>
    </row>
    <row r="66" spans="1:4" x14ac:dyDescent="0.2">
      <c r="A66" s="79" t="str">
        <f>Source!E255</f>
        <v>38</v>
      </c>
      <c r="B66" s="80" t="str">
        <f>Source!G255</f>
        <v>Смеси асфальтобетонные для плотного асфальтобетона (горячие), тип А, марка II</v>
      </c>
      <c r="C66" s="81" t="str">
        <f>Source!H255</f>
        <v>т</v>
      </c>
      <c r="D66" s="82">
        <f>Source!I255</f>
        <v>21.3444</v>
      </c>
    </row>
    <row r="67" spans="1:4" ht="16.5" x14ac:dyDescent="0.25">
      <c r="A67" s="181" t="str">
        <f>CONCATENATE("Подраздел: ", Source!G287)</f>
        <v>Подраздел: 2.3. Устройство S=700 м2 корыта H=0.4 м под  асфальтовое покрытие. ППН</v>
      </c>
      <c r="B67" s="181"/>
      <c r="C67" s="181"/>
      <c r="D67" s="181"/>
    </row>
    <row r="68" spans="1:4" ht="42.75" x14ac:dyDescent="0.2">
      <c r="A68" s="79" t="str">
        <f>Source!E291</f>
        <v>39</v>
      </c>
      <c r="B68" s="80" t="str">
        <f>Source!G291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C68" s="81" t="str">
        <f>Source!H291</f>
        <v>1000 м3</v>
      </c>
      <c r="D68" s="82">
        <f>Source!I291</f>
        <v>0.27160000000000001</v>
      </c>
    </row>
    <row r="69" spans="1:4" ht="28.5" x14ac:dyDescent="0.2">
      <c r="A69" s="79" t="str">
        <f>Source!E292</f>
        <v>40</v>
      </c>
      <c r="B69" s="80" t="str">
        <f>Source!G292</f>
        <v>Доработка: Разработка грунта вручную в траншеях глубиной до 2 м без креплений с откосами, группа грунтов 1</v>
      </c>
      <c r="C69" s="81" t="str">
        <f>Source!H292</f>
        <v>100 м3</v>
      </c>
      <c r="D69" s="82">
        <f>Source!I292</f>
        <v>8.4000000000000005E-2</v>
      </c>
    </row>
    <row r="70" spans="1:4" ht="42.75" x14ac:dyDescent="0.2">
      <c r="A70" s="79" t="str">
        <f>Source!E293</f>
        <v>41</v>
      </c>
      <c r="B70" s="80" t="str">
        <f>Source!G293</f>
        <v>Погрузочные работы при автомобильных перевозках грунта растительного слоя/ прим.  Глина  мягко- и тугопластичная, с примесью щебня, гальки, гравия или строительного мусора до 10 % (плотность 1750кг/ м3</v>
      </c>
      <c r="C70" s="81" t="str">
        <f>Source!H293</f>
        <v>1 Т ГРУЗА</v>
      </c>
      <c r="D70" s="82">
        <f>Source!I293</f>
        <v>14.7</v>
      </c>
    </row>
    <row r="71" spans="1:4" ht="71.25" x14ac:dyDescent="0.2">
      <c r="A71" s="79" t="str">
        <f>Source!E294</f>
        <v>42</v>
      </c>
      <c r="B71" s="80" t="str">
        <f>Source!G294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C71" s="81" t="str">
        <f>Source!H294</f>
        <v>1 Т ГРУЗА</v>
      </c>
      <c r="D71" s="82">
        <f>Source!I294</f>
        <v>490</v>
      </c>
    </row>
    <row r="72" spans="1:4" ht="42.75" x14ac:dyDescent="0.2">
      <c r="A72" s="79" t="str">
        <f>Source!E296</f>
        <v>43</v>
      </c>
      <c r="B72" s="80" t="str">
        <f>Source!G296</f>
        <v>Устройство подстилающих и выравнивающих слоев оснований из щебня (Эксплуатация машин (письмо ПАО "НК "Роснефть" от 12.07.2019 №03/85 если предел прочности на сжатие  свыше 68,6 (700 кг/см2) до 98,1 (1000 кг/см2) К=0,8  к ЭММ))</v>
      </c>
      <c r="C72" s="81" t="str">
        <f>Source!H296</f>
        <v>100 м3</v>
      </c>
      <c r="D72" s="82">
        <f>Source!I296</f>
        <v>1.4</v>
      </c>
    </row>
    <row r="73" spans="1:4" x14ac:dyDescent="0.2">
      <c r="A73" s="79" t="str">
        <f>Source!E297</f>
        <v>44</v>
      </c>
      <c r="B73" s="80" t="str">
        <f>Source!G297</f>
        <v>Щебень из природного камня для строительных работ марка 400, фракция 20-40 мм</v>
      </c>
      <c r="C73" s="81" t="str">
        <f>Source!H297</f>
        <v>м3</v>
      </c>
      <c r="D73" s="82">
        <f>Source!I297</f>
        <v>176.4</v>
      </c>
    </row>
    <row r="74" spans="1:4" x14ac:dyDescent="0.2">
      <c r="A74" s="79"/>
      <c r="B74" s="179" t="s">
        <v>733</v>
      </c>
      <c r="C74" s="81"/>
      <c r="D74" s="82"/>
    </row>
    <row r="75" spans="1:4" ht="28.5" x14ac:dyDescent="0.2">
      <c r="A75" s="79" t="str">
        <f>Source!E299</f>
        <v>45</v>
      </c>
      <c r="B75" s="80" t="str">
        <f>Source!G299</f>
        <v>Устройство покрытия толщиной 4 см из горячих асфальтобетонных смесей плотных крупнозернинистых типа АБ, плотность каменных материалов 2,5-2,9 т/м3</v>
      </c>
      <c r="C75" s="81" t="str">
        <f>Source!H299</f>
        <v>1000 м2</v>
      </c>
      <c r="D75" s="82">
        <f>Source!I299</f>
        <v>0.7</v>
      </c>
    </row>
    <row r="76" spans="1:4" x14ac:dyDescent="0.2">
      <c r="A76" s="79" t="str">
        <f>Source!E300</f>
        <v>46</v>
      </c>
      <c r="B76" s="80" t="str">
        <f>Source!G300</f>
        <v>Битумы нефтяные дорожные вязкие БНД 60/90, БНД 90/130</v>
      </c>
      <c r="C76" s="81" t="str">
        <f>Source!H300</f>
        <v>т</v>
      </c>
      <c r="D76" s="82">
        <f>Source!I300</f>
        <v>7.5599999999999999E-3</v>
      </c>
    </row>
    <row r="77" spans="1:4" x14ac:dyDescent="0.2">
      <c r="A77" s="79" t="str">
        <f>Source!E301</f>
        <v>47</v>
      </c>
      <c r="B77" s="80" t="str">
        <f>Source!G301</f>
        <v>Смеси асфальтобетонные для плотного асфальтобетона (горячие), тип А, марка II</v>
      </c>
      <c r="C77" s="81" t="str">
        <f>Source!H301</f>
        <v>т</v>
      </c>
      <c r="D77" s="82">
        <f>Source!I301</f>
        <v>67.06</v>
      </c>
    </row>
    <row r="78" spans="1:4" ht="28.5" x14ac:dyDescent="0.2">
      <c r="A78" s="79" t="str">
        <f>Source!E302</f>
        <v>48</v>
      </c>
      <c r="B78" s="80" t="str">
        <f>Source!G302</f>
        <v>На каждые 0,5 см изменения толщины покрытия добавлять или исключать к расценке 27-06-020-03</v>
      </c>
      <c r="C78" s="81" t="str">
        <f>Source!H302</f>
        <v>1000 м2</v>
      </c>
      <c r="D78" s="82">
        <f>Source!I302</f>
        <v>0.7</v>
      </c>
    </row>
    <row r="79" spans="1:4" x14ac:dyDescent="0.2">
      <c r="A79" s="79" t="str">
        <f>Source!E303</f>
        <v>49</v>
      </c>
      <c r="B79" s="80" t="str">
        <f>Source!G303</f>
        <v>Битумы нефтяные дорожные вязкие БНД 60/90, БНД 90/130</v>
      </c>
      <c r="C79" s="81" t="str">
        <f>Source!H303</f>
        <v>т</v>
      </c>
      <c r="D79" s="82">
        <f>Source!I303</f>
        <v>1.2717600000000001E-2</v>
      </c>
    </row>
    <row r="80" spans="1:4" x14ac:dyDescent="0.2">
      <c r="A80" s="79" t="str">
        <f>Source!E304</f>
        <v>50</v>
      </c>
      <c r="B80" s="80" t="str">
        <f>Source!G304</f>
        <v>Смеси асфальтобетонные для плотного асфальтобетона (горячие), тип А, марка II</v>
      </c>
      <c r="C80" s="81" t="str">
        <f>Source!H304</f>
        <v>т</v>
      </c>
      <c r="D80" s="82">
        <f>Source!I304</f>
        <v>100.8</v>
      </c>
    </row>
    <row r="81" spans="1:30" x14ac:dyDescent="0.2">
      <c r="A81" s="79"/>
      <c r="B81" s="179" t="s">
        <v>734</v>
      </c>
      <c r="C81" s="81"/>
      <c r="D81" s="82"/>
    </row>
    <row r="82" spans="1:30" ht="28.5" x14ac:dyDescent="0.2">
      <c r="A82" s="79" t="str">
        <f>Source!E306</f>
        <v>51</v>
      </c>
      <c r="B82" s="80" t="str">
        <f>Source!G306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C82" s="81" t="str">
        <f>Source!H306</f>
        <v>1000 м2</v>
      </c>
      <c r="D82" s="82">
        <f>Source!I306</f>
        <v>0.7</v>
      </c>
    </row>
    <row r="83" spans="1:30" x14ac:dyDescent="0.2">
      <c r="A83" s="79" t="str">
        <f>Source!E307</f>
        <v>52</v>
      </c>
      <c r="B83" s="80" t="str">
        <f>Source!G307</f>
        <v>Битумы нефтяные дорожные вязкие БНД 60/90, БНД 90/130</v>
      </c>
      <c r="C83" s="81" t="str">
        <f>Source!H307</f>
        <v>т</v>
      </c>
      <c r="D83" s="82">
        <f>Source!I307</f>
        <v>7.5599999999999999E-3</v>
      </c>
    </row>
    <row r="84" spans="1:30" x14ac:dyDescent="0.2">
      <c r="A84" s="79" t="str">
        <f>Source!E308</f>
        <v>53</v>
      </c>
      <c r="B84" s="80" t="str">
        <f>Source!G308</f>
        <v>Смеси асфальтобетонные для плотного асфальтобетона (горячие), тип А, марка II</v>
      </c>
      <c r="C84" s="81" t="str">
        <f>Source!H308</f>
        <v>т</v>
      </c>
      <c r="D84" s="82">
        <f>Source!I308</f>
        <v>67.62</v>
      </c>
    </row>
    <row r="85" spans="1:30" ht="28.5" x14ac:dyDescent="0.2">
      <c r="A85" s="79" t="str">
        <f>Source!E309</f>
        <v>54</v>
      </c>
      <c r="B85" s="80" t="str">
        <f>Source!G309</f>
        <v>На каждые 0,5 см изменения толщины покрытия добавлять или исключать к расценке 27-06-020-01</v>
      </c>
      <c r="C85" s="81" t="str">
        <f>Source!H309</f>
        <v>1000 м2</v>
      </c>
      <c r="D85" s="82">
        <f>Source!I309</f>
        <v>0.7</v>
      </c>
    </row>
    <row r="86" spans="1:30" x14ac:dyDescent="0.2">
      <c r="A86" s="79" t="str">
        <f>Source!E310</f>
        <v>55</v>
      </c>
      <c r="B86" s="80" t="str">
        <f>Source!G310</f>
        <v>Битумы нефтяные дорожные вязкие БНД 60/90, БНД 90/130</v>
      </c>
      <c r="C86" s="81" t="str">
        <f>Source!H310</f>
        <v>т</v>
      </c>
      <c r="D86" s="82">
        <f>Source!I310</f>
        <v>1.176E-2</v>
      </c>
    </row>
    <row r="87" spans="1:30" x14ac:dyDescent="0.2">
      <c r="A87" s="79" t="str">
        <f>Source!E311</f>
        <v>56</v>
      </c>
      <c r="B87" s="80" t="str">
        <f>Source!G311</f>
        <v>Смеси асфальтобетонные для плотного асфальтобетона (горячие), тип А, марка II</v>
      </c>
      <c r="C87" s="81" t="str">
        <f>Source!H311</f>
        <v>т</v>
      </c>
      <c r="D87" s="82">
        <f>Source!I311</f>
        <v>101.64</v>
      </c>
    </row>
    <row r="88" spans="1:30" ht="33" x14ac:dyDescent="0.25">
      <c r="A88" s="181" t="str">
        <f>CONCATENATE("Подраздел: ", Source!G343)</f>
        <v>Подраздел: 2.4. Площадка  S=2460 м2 из плит ПАГ-18=205 шт. перекладка  для стоянки спецтехники  ППН</v>
      </c>
      <c r="B88" s="181"/>
      <c r="C88" s="181"/>
      <c r="D88" s="181"/>
      <c r="AD88" s="76" t="str">
        <f>CONCATENATE("Подраздел: ", Source!G343)</f>
        <v>Подраздел: 2.4. Площадка  S=2460 м2 из плит ПАГ-18=205 шт. перекладка  для стоянки спецтехники  ППН</v>
      </c>
    </row>
    <row r="89" spans="1:30" x14ac:dyDescent="0.2">
      <c r="A89" s="79" t="str">
        <f>Source!E347</f>
        <v>57</v>
      </c>
      <c r="B89" s="80" t="str">
        <f>Source!G347</f>
        <v>Разборка дорог из сборных железобетонных плит площадью более 3 м2</v>
      </c>
      <c r="C89" s="81" t="str">
        <f>Source!H347</f>
        <v>100 м3</v>
      </c>
      <c r="D89" s="82">
        <f>Source!I347</f>
        <v>4.4279999999999999</v>
      </c>
    </row>
    <row r="90" spans="1:30" ht="42.75" x14ac:dyDescent="0.2">
      <c r="A90" s="79" t="str">
        <f>Source!E349</f>
        <v>58</v>
      </c>
      <c r="B90" s="80" t="str">
        <f>Source!G349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C90" s="81" t="str">
        <f>Source!H349</f>
        <v>1000 м3</v>
      </c>
      <c r="D90" s="82">
        <f>Source!I349</f>
        <v>0.71586000000000005</v>
      </c>
    </row>
    <row r="91" spans="1:30" ht="28.5" x14ac:dyDescent="0.2">
      <c r="A91" s="79" t="str">
        <f>Source!E350</f>
        <v>59</v>
      </c>
      <c r="B91" s="80" t="str">
        <f>Source!G350</f>
        <v>Доработка: Разработка грунта вручную в траншеях глубиной до 2 м без креплений с откосами, группа грунтов 1</v>
      </c>
      <c r="C91" s="81" t="str">
        <f>Source!H350</f>
        <v>100 м3</v>
      </c>
      <c r="D91" s="82">
        <f>Source!I350</f>
        <v>0.22140000000000001</v>
      </c>
    </row>
    <row r="92" spans="1:30" ht="42.75" x14ac:dyDescent="0.2">
      <c r="A92" s="79" t="str">
        <f>Source!E351</f>
        <v>60</v>
      </c>
      <c r="B92" s="80" t="str">
        <f>Source!G351</f>
        <v>Погрузочные работы при автомобильных перевозках грунта растительного слоя/ прим. Глина  мягко- и тугопластичная, с примесью щебня, гальки, гравия или строительного мусора до 10 %</v>
      </c>
      <c r="C92" s="81" t="str">
        <f>Source!H351</f>
        <v>1 Т ГРУЗА</v>
      </c>
      <c r="D92" s="82">
        <f>Source!I351</f>
        <v>38.744999999999997</v>
      </c>
    </row>
    <row r="93" spans="1:30" ht="71.25" x14ac:dyDescent="0.2">
      <c r="A93" s="79" t="str">
        <f>Source!E352</f>
        <v>61</v>
      </c>
      <c r="B93" s="80" t="str">
        <f>Source!G352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C93" s="81" t="str">
        <f>Source!H352</f>
        <v>1 Т ГРУЗА</v>
      </c>
      <c r="D93" s="82">
        <f>Source!I352</f>
        <v>1291.5</v>
      </c>
    </row>
    <row r="94" spans="1:30" ht="28.5" x14ac:dyDescent="0.2">
      <c r="A94" s="79" t="str">
        <f>Source!E354</f>
        <v>62</v>
      </c>
      <c r="B94" s="80" t="str">
        <f>Source!G354</f>
        <v>Устройство прослойки из нетканого синтетического материала (НСМ) под покрытием из сборных железобетонных плит полосами</v>
      </c>
      <c r="C94" s="81" t="str">
        <f>Source!H354</f>
        <v>1000 м2</v>
      </c>
      <c r="D94" s="82">
        <f>Source!I354</f>
        <v>2.46</v>
      </c>
    </row>
    <row r="95" spans="1:30" x14ac:dyDescent="0.2">
      <c r="A95" s="79" t="str">
        <f>Source!E355</f>
        <v>63</v>
      </c>
      <c r="B95" s="80" t="str">
        <f>Source!G355</f>
        <v>Полотно иглопробивное для дорожного строительства: «Дорнит-2»</v>
      </c>
      <c r="C95" s="81" t="str">
        <f>Source!H355</f>
        <v>10 м2</v>
      </c>
      <c r="D95" s="82">
        <f>Source!I355</f>
        <v>246</v>
      </c>
    </row>
    <row r="96" spans="1:30" x14ac:dyDescent="0.2">
      <c r="A96" s="79" t="str">
        <f>Source!E357</f>
        <v>64</v>
      </c>
      <c r="B96" s="80" t="str">
        <f>Source!G357</f>
        <v>Устройство подстилающих и выравнивающих слоев оснований из песка</v>
      </c>
      <c r="C96" s="81" t="str">
        <f>Source!H357</f>
        <v>100 м3</v>
      </c>
      <c r="D96" s="82">
        <f>Source!I357</f>
        <v>3.69</v>
      </c>
    </row>
    <row r="97" spans="1:4" x14ac:dyDescent="0.2">
      <c r="A97" s="79" t="str">
        <f>Source!E358</f>
        <v>65</v>
      </c>
      <c r="B97" s="80" t="str">
        <f>Source!G358</f>
        <v>Песок природный для строительных: работ средний</v>
      </c>
      <c r="C97" s="81" t="str">
        <f>Source!H358</f>
        <v>м3</v>
      </c>
      <c r="D97" s="82">
        <f>Source!I358</f>
        <v>405.9</v>
      </c>
    </row>
    <row r="98" spans="1:4" ht="28.5" x14ac:dyDescent="0.2">
      <c r="A98" s="79" t="str">
        <f>Source!E360</f>
        <v>66</v>
      </c>
      <c r="B98" s="80" t="str">
        <f>Source!G360</f>
        <v>Устройство прослойки из нетканого синтетического материала (НСМ) под покрытием из сборных железобетонных плит полосами</v>
      </c>
      <c r="C98" s="81" t="str">
        <f>Source!H360</f>
        <v>1000 м2</v>
      </c>
      <c r="D98" s="82">
        <f>Source!I360</f>
        <v>2.46</v>
      </c>
    </row>
    <row r="99" spans="1:4" x14ac:dyDescent="0.2">
      <c r="A99" s="79" t="str">
        <f>Source!E361</f>
        <v>67</v>
      </c>
      <c r="B99" s="80" t="str">
        <f>Source!G361</f>
        <v>Полотно иглопробивное для дорожного строительства: «Дорнит-2»</v>
      </c>
      <c r="C99" s="81" t="str">
        <f>Source!H361</f>
        <v>10 м2</v>
      </c>
      <c r="D99" s="82">
        <f>Source!I361</f>
        <v>246</v>
      </c>
    </row>
    <row r="100" spans="1:4" x14ac:dyDescent="0.2">
      <c r="A100" s="79" t="str">
        <f>Source!E363</f>
        <v>68</v>
      </c>
      <c r="B100" s="80" t="str">
        <f>Source!G363</f>
        <v>Устройство подстилающих и выравнивающих слоев оснований из песка</v>
      </c>
      <c r="C100" s="81" t="str">
        <f>Source!H363</f>
        <v>100 м3</v>
      </c>
      <c r="D100" s="82">
        <f>Source!I363</f>
        <v>3.69</v>
      </c>
    </row>
    <row r="101" spans="1:4" x14ac:dyDescent="0.2">
      <c r="A101" s="79" t="str">
        <f>Source!E364</f>
        <v>69</v>
      </c>
      <c r="B101" s="80" t="str">
        <f>Source!G364</f>
        <v>Песок природный для строительных: работ средний</v>
      </c>
      <c r="C101" s="81" t="str">
        <f>Source!H364</f>
        <v>м3</v>
      </c>
      <c r="D101" s="82">
        <f>Source!I364</f>
        <v>405.9</v>
      </c>
    </row>
    <row r="102" spans="1:4" ht="28.5" x14ac:dyDescent="0.2">
      <c r="A102" s="79" t="str">
        <f>Source!E366</f>
        <v>70</v>
      </c>
      <c r="B102" s="80" t="str">
        <f>Source!G366</f>
        <v>Устройство дорожных покрытий из сборных прямоугольных железобетонных плит площадью свыше 10,5 м2</v>
      </c>
      <c r="C102" s="81" t="str">
        <f>Source!H366</f>
        <v>100 м3</v>
      </c>
      <c r="D102" s="82">
        <f>Source!I366</f>
        <v>4.4279999999999999</v>
      </c>
    </row>
    <row r="103" spans="1:4" x14ac:dyDescent="0.2">
      <c r="A103" s="79" t="str">
        <f>Source!E367</f>
        <v>71</v>
      </c>
      <c r="B103" s="80" t="str">
        <f>Source!G367</f>
        <v>Горячекатанная арматурная сталь класса А500 С, диаметром: 12 мм</v>
      </c>
      <c r="C103" s="81" t="str">
        <f>Source!H367</f>
        <v>т</v>
      </c>
      <c r="D103" s="82">
        <f>Source!I367</f>
        <v>0.30996000000000001</v>
      </c>
    </row>
    <row r="104" spans="1:4" ht="16.5" x14ac:dyDescent="0.25">
      <c r="A104" s="181" t="str">
        <f>CONCATENATE("Подраздел: ", Source!G399)</f>
        <v>Подраздел: 2.5. Замена плит ПАГ-18  S=324 м2 = 27 плит (ППН)</v>
      </c>
      <c r="B104" s="181"/>
      <c r="C104" s="181"/>
      <c r="D104" s="181"/>
    </row>
    <row r="105" spans="1:4" x14ac:dyDescent="0.2">
      <c r="A105" s="79" t="str">
        <f>Source!E403</f>
        <v>72</v>
      </c>
      <c r="B105" s="80" t="str">
        <f>Source!G403</f>
        <v>Разборка дорог из сборных железобетонных плит площадью более 3 м2</v>
      </c>
      <c r="C105" s="81" t="str">
        <f>Source!H403</f>
        <v>100 м3</v>
      </c>
      <c r="D105" s="82">
        <f>Source!I403</f>
        <v>0.58320000000000005</v>
      </c>
    </row>
    <row r="106" spans="1:4" ht="28.5" x14ac:dyDescent="0.2">
      <c r="A106" s="79" t="str">
        <f>Source!E405</f>
        <v>73</v>
      </c>
      <c r="B106" s="80" t="str">
        <f>Source!G405</f>
        <v>Разработка грунта с погрузкой на автомобили-самосвалы экскаваторами с ковшом вместимостью 1 (1-1,2) м3, группа грунтов 2</v>
      </c>
      <c r="C106" s="81" t="str">
        <f>Source!H405</f>
        <v>1000 м3</v>
      </c>
      <c r="D106" s="82">
        <f>Source!I405</f>
        <v>9.4284000000000007E-2</v>
      </c>
    </row>
    <row r="107" spans="1:4" ht="28.5" x14ac:dyDescent="0.2">
      <c r="A107" s="79" t="str">
        <f>Source!E406</f>
        <v>74</v>
      </c>
      <c r="B107" s="80" t="str">
        <f>Source!G406</f>
        <v>Доработка: Разработка грунта вручную в траншеях глубиной до 2 м без креплений с откосами, группа грунтов 1</v>
      </c>
      <c r="C107" s="81" t="str">
        <f>Source!H406</f>
        <v>100 м3</v>
      </c>
      <c r="D107" s="82">
        <f>Source!I406</f>
        <v>2.9159999999999998E-2</v>
      </c>
    </row>
    <row r="108" spans="1:4" ht="42.75" x14ac:dyDescent="0.2">
      <c r="A108" s="79" t="str">
        <f>Source!E407</f>
        <v>75</v>
      </c>
      <c r="B108" s="80" t="str">
        <f>Source!G407</f>
        <v>Погрузочные работы при автомобильных перевозках грунта растительного слоя /прим.  Глина  мягко- и тугопластичная, с примесью щебня, гальки, гравия или строительного мусора до 10 % (плотность 1750кг/ м3</v>
      </c>
      <c r="C108" s="81" t="str">
        <f>Source!H407</f>
        <v>1 Т ГРУЗА</v>
      </c>
      <c r="D108" s="82">
        <f>Source!I407</f>
        <v>5.1029999999999998</v>
      </c>
    </row>
    <row r="109" spans="1:4" ht="71.25" x14ac:dyDescent="0.2">
      <c r="A109" s="79" t="str">
        <f>Source!E408</f>
        <v>76</v>
      </c>
      <c r="B109" s="80" t="str">
        <f>Source!G408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C109" s="81" t="str">
        <f>Source!H408</f>
        <v>1 Т ГРУЗА</v>
      </c>
      <c r="D109" s="82">
        <f>Source!I408</f>
        <v>170.1</v>
      </c>
    </row>
    <row r="110" spans="1:4" ht="28.5" x14ac:dyDescent="0.2">
      <c r="A110" s="79" t="str">
        <f>Source!E410</f>
        <v>77</v>
      </c>
      <c r="B110" s="80" t="str">
        <f>Source!G410</f>
        <v>Устройство прослойки из нетканого синтетического материала (НСМ) под покрытием из сборных железобетонных плит полосами</v>
      </c>
      <c r="C110" s="81" t="str">
        <f>Source!H410</f>
        <v>1000 м2</v>
      </c>
      <c r="D110" s="82">
        <f>Source!I410</f>
        <v>0.32400000000000001</v>
      </c>
    </row>
    <row r="111" spans="1:4" x14ac:dyDescent="0.2">
      <c r="A111" s="79" t="str">
        <f>Source!E411</f>
        <v>78</v>
      </c>
      <c r="B111" s="80" t="str">
        <f>Source!G411</f>
        <v>Полотно иглопробивное для дорожного строительства: «Дорнит-2»</v>
      </c>
      <c r="C111" s="81" t="str">
        <f>Source!H411</f>
        <v>10 м2</v>
      </c>
      <c r="D111" s="82">
        <f>Source!I411</f>
        <v>32.4</v>
      </c>
    </row>
    <row r="112" spans="1:4" x14ac:dyDescent="0.2">
      <c r="A112" s="79" t="str">
        <f>Source!E413</f>
        <v>79</v>
      </c>
      <c r="B112" s="80" t="str">
        <f>Source!G413</f>
        <v>Устройство подстилающих и выравнивающих слоев оснований из песка</v>
      </c>
      <c r="C112" s="81" t="str">
        <f>Source!H413</f>
        <v>100 м3</v>
      </c>
      <c r="D112" s="82">
        <f>Source!I413</f>
        <v>0.48599999999999999</v>
      </c>
    </row>
    <row r="113" spans="1:30" x14ac:dyDescent="0.2">
      <c r="A113" s="79" t="str">
        <f>Source!E414</f>
        <v>80</v>
      </c>
      <c r="B113" s="80" t="str">
        <f>Source!G414</f>
        <v>Песок природный для строительных: работ средний</v>
      </c>
      <c r="C113" s="81" t="str">
        <f>Source!H414</f>
        <v>м3</v>
      </c>
      <c r="D113" s="82">
        <f>Source!I414</f>
        <v>53.46</v>
      </c>
    </row>
    <row r="114" spans="1:30" ht="28.5" x14ac:dyDescent="0.2">
      <c r="A114" s="79" t="str">
        <f>Source!E416</f>
        <v>81</v>
      </c>
      <c r="B114" s="80" t="str">
        <f>Source!G416</f>
        <v>Устройство прослойки из нетканого синтетического материала (НСМ) под покрытием из сборных железобетонных плит полосами</v>
      </c>
      <c r="C114" s="81" t="str">
        <f>Source!H416</f>
        <v>1000 м2</v>
      </c>
      <c r="D114" s="82">
        <f>Source!I416</f>
        <v>0.32400000000000001</v>
      </c>
    </row>
    <row r="115" spans="1:30" x14ac:dyDescent="0.2">
      <c r="A115" s="79" t="str">
        <f>Source!E417</f>
        <v>82</v>
      </c>
      <c r="B115" s="80" t="str">
        <f>Source!G417</f>
        <v>Полотно иглопробивное для дорожного строительства: «Дорнит-2»</v>
      </c>
      <c r="C115" s="81" t="str">
        <f>Source!H417</f>
        <v>10 м2</v>
      </c>
      <c r="D115" s="82">
        <f>Source!I417</f>
        <v>32.4</v>
      </c>
    </row>
    <row r="116" spans="1:30" x14ac:dyDescent="0.2">
      <c r="A116" s="79" t="str">
        <f>Source!E419</f>
        <v>83</v>
      </c>
      <c r="B116" s="80" t="str">
        <f>Source!G419</f>
        <v>Устройство подстилающих и выравнивающих слоев оснований из песка</v>
      </c>
      <c r="C116" s="81" t="str">
        <f>Source!H419</f>
        <v>100 м3</v>
      </c>
      <c r="D116" s="82">
        <f>Source!I419</f>
        <v>0.48599999999999999</v>
      </c>
    </row>
    <row r="117" spans="1:30" x14ac:dyDescent="0.2">
      <c r="A117" s="79" t="str">
        <f>Source!E420</f>
        <v>84</v>
      </c>
      <c r="B117" s="80" t="str">
        <f>Source!G420</f>
        <v>Песок природный для строительных: работ средний</v>
      </c>
      <c r="C117" s="81" t="str">
        <f>Source!H420</f>
        <v>м3</v>
      </c>
      <c r="D117" s="82">
        <f>Source!I420</f>
        <v>53.46</v>
      </c>
    </row>
    <row r="118" spans="1:30" ht="28.5" x14ac:dyDescent="0.2">
      <c r="A118" s="79" t="str">
        <f>Source!E422</f>
        <v>85</v>
      </c>
      <c r="B118" s="80" t="str">
        <f>Source!G422</f>
        <v>Устройство дорожных покрытий из сборных прямоугольных железобетонных плит площадью свыше 10,5 м2</v>
      </c>
      <c r="C118" s="81" t="str">
        <f>Source!H422</f>
        <v>100 м3</v>
      </c>
      <c r="D118" s="82">
        <f>Source!I422</f>
        <v>0.58320000000000005</v>
      </c>
    </row>
    <row r="119" spans="1:30" x14ac:dyDescent="0.2">
      <c r="A119" s="79" t="str">
        <f>Source!E423</f>
        <v>86</v>
      </c>
      <c r="B119" s="80" t="str">
        <f>Source!G423</f>
        <v>Горячекатанная арматурная сталь класса А500 С, диаметром: 12 мм</v>
      </c>
      <c r="C119" s="81" t="str">
        <f>Source!H423</f>
        <v>т</v>
      </c>
      <c r="D119" s="82">
        <f>Source!I423</f>
        <v>4.0823999999999999E-2</v>
      </c>
    </row>
    <row r="120" spans="1:30" x14ac:dyDescent="0.2">
      <c r="A120" s="79" t="str">
        <f>Source!E424</f>
        <v>87</v>
      </c>
      <c r="B120" s="80" t="str">
        <f>Source!G424</f>
        <v>Плиты железобетонные покрытий аэродромов</v>
      </c>
      <c r="C120" s="81" t="str">
        <f>Source!H424</f>
        <v>м3</v>
      </c>
      <c r="D120" s="82">
        <f>Source!I424</f>
        <v>58.32</v>
      </c>
    </row>
    <row r="121" spans="1:30" ht="33" x14ac:dyDescent="0.25">
      <c r="A121" s="181" t="str">
        <f>CONCATENATE("Подраздел: ", Source!G457)</f>
        <v>Подраздел: 2.6. Передать плиты от демонтажа 324 м2 =27 штук по Акту между Заказчиком и Подрядчиком.</v>
      </c>
      <c r="B121" s="181"/>
      <c r="C121" s="181"/>
      <c r="D121" s="181"/>
      <c r="AD121" s="76" t="str">
        <f>CONCATENATE("Подраздел: ", Source!G457)</f>
        <v>Подраздел: 2.6. Передать плиты от демонтажа 324 м2 =27 штук по Акту между Заказчиком и Подрядчиком.</v>
      </c>
    </row>
    <row r="122" spans="1:30" ht="28.5" x14ac:dyDescent="0.2">
      <c r="A122" s="79" t="str">
        <f>Source!E461</f>
        <v>88</v>
      </c>
      <c r="B122" s="80" t="str">
        <f>Source!G461</f>
        <v>Передать плиты от демонтажа 324 м2 =27 штук по Акту между заказчиком и подрядчиком.</v>
      </c>
      <c r="C122" s="81" t="str">
        <f>Source!H461</f>
        <v>шт.</v>
      </c>
      <c r="D122" s="82">
        <f>Source!I461</f>
        <v>27</v>
      </c>
    </row>
    <row r="123" spans="1:30" ht="16.5" x14ac:dyDescent="0.25">
      <c r="A123" s="181" t="str">
        <f>CONCATENATE("Подраздел: ", Source!G493)</f>
        <v>Подраздел: Возвратные суммы по разделу 2 (ППН)</v>
      </c>
      <c r="B123" s="181"/>
      <c r="C123" s="181"/>
      <c r="D123" s="181"/>
    </row>
    <row r="124" spans="1:30" ht="85.5" x14ac:dyDescent="0.2">
      <c r="A124" s="78" t="str">
        <f>Source!E497</f>
        <v>89</v>
      </c>
      <c r="B124" s="70" t="str">
        <f>Source!G497</f>
        <v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Кп – коэффициент – 1,0).</v>
      </c>
      <c r="C124" s="71" t="str">
        <f>Source!H497</f>
        <v>т</v>
      </c>
      <c r="D124" s="68">
        <f>Source!I497</f>
        <v>380.85599999999999</v>
      </c>
    </row>
    <row r="128" spans="1:30" x14ac:dyDescent="0.2">
      <c r="B128" s="155" t="s">
        <v>708</v>
      </c>
      <c r="D128" s="134" t="s">
        <v>10</v>
      </c>
      <c r="E128" s="135"/>
      <c r="F128" s="135"/>
      <c r="G128" s="136"/>
      <c r="H128" s="134"/>
      <c r="J128" s="137"/>
    </row>
    <row r="129" spans="2:10" ht="15" x14ac:dyDescent="0.25">
      <c r="B129" s="154" t="s">
        <v>617</v>
      </c>
      <c r="D129" s="139"/>
      <c r="E129" s="139"/>
      <c r="F129" s="139"/>
      <c r="G129" s="140"/>
      <c r="H129" s="139"/>
      <c r="J129" s="141"/>
    </row>
    <row r="130" spans="2:10" ht="15" x14ac:dyDescent="0.25">
      <c r="B130" s="164"/>
      <c r="D130" s="139"/>
      <c r="E130" s="139"/>
      <c r="F130" s="139"/>
      <c r="G130" s="140"/>
      <c r="H130" s="139"/>
      <c r="J130" s="141"/>
    </row>
    <row r="131" spans="2:10" ht="15" x14ac:dyDescent="0.25">
      <c r="B131" s="164"/>
      <c r="D131" s="139"/>
      <c r="E131" s="139"/>
      <c r="F131" s="139"/>
      <c r="G131" s="140"/>
      <c r="H131" s="139"/>
      <c r="J131" s="141"/>
    </row>
    <row r="132" spans="2:10" ht="15" x14ac:dyDescent="0.25">
      <c r="B132" s="164"/>
      <c r="D132" s="139"/>
      <c r="E132" s="139"/>
      <c r="F132" s="139"/>
      <c r="G132" s="140"/>
      <c r="H132" s="139"/>
      <c r="J132" s="141"/>
    </row>
    <row r="133" spans="2:10" ht="15" x14ac:dyDescent="0.25">
      <c r="B133" s="138"/>
      <c r="D133" s="139"/>
      <c r="E133" s="139"/>
      <c r="F133" s="139"/>
      <c r="G133" s="140"/>
      <c r="H133" s="139"/>
      <c r="J133" s="141"/>
    </row>
    <row r="134" spans="2:10" x14ac:dyDescent="0.2">
      <c r="B134" s="155" t="s">
        <v>709</v>
      </c>
      <c r="D134" s="134" t="s">
        <v>704</v>
      </c>
      <c r="E134" s="135"/>
      <c r="F134" s="135"/>
      <c r="G134" s="136"/>
      <c r="H134" s="134"/>
      <c r="J134" s="137"/>
    </row>
    <row r="135" spans="2:10" x14ac:dyDescent="0.2">
      <c r="B135" s="154" t="s">
        <v>617</v>
      </c>
      <c r="C135" s="67"/>
      <c r="D135" s="144"/>
      <c r="E135" s="144"/>
      <c r="F135" s="144"/>
      <c r="G135" s="136"/>
      <c r="H135" s="134"/>
      <c r="I135" s="137"/>
      <c r="J135" s="137"/>
    </row>
    <row r="140" spans="2:10" x14ac:dyDescent="0.2">
      <c r="D140" s="156" t="s">
        <v>728</v>
      </c>
    </row>
  </sheetData>
  <mergeCells count="17">
    <mergeCell ref="A67:D67"/>
    <mergeCell ref="A88:D88"/>
    <mergeCell ref="A104:D104"/>
    <mergeCell ref="A121:D121"/>
    <mergeCell ref="A123:D123"/>
    <mergeCell ref="A43:D43"/>
    <mergeCell ref="C6:D6"/>
    <mergeCell ref="C8:D8"/>
    <mergeCell ref="A12:D12"/>
    <mergeCell ref="A13:D13"/>
    <mergeCell ref="A17:D17"/>
    <mergeCell ref="A18:D18"/>
    <mergeCell ref="A19:D19"/>
    <mergeCell ref="A22:D22"/>
    <mergeCell ref="A30:D30"/>
    <mergeCell ref="A32:D32"/>
    <mergeCell ref="A33:D33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"/>
  <sheetViews>
    <sheetView view="pageBreakPreview" topLeftCell="A10" zoomScaleNormal="100" zoomScaleSheetLayoutView="100" workbookViewId="0">
      <selection activeCell="C6" sqref="C6:D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10" width="12.7109375" customWidth="1"/>
    <col min="30" max="30" width="0" hidden="1" customWidth="1"/>
    <col min="31" max="31" width="72.7109375" hidden="1" customWidth="1"/>
    <col min="32" max="33" width="0" hidden="1" customWidth="1"/>
  </cols>
  <sheetData>
    <row r="1" spans="1:31" x14ac:dyDescent="0.2">
      <c r="A1" s="186" t="str">
        <f>SourceObSm!B1</f>
        <v>Smeta.RU  (495) 974-1589</v>
      </c>
      <c r="B1" s="186"/>
      <c r="C1" s="186"/>
      <c r="D1" s="186"/>
    </row>
    <row r="2" spans="1:31" ht="15" x14ac:dyDescent="0.25">
      <c r="A2" s="83"/>
      <c r="B2" s="83"/>
      <c r="C2" s="83"/>
      <c r="D2" s="83"/>
      <c r="E2" s="83"/>
      <c r="F2" s="83"/>
      <c r="G2" s="83"/>
      <c r="H2" s="83"/>
      <c r="I2" s="11"/>
      <c r="J2" s="84" t="s">
        <v>678</v>
      </c>
    </row>
    <row r="3" spans="1:31" ht="14.25" x14ac:dyDescent="0.2">
      <c r="A3" s="85"/>
      <c r="B3" s="11"/>
      <c r="C3" s="11"/>
      <c r="D3" s="11"/>
      <c r="E3" s="11"/>
      <c r="F3" s="11"/>
      <c r="G3" s="11"/>
      <c r="H3" s="11"/>
      <c r="I3" s="11"/>
      <c r="J3" s="11"/>
    </row>
    <row r="4" spans="1:31" ht="57" customHeight="1" x14ac:dyDescent="0.2">
      <c r="A4" s="86"/>
      <c r="B4" s="187" t="s">
        <v>712</v>
      </c>
      <c r="C4" s="187"/>
      <c r="D4" s="187"/>
      <c r="E4" s="187"/>
      <c r="F4" s="187"/>
      <c r="G4" s="187"/>
      <c r="H4" s="187"/>
      <c r="I4" s="187"/>
      <c r="J4" s="86"/>
    </row>
    <row r="5" spans="1:31" ht="14.25" x14ac:dyDescent="0.2">
      <c r="A5" s="86"/>
      <c r="B5" s="188" t="s">
        <v>679</v>
      </c>
      <c r="C5" s="188"/>
      <c r="D5" s="188"/>
      <c r="E5" s="188"/>
      <c r="F5" s="188"/>
      <c r="G5" s="188"/>
      <c r="H5" s="188"/>
      <c r="I5" s="188"/>
      <c r="J5" s="86"/>
    </row>
    <row r="6" spans="1:31" ht="14.25" x14ac:dyDescent="0.2">
      <c r="A6" s="85"/>
      <c r="B6" s="11"/>
      <c r="C6" s="11"/>
      <c r="D6" s="11"/>
      <c r="E6" s="11"/>
      <c r="F6" s="11"/>
      <c r="G6" s="11"/>
      <c r="H6" s="11"/>
      <c r="I6" s="11"/>
      <c r="J6" s="11"/>
    </row>
    <row r="7" spans="1:31" ht="15" x14ac:dyDescent="0.2">
      <c r="A7" s="87"/>
      <c r="B7" s="87"/>
      <c r="C7" s="87"/>
      <c r="D7" s="11"/>
      <c r="E7" s="11"/>
      <c r="F7" s="11"/>
      <c r="G7" s="11"/>
      <c r="H7" s="11"/>
      <c r="I7" s="11"/>
      <c r="J7" s="11"/>
    </row>
    <row r="8" spans="1:31" ht="31.5" x14ac:dyDescent="0.2">
      <c r="A8" s="189" t="s">
        <v>714</v>
      </c>
      <c r="B8" s="189"/>
      <c r="C8" s="189"/>
      <c r="D8" s="190" t="s">
        <v>713</v>
      </c>
      <c r="E8" s="190"/>
      <c r="F8" s="190"/>
      <c r="G8" s="190"/>
      <c r="H8" s="190"/>
      <c r="I8" s="190"/>
      <c r="J8" s="16"/>
      <c r="AE8" s="95" t="str">
        <f>SourceObSm!F12</f>
        <v>На выполнение работ по ремонту асфальтобетонных площадок АЗС, ППН</v>
      </c>
    </row>
    <row r="9" spans="1:31" ht="15" x14ac:dyDescent="0.2">
      <c r="A9" s="87"/>
      <c r="B9" s="87"/>
      <c r="C9" s="88"/>
      <c r="D9" s="185" t="s">
        <v>680</v>
      </c>
      <c r="E9" s="185"/>
      <c r="F9" s="185"/>
      <c r="G9" s="185"/>
      <c r="H9" s="185"/>
      <c r="I9" s="185"/>
      <c r="J9" s="88"/>
    </row>
    <row r="10" spans="1:31" ht="14.25" x14ac:dyDescent="0.2">
      <c r="A10" s="85"/>
      <c r="B10" s="11"/>
      <c r="C10" s="11"/>
      <c r="D10" s="11"/>
      <c r="E10" s="11"/>
      <c r="F10" s="11"/>
      <c r="G10" s="11"/>
      <c r="H10" s="11"/>
      <c r="I10" s="11"/>
      <c r="J10" s="11"/>
    </row>
    <row r="11" spans="1:31" ht="31.5" x14ac:dyDescent="0.2">
      <c r="A11" s="193" t="s">
        <v>681</v>
      </c>
      <c r="B11" s="193"/>
      <c r="C11" s="193"/>
      <c r="D11" s="194" t="str">
        <f>IF(SourceObSm!G12&lt;&gt;"",SourceObSm!G12,IF(SourceObSm!F12&lt;&gt;"",SourceObSm!F12," "))</f>
        <v>На выполнение работ по ремонту асфальтобетонных площадок АЗС, ППН</v>
      </c>
      <c r="E11" s="194"/>
      <c r="F11" s="194"/>
      <c r="G11" s="194"/>
      <c r="H11" s="194"/>
      <c r="I11" s="194"/>
      <c r="J11" s="86"/>
      <c r="AE11" s="96" t="str">
        <f>IF(SourceObSm!G12&lt;&gt;"",SourceObSm!G12,IF(SourceObSm!F12&lt;&gt;"",SourceObSm!F12," "))</f>
        <v>На выполнение работ по ремонту асфальтобетонных площадок АЗС, ППН</v>
      </c>
    </row>
    <row r="12" spans="1:31" ht="14.25" x14ac:dyDescent="0.2">
      <c r="A12" s="85"/>
      <c r="B12" s="11"/>
      <c r="C12" s="11"/>
      <c r="D12" s="11"/>
      <c r="E12" s="11"/>
      <c r="F12" s="11"/>
      <c r="G12" s="11"/>
      <c r="H12" s="11"/>
      <c r="I12" s="11"/>
      <c r="J12" s="11"/>
    </row>
    <row r="13" spans="1:31" ht="15" x14ac:dyDescent="0.2">
      <c r="A13" s="193" t="s">
        <v>692</v>
      </c>
      <c r="B13" s="193"/>
      <c r="C13" s="193"/>
      <c r="D13" s="163">
        <f>H27</f>
        <v>1083.539</v>
      </c>
      <c r="E13" s="89" t="s">
        <v>682</v>
      </c>
      <c r="F13" s="90"/>
      <c r="G13" s="11"/>
      <c r="H13" s="11"/>
      <c r="I13" s="11"/>
      <c r="J13" s="11"/>
    </row>
    <row r="14" spans="1:31" ht="14.25" x14ac:dyDescent="0.2">
      <c r="A14" s="91"/>
      <c r="B14" s="15"/>
      <c r="C14" s="15"/>
      <c r="D14" s="92"/>
      <c r="E14" s="89"/>
      <c r="F14" s="17"/>
      <c r="G14" s="11"/>
      <c r="H14" s="11"/>
      <c r="I14" s="11"/>
      <c r="J14" s="11"/>
    </row>
    <row r="15" spans="1:31" ht="14.25" x14ac:dyDescent="0.2">
      <c r="A15" s="193" t="s">
        <v>683</v>
      </c>
      <c r="B15" s="193"/>
      <c r="C15" s="193"/>
      <c r="D15" s="97">
        <f>(SourceObSm!F33)/1000</f>
        <v>14.72</v>
      </c>
      <c r="E15" s="89" t="s">
        <v>682</v>
      </c>
      <c r="F15" s="90"/>
      <c r="G15" s="11"/>
      <c r="H15" s="11"/>
      <c r="I15" s="11"/>
      <c r="J15" s="11"/>
    </row>
    <row r="16" spans="1:31" ht="14.25" x14ac:dyDescent="0.2">
      <c r="A16" s="85"/>
      <c r="B16" s="11"/>
      <c r="C16" s="11"/>
      <c r="D16" s="92"/>
      <c r="E16" s="89"/>
      <c r="F16" s="11"/>
      <c r="G16" s="11"/>
      <c r="H16" s="11"/>
      <c r="I16" s="11"/>
      <c r="J16" s="11"/>
    </row>
    <row r="17" spans="1:10" ht="14.25" x14ac:dyDescent="0.2">
      <c r="A17" s="193" t="s">
        <v>684</v>
      </c>
      <c r="B17" s="193"/>
      <c r="C17" s="193"/>
      <c r="D17" s="98">
        <f>SourceObSm!I12</f>
        <v>0</v>
      </c>
      <c r="E17" s="93" t="str">
        <f>SourceObSm!H12</f>
        <v/>
      </c>
      <c r="F17" s="94"/>
      <c r="G17" s="11"/>
      <c r="H17" s="11"/>
      <c r="I17" s="11"/>
      <c r="J17" s="11"/>
    </row>
    <row r="18" spans="1:10" ht="14.25" x14ac:dyDescent="0.2">
      <c r="A18" s="85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4.25" x14ac:dyDescent="0.2">
      <c r="A19" s="193" t="s">
        <v>691</v>
      </c>
      <c r="B19" s="193"/>
      <c r="C19" s="193"/>
      <c r="D19" s="193"/>
      <c r="E19" s="193"/>
      <c r="F19" s="193"/>
      <c r="G19" s="193"/>
      <c r="H19" s="193"/>
      <c r="I19" s="193"/>
      <c r="J19" s="193"/>
    </row>
    <row r="20" spans="1:10" ht="14.25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 t="s">
        <v>682</v>
      </c>
    </row>
    <row r="21" spans="1:10" ht="14.25" x14ac:dyDescent="0.2">
      <c r="A21" s="191" t="s">
        <v>581</v>
      </c>
      <c r="B21" s="191" t="s">
        <v>685</v>
      </c>
      <c r="C21" s="191" t="s">
        <v>583</v>
      </c>
      <c r="D21" s="200" t="s">
        <v>692</v>
      </c>
      <c r="E21" s="200"/>
      <c r="F21" s="200"/>
      <c r="G21" s="200"/>
      <c r="H21" s="200"/>
      <c r="I21" s="191" t="s">
        <v>693</v>
      </c>
      <c r="J21" s="191" t="s">
        <v>686</v>
      </c>
    </row>
    <row r="22" spans="1:10" ht="57" x14ac:dyDescent="0.2">
      <c r="A22" s="192"/>
      <c r="B22" s="192"/>
      <c r="C22" s="192"/>
      <c r="D22" s="28" t="s">
        <v>687</v>
      </c>
      <c r="E22" s="28" t="s">
        <v>688</v>
      </c>
      <c r="F22" s="28" t="s">
        <v>689</v>
      </c>
      <c r="G22" s="28" t="s">
        <v>690</v>
      </c>
      <c r="H22" s="28" t="s">
        <v>96</v>
      </c>
      <c r="I22" s="192"/>
      <c r="J22" s="192"/>
    </row>
    <row r="23" spans="1:10" ht="14.25" x14ac:dyDescent="0.2">
      <c r="A23" s="100">
        <v>1</v>
      </c>
      <c r="B23" s="100">
        <v>2</v>
      </c>
      <c r="C23" s="100">
        <v>3</v>
      </c>
      <c r="D23" s="100">
        <v>4</v>
      </c>
      <c r="E23" s="100">
        <v>5</v>
      </c>
      <c r="F23" s="100">
        <v>6</v>
      </c>
      <c r="G23" s="100">
        <v>7</v>
      </c>
      <c r="H23" s="100">
        <v>8</v>
      </c>
      <c r="I23" s="100">
        <v>9</v>
      </c>
      <c r="J23" s="100">
        <v>10</v>
      </c>
    </row>
    <row r="24" spans="1:10" ht="42.75" x14ac:dyDescent="0.2">
      <c r="A24" s="103">
        <v>1</v>
      </c>
      <c r="B24" s="80" t="str">
        <f>SourceObSm!C16</f>
        <v>01 - 02 - АТК / 20</v>
      </c>
      <c r="C24" s="80" t="s">
        <v>716</v>
      </c>
      <c r="D24" s="104">
        <f>Смета!N28</f>
        <v>1015.919</v>
      </c>
      <c r="E24" s="104">
        <v>0</v>
      </c>
      <c r="F24" s="104">
        <v>0</v>
      </c>
      <c r="G24" s="104">
        <v>67.62</v>
      </c>
      <c r="H24" s="171">
        <f>D24+E24+F24+G24</f>
        <v>1083.539</v>
      </c>
      <c r="I24" s="104">
        <f>IF(SourceObSm!J16=0, "-", ROUND(SourceObSm!J16,6))</f>
        <v>14.72</v>
      </c>
      <c r="J24" s="104" t="str">
        <f>IF(H24="-","-",IF(SourceObSm!I12=0,"-",H24/SourceObSm!I12))</f>
        <v>-</v>
      </c>
    </row>
    <row r="25" spans="1:10" ht="15" x14ac:dyDescent="0.25">
      <c r="A25" s="105"/>
      <c r="B25" s="106"/>
      <c r="C25" s="106" t="s">
        <v>694</v>
      </c>
      <c r="D25" s="107">
        <f t="shared" ref="D25:I25" si="0">IF(SUM(D24:D24)=0, "-", ROUND(SUM(D24:D24),6))</f>
        <v>1015.919</v>
      </c>
      <c r="E25" s="107">
        <f>F24</f>
        <v>0</v>
      </c>
      <c r="F25" s="107">
        <f>G24</f>
        <v>67.62</v>
      </c>
      <c r="G25" s="107">
        <f t="shared" si="0"/>
        <v>67.62</v>
      </c>
      <c r="H25" s="107">
        <f t="shared" si="0"/>
        <v>1083.539</v>
      </c>
      <c r="I25" s="107">
        <f t="shared" si="0"/>
        <v>14.72</v>
      </c>
      <c r="J25" s="107"/>
    </row>
    <row r="27" spans="1:10" ht="14.25" x14ac:dyDescent="0.2">
      <c r="A27" s="39"/>
      <c r="B27" s="39"/>
      <c r="C27" s="195" t="str">
        <f>SourceObSm!H52</f>
        <v>Итого</v>
      </c>
      <c r="D27" s="196"/>
      <c r="E27" s="196"/>
      <c r="F27" s="196"/>
      <c r="G27" s="101"/>
      <c r="H27" s="101">
        <f>H25</f>
        <v>1083.539</v>
      </c>
      <c r="I27" s="102" t="s">
        <v>682</v>
      </c>
      <c r="J27" s="99"/>
    </row>
    <row r="30" spans="1:10" ht="14.25" x14ac:dyDescent="0.2">
      <c r="A30" s="11"/>
      <c r="B30" s="197" t="s">
        <v>695</v>
      </c>
      <c r="C30" s="197"/>
      <c r="D30" s="108" t="str">
        <f>IF(SourceObSm!X12&lt;&gt;"",SourceObSm!X12,"")</f>
        <v/>
      </c>
      <c r="E30" s="109"/>
      <c r="F30" s="109"/>
      <c r="G30" s="109"/>
      <c r="H30" s="17"/>
      <c r="I30" s="11"/>
      <c r="J30" s="11"/>
    </row>
    <row r="31" spans="1:10" ht="14.25" x14ac:dyDescent="0.2">
      <c r="A31" s="11"/>
      <c r="B31" s="85"/>
      <c r="C31" s="11"/>
      <c r="D31" s="198" t="s">
        <v>696</v>
      </c>
      <c r="E31" s="198"/>
      <c r="F31" s="198"/>
      <c r="G31" s="198"/>
      <c r="H31" s="88"/>
      <c r="I31" s="11"/>
      <c r="J31" s="11"/>
    </row>
    <row r="32" spans="1:10" ht="14.25" x14ac:dyDescent="0.2">
      <c r="A32" s="11"/>
      <c r="B32" s="85"/>
      <c r="C32" s="11"/>
      <c r="D32" s="111"/>
      <c r="E32" s="111"/>
      <c r="F32" s="111"/>
      <c r="G32" s="111"/>
      <c r="H32" s="88"/>
      <c r="I32" s="11"/>
      <c r="J32" s="11"/>
    </row>
    <row r="33" spans="1:10" ht="14.25" x14ac:dyDescent="0.2">
      <c r="A33" s="11"/>
      <c r="B33" s="110"/>
      <c r="C33" s="11"/>
      <c r="D33" s="11"/>
      <c r="E33" s="11"/>
      <c r="F33" s="11"/>
      <c r="G33" s="11"/>
      <c r="H33" s="11"/>
      <c r="I33" s="11"/>
      <c r="J33" s="11"/>
    </row>
    <row r="34" spans="1:10" ht="14.25" x14ac:dyDescent="0.2">
      <c r="A34" s="11"/>
      <c r="B34" s="110" t="s">
        <v>618</v>
      </c>
      <c r="C34" s="108" t="str">
        <f>IF(SourceObSm!AC12&lt;&gt;"",SourceObSm!AC12,"")</f>
        <v>Инженер сметчик (ВК-01933/19)</v>
      </c>
      <c r="D34" s="159"/>
      <c r="E34" s="159"/>
      <c r="F34" s="93" t="str">
        <f>IF(SourceObSm!AB12&lt;&gt;"",SourceObSm!AB12,"")</f>
        <v>Шишанова Л.А.</v>
      </c>
      <c r="G34" s="17"/>
      <c r="H34" s="11"/>
      <c r="I34" s="11"/>
      <c r="J34" s="11"/>
    </row>
    <row r="35" spans="1:10" ht="14.25" x14ac:dyDescent="0.2">
      <c r="A35" s="11"/>
      <c r="B35" s="110"/>
      <c r="C35" s="161" t="s">
        <v>617</v>
      </c>
      <c r="D35" s="162"/>
      <c r="E35" s="162"/>
      <c r="F35" s="88"/>
      <c r="G35" s="88"/>
      <c r="H35" s="11"/>
      <c r="I35" s="11"/>
      <c r="J35" s="11"/>
    </row>
    <row r="36" spans="1:10" ht="14.25" x14ac:dyDescent="0.2">
      <c r="A36" s="11"/>
      <c r="B36" s="110"/>
      <c r="C36" s="112"/>
      <c r="D36" s="112"/>
      <c r="E36" s="112"/>
      <c r="F36" s="88"/>
      <c r="G36" s="88"/>
      <c r="H36" s="11"/>
      <c r="I36" s="11"/>
      <c r="J36" s="11"/>
    </row>
    <row r="37" spans="1:10" ht="14.25" x14ac:dyDescent="0.2">
      <c r="A37" s="11"/>
      <c r="B37" s="157" t="s">
        <v>697</v>
      </c>
      <c r="C37" s="158" t="str">
        <f>IF(SourceObSm!AE12&lt;&gt;"",SourceObSm!AE12,"")</f>
        <v/>
      </c>
      <c r="D37" s="159"/>
      <c r="E37" s="159"/>
      <c r="F37" s="93" t="str">
        <f>IF(SourceObSm!AD12&lt;&gt;"",SourceObSm!AD12,"")</f>
        <v/>
      </c>
      <c r="G37" s="17"/>
      <c r="H37" s="11"/>
      <c r="I37" s="11"/>
      <c r="J37" s="156" t="str">
        <f>Смета!K706</f>
        <v>14.05.2020 г.</v>
      </c>
    </row>
    <row r="38" spans="1:10" ht="14.25" x14ac:dyDescent="0.2">
      <c r="A38" s="11"/>
      <c r="B38" s="160"/>
      <c r="C38" s="199" t="s">
        <v>617</v>
      </c>
      <c r="D38" s="199"/>
      <c r="E38" s="199"/>
      <c r="F38" s="88"/>
      <c r="G38" s="88"/>
      <c r="H38" s="11"/>
      <c r="I38" s="11"/>
      <c r="J38" s="11"/>
    </row>
  </sheetData>
  <mergeCells count="22">
    <mergeCell ref="C27:F27"/>
    <mergeCell ref="B30:C30"/>
    <mergeCell ref="D31:G31"/>
    <mergeCell ref="C38:E38"/>
    <mergeCell ref="A21:A22"/>
    <mergeCell ref="B21:B22"/>
    <mergeCell ref="C21:C22"/>
    <mergeCell ref="D21:H21"/>
    <mergeCell ref="I21:I22"/>
    <mergeCell ref="J21:J22"/>
    <mergeCell ref="A11:C11"/>
    <mergeCell ref="D11:I11"/>
    <mergeCell ref="A13:C13"/>
    <mergeCell ref="A15:C15"/>
    <mergeCell ref="A17:C17"/>
    <mergeCell ref="A19:J19"/>
    <mergeCell ref="D9:I9"/>
    <mergeCell ref="A1:D1"/>
    <mergeCell ref="B4:I4"/>
    <mergeCell ref="B5:I5"/>
    <mergeCell ref="A8:C8"/>
    <mergeCell ref="D8:I8"/>
  </mergeCells>
  <pageMargins left="0.4" right="0.2" top="0.2" bottom="0.4" header="0.2" footer="0.2"/>
  <pageSetup paperSize="9" scale="63" fitToHeight="0" orientation="portrait" r:id="rId1"/>
  <headerFooter>
    <oddHeader>&amp;C&amp;P страница из &amp;N&amp;L&amp;8</oddHead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07"/>
  <sheetViews>
    <sheetView view="pageBreakPreview" topLeftCell="A348" zoomScaleNormal="100" zoomScaleSheetLayoutView="100" workbookViewId="0">
      <selection activeCell="C6" sqref="C6:D6"/>
    </sheetView>
  </sheetViews>
  <sheetFormatPr defaultRowHeight="12.75" x14ac:dyDescent="0.2"/>
  <cols>
    <col min="1" max="1" width="5.7109375" customWidth="1"/>
    <col min="2" max="2" width="18.5703125" customWidth="1"/>
    <col min="3" max="3" width="40.7109375" customWidth="1"/>
    <col min="4" max="5" width="10.7109375" customWidth="1"/>
    <col min="6" max="8" width="12.7109375" customWidth="1"/>
    <col min="9" max="9" width="11.7109375" customWidth="1"/>
    <col min="10" max="10" width="8.7109375" customWidth="1"/>
    <col min="11" max="11" width="12.7109375" customWidth="1"/>
    <col min="12" max="12" width="8.7109375" customWidth="1"/>
    <col min="13" max="13" width="0" hidden="1" customWidth="1"/>
    <col min="15" max="28" width="0" hidden="1" customWidth="1"/>
    <col min="29" max="30" width="147.7109375" hidden="1" customWidth="1"/>
    <col min="31" max="31" width="160.7109375" hidden="1" customWidth="1"/>
    <col min="32" max="32" width="91.7109375" hidden="1" customWidth="1"/>
    <col min="33" max="36" width="0" hidden="1" customWidth="1"/>
  </cols>
  <sheetData>
    <row r="1" spans="1:13" x14ac:dyDescent="0.2">
      <c r="A1" s="9" t="str">
        <f>Source!B1</f>
        <v>Smeta.RU  (495) 974-1589</v>
      </c>
    </row>
    <row r="2" spans="1:13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3" ht="16.5" x14ac:dyDescent="0.25">
      <c r="A3" s="12"/>
      <c r="B3" s="201" t="s">
        <v>561</v>
      </c>
      <c r="C3" s="201"/>
      <c r="D3" s="201"/>
      <c r="E3" s="201"/>
      <c r="F3" s="11"/>
      <c r="G3" s="11"/>
      <c r="H3" s="201" t="s">
        <v>562</v>
      </c>
      <c r="I3" s="201"/>
      <c r="J3" s="201"/>
      <c r="K3" s="201"/>
      <c r="L3" s="201"/>
    </row>
    <row r="4" spans="1:13" ht="31.5" customHeight="1" x14ac:dyDescent="0.2">
      <c r="A4" s="11"/>
      <c r="B4" s="202" t="s">
        <v>563</v>
      </c>
      <c r="C4" s="202"/>
      <c r="D4" s="202"/>
      <c r="E4" s="202"/>
      <c r="F4" s="11"/>
      <c r="G4" s="11"/>
      <c r="H4" s="203" t="s">
        <v>565</v>
      </c>
      <c r="I4" s="203"/>
      <c r="J4" s="203"/>
      <c r="K4" s="203"/>
      <c r="L4" s="203"/>
    </row>
    <row r="5" spans="1:13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3" ht="14.25" x14ac:dyDescent="0.2">
      <c r="A6" s="15"/>
      <c r="B6" s="202" t="str">
        <f>CONCATENATE("______________________ ", IF(Source!AL12&lt;&gt;"", Source!AL12, ""))</f>
        <v>______________________ Яшкин И.В.</v>
      </c>
      <c r="C6" s="202"/>
      <c r="D6" s="202"/>
      <c r="E6" s="202"/>
      <c r="F6" s="11"/>
      <c r="G6" s="11"/>
      <c r="H6" s="202" t="str">
        <f>CONCATENATE("______________________ ", IF(Source!AH12&lt;&gt;"", Source!AH12, ""))</f>
        <v>______________________ Лемешко И.А.</v>
      </c>
      <c r="I6" s="202"/>
      <c r="J6" s="202"/>
      <c r="K6" s="202"/>
      <c r="L6" s="202"/>
    </row>
    <row r="7" spans="1:13" ht="14.25" x14ac:dyDescent="0.2">
      <c r="A7" s="15"/>
      <c r="B7" s="15"/>
      <c r="C7" s="15"/>
      <c r="D7" s="15"/>
      <c r="E7" s="15"/>
      <c r="F7" s="11"/>
      <c r="G7" s="11"/>
      <c r="H7" s="15"/>
      <c r="I7" s="15"/>
      <c r="J7" s="15"/>
      <c r="K7" s="15"/>
      <c r="L7" s="15"/>
    </row>
    <row r="8" spans="1:13" ht="14.25" x14ac:dyDescent="0.2">
      <c r="A8" s="16"/>
      <c r="B8" s="210" t="s">
        <v>564</v>
      </c>
      <c r="C8" s="210"/>
      <c r="D8" s="210"/>
      <c r="E8" s="210"/>
      <c r="F8" s="11"/>
      <c r="G8" s="11"/>
      <c r="H8" s="210" t="s">
        <v>564</v>
      </c>
      <c r="I8" s="210"/>
      <c r="J8" s="210"/>
      <c r="K8" s="210"/>
      <c r="L8" s="210"/>
    </row>
    <row r="11" spans="1:13" ht="15.75" x14ac:dyDescent="0.25">
      <c r="A11" s="16"/>
      <c r="B11" s="211" t="s">
        <v>711</v>
      </c>
      <c r="C11" s="211"/>
      <c r="D11" s="211"/>
      <c r="E11" s="211"/>
      <c r="F11" s="211"/>
      <c r="G11" s="211"/>
      <c r="H11" s="211"/>
      <c r="I11" s="211"/>
      <c r="J11" s="211"/>
      <c r="K11" s="211"/>
      <c r="L11" s="16"/>
    </row>
    <row r="12" spans="1:13" ht="14.25" x14ac:dyDescent="0.2">
      <c r="A12" s="17"/>
      <c r="B12" s="212" t="s">
        <v>566</v>
      </c>
      <c r="C12" s="212"/>
      <c r="D12" s="212"/>
      <c r="E12" s="212"/>
      <c r="F12" s="212"/>
      <c r="G12" s="212"/>
      <c r="H12" s="212"/>
      <c r="I12" s="212"/>
      <c r="J12" s="212"/>
      <c r="K12" s="212"/>
      <c r="L12" s="16"/>
    </row>
    <row r="13" spans="1:13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14.25" x14ac:dyDescent="0.2">
      <c r="A14" s="11"/>
      <c r="B14" s="11"/>
      <c r="C14" s="11"/>
      <c r="D14" s="11"/>
      <c r="E14" s="11"/>
      <c r="F14" s="213"/>
      <c r="G14" s="213"/>
      <c r="H14" s="208"/>
      <c r="I14" s="208"/>
      <c r="J14" s="208"/>
      <c r="K14" s="208"/>
      <c r="L14" s="18"/>
    </row>
    <row r="15" spans="1:13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3" ht="15.75" x14ac:dyDescent="0.25">
      <c r="A16" s="19"/>
      <c r="B16" s="204" t="str">
        <f>CONCATENATE( "ЛОКАЛЬНАЯ СМЕТА № ", Source!F20, " ",Source!CM20)</f>
        <v xml:space="preserve">ЛОКАЛЬНАЯ СМЕТА № 01 - 02 - АТК / 20 </v>
      </c>
      <c r="C16" s="204"/>
      <c r="D16" s="204"/>
      <c r="E16" s="204"/>
      <c r="F16" s="204"/>
      <c r="G16" s="204"/>
      <c r="H16" s="204"/>
      <c r="I16" s="204"/>
      <c r="J16" s="204"/>
      <c r="K16" s="204"/>
      <c r="L16" s="19"/>
      <c r="M16" s="8" t="s">
        <v>705</v>
      </c>
    </row>
    <row r="17" spans="1:30" ht="15.75" x14ac:dyDescent="0.25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19"/>
    </row>
    <row r="18" spans="1:30" ht="18" x14ac:dyDescent="0.25">
      <c r="A18" s="19"/>
      <c r="B18" s="205" t="str">
        <f>IF(Source!G20&lt;&gt;"Новая локальная смета", Source!G20, "")</f>
        <v>На выполнение работ по ремонту асфальтобетонных площадок АЗС, ППН</v>
      </c>
      <c r="C18" s="205"/>
      <c r="D18" s="205"/>
      <c r="E18" s="205"/>
      <c r="F18" s="205"/>
      <c r="G18" s="205"/>
      <c r="H18" s="205"/>
      <c r="I18" s="205"/>
      <c r="J18" s="205"/>
      <c r="K18" s="205"/>
      <c r="L18" s="19"/>
      <c r="AD18" s="61" t="str">
        <f>IF(Source!G20&lt;&gt;"Новая локальная смета", Source!G20, "")</f>
        <v>На выполнение работ по ремонту асфальтобетонных площадок АЗС, ППН</v>
      </c>
    </row>
    <row r="19" spans="1:30" ht="14.2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30" ht="57.75" customHeight="1" x14ac:dyDescent="0.25">
      <c r="A20" s="11"/>
      <c r="B20" s="206" t="s">
        <v>715</v>
      </c>
      <c r="C20" s="206"/>
      <c r="D20" s="206"/>
      <c r="E20" s="206"/>
      <c r="F20" s="206"/>
      <c r="G20" s="206"/>
      <c r="H20" s="206"/>
      <c r="I20" s="206"/>
      <c r="J20" s="206"/>
      <c r="K20" s="206"/>
      <c r="L20" s="21"/>
      <c r="AD20" s="62" t="str">
        <f>IF(Source!G12&lt;&gt;"Новый объект", Source!G12, "")</f>
        <v>На выполнение работ по ремонту асфальтобетонных площадок АЗС, ППН</v>
      </c>
    </row>
    <row r="21" spans="1:30" ht="14.25" x14ac:dyDescent="0.2">
      <c r="A21" s="11"/>
      <c r="B21" s="207" t="s">
        <v>567</v>
      </c>
      <c r="C21" s="207"/>
      <c r="D21" s="207"/>
      <c r="E21" s="207"/>
      <c r="F21" s="207"/>
      <c r="G21" s="207"/>
      <c r="H21" s="207"/>
      <c r="I21" s="207"/>
      <c r="J21" s="207"/>
      <c r="K21" s="207"/>
      <c r="L21" s="16"/>
    </row>
    <row r="22" spans="1:30" ht="14.25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30" ht="14.25" x14ac:dyDescent="0.2">
      <c r="A23" s="208" t="s">
        <v>568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50" t="str">
        <f>K706</f>
        <v>14.05.2020 г.</v>
      </c>
      <c r="L24" s="11"/>
    </row>
    <row r="25" spans="1:30" ht="14.25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30" ht="14.25" x14ac:dyDescent="0.2">
      <c r="A26" s="11"/>
      <c r="B26" s="11"/>
      <c r="C26" s="11"/>
      <c r="D26" s="11"/>
      <c r="E26" s="22"/>
      <c r="F26" s="22"/>
      <c r="G26" s="209"/>
      <c r="H26" s="209"/>
      <c r="I26" s="209" t="s">
        <v>569</v>
      </c>
      <c r="J26" s="209"/>
      <c r="K26" s="11"/>
      <c r="L26" s="11"/>
    </row>
    <row r="27" spans="1:30" ht="15" x14ac:dyDescent="0.25">
      <c r="A27" s="11"/>
      <c r="B27" s="11"/>
      <c r="C27" s="218" t="s">
        <v>570</v>
      </c>
      <c r="D27" s="218"/>
      <c r="E27" s="218"/>
      <c r="F27" s="218"/>
      <c r="G27" s="215"/>
      <c r="H27" s="215"/>
      <c r="I27" s="216">
        <f>(Source!F587/1000)</f>
        <v>1083.54</v>
      </c>
      <c r="J27" s="216"/>
      <c r="K27" s="217" t="s">
        <v>571</v>
      </c>
      <c r="L27" s="217"/>
    </row>
    <row r="28" spans="1:30" ht="15" x14ac:dyDescent="0.25">
      <c r="A28" s="11"/>
      <c r="B28" s="11"/>
      <c r="C28" s="214" t="s">
        <v>572</v>
      </c>
      <c r="D28" s="214"/>
      <c r="E28" s="214"/>
      <c r="F28" s="214"/>
      <c r="G28" s="215"/>
      <c r="H28" s="215"/>
      <c r="I28" s="216">
        <f>I27-I31</f>
        <v>1015.919</v>
      </c>
      <c r="J28" s="216"/>
      <c r="K28" s="217" t="s">
        <v>571</v>
      </c>
      <c r="L28" s="217"/>
      <c r="N28" s="34">
        <f>I28</f>
        <v>1015.919</v>
      </c>
    </row>
    <row r="29" spans="1:30" ht="15" x14ac:dyDescent="0.25">
      <c r="A29" s="11"/>
      <c r="B29" s="11"/>
      <c r="C29" s="214" t="s">
        <v>573</v>
      </c>
      <c r="D29" s="214"/>
      <c r="E29" s="214"/>
      <c r="F29" s="214"/>
      <c r="G29" s="215"/>
      <c r="H29" s="215"/>
      <c r="I29" s="216">
        <f>(Source!F577)/1000</f>
        <v>0</v>
      </c>
      <c r="J29" s="216"/>
      <c r="K29" s="217" t="s">
        <v>571</v>
      </c>
      <c r="L29" s="217"/>
    </row>
    <row r="30" spans="1:30" ht="15" x14ac:dyDescent="0.25">
      <c r="A30" s="11"/>
      <c r="B30" s="11"/>
      <c r="C30" s="214" t="s">
        <v>574</v>
      </c>
      <c r="D30" s="214"/>
      <c r="E30" s="214"/>
      <c r="F30" s="214"/>
      <c r="G30" s="215"/>
      <c r="H30" s="215"/>
      <c r="I30" s="216">
        <f>(Source!F568)/1000</f>
        <v>0</v>
      </c>
      <c r="J30" s="216"/>
      <c r="K30" s="217" t="s">
        <v>571</v>
      </c>
      <c r="L30" s="217"/>
    </row>
    <row r="31" spans="1:30" ht="15" x14ac:dyDescent="0.25">
      <c r="A31" s="11"/>
      <c r="B31" s="11"/>
      <c r="C31" s="214" t="s">
        <v>575</v>
      </c>
      <c r="D31" s="214"/>
      <c r="E31" s="214"/>
      <c r="F31" s="214"/>
      <c r="G31" s="215"/>
      <c r="H31" s="215"/>
      <c r="I31" s="216">
        <f>J690/1000</f>
        <v>67.620999999999995</v>
      </c>
      <c r="J31" s="216"/>
      <c r="K31" s="217" t="s">
        <v>571</v>
      </c>
      <c r="L31" s="217"/>
      <c r="M31" s="34">
        <f>I31</f>
        <v>67.620999999999995</v>
      </c>
      <c r="N31" s="34">
        <f>I31</f>
        <v>67.620999999999995</v>
      </c>
    </row>
    <row r="32" spans="1:30" ht="15" x14ac:dyDescent="0.25">
      <c r="A32" s="11"/>
      <c r="B32" s="11"/>
      <c r="C32" s="218" t="s">
        <v>576</v>
      </c>
      <c r="D32" s="218"/>
      <c r="E32" s="218"/>
      <c r="F32" s="218"/>
      <c r="G32" s="215"/>
      <c r="H32" s="215"/>
      <c r="I32" s="216">
        <f>(Source!F581+Source!F582)</f>
        <v>2582.1960730859996</v>
      </c>
      <c r="J32" s="216"/>
      <c r="K32" s="217" t="s">
        <v>577</v>
      </c>
      <c r="L32" s="217"/>
    </row>
    <row r="33" spans="1:29" ht="15" x14ac:dyDescent="0.25">
      <c r="A33" s="11"/>
      <c r="B33" s="11"/>
      <c r="C33" s="218" t="s">
        <v>578</v>
      </c>
      <c r="D33" s="218"/>
      <c r="E33" s="218"/>
      <c r="F33" s="218"/>
      <c r="G33" s="215"/>
      <c r="H33" s="215"/>
      <c r="I33" s="216">
        <f>(Source!F574+ Source!F573)/1000</f>
        <v>26.407</v>
      </c>
      <c r="J33" s="216"/>
      <c r="K33" s="217" t="s">
        <v>571</v>
      </c>
      <c r="L33" s="217"/>
    </row>
    <row r="34" spans="1:29" ht="14.25" hidden="1" x14ac:dyDescent="0.2">
      <c r="A34" s="11"/>
      <c r="B34" s="11"/>
      <c r="C34" s="214" t="s">
        <v>83</v>
      </c>
      <c r="D34" s="214"/>
      <c r="E34" s="214"/>
      <c r="F34" s="214"/>
      <c r="G34" s="215"/>
      <c r="H34" s="215"/>
      <c r="I34" s="215"/>
      <c r="J34" s="215"/>
      <c r="K34" s="23" t="s">
        <v>571</v>
      </c>
      <c r="L34" s="11"/>
    </row>
    <row r="35" spans="1:29" ht="15" x14ac:dyDescent="0.25">
      <c r="A35" s="11"/>
      <c r="B35" s="11"/>
      <c r="C35" s="24"/>
      <c r="D35" s="24"/>
      <c r="E35" s="24"/>
      <c r="F35" s="15"/>
      <c r="G35" s="25"/>
      <c r="H35" s="25"/>
      <c r="I35" s="25"/>
      <c r="J35" s="25"/>
      <c r="K35" s="25"/>
      <c r="L35" s="25"/>
    </row>
    <row r="36" spans="1:29" ht="15" hidden="1" x14ac:dyDescent="0.2">
      <c r="A36" s="15" t="s">
        <v>579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29" ht="15" hidden="1" x14ac:dyDescent="0.2">
      <c r="A37" s="15" t="s">
        <v>580</v>
      </c>
      <c r="B37" s="11"/>
      <c r="C37" s="11"/>
      <c r="D37" s="13"/>
      <c r="E37" s="11"/>
      <c r="F37" s="11"/>
      <c r="G37" s="26"/>
      <c r="H37" s="26"/>
      <c r="I37" s="27"/>
      <c r="J37" s="26"/>
      <c r="K37" s="26"/>
      <c r="L37" s="26"/>
    </row>
    <row r="38" spans="1:29" ht="15" hidden="1" x14ac:dyDescent="0.2">
      <c r="A38" s="11"/>
      <c r="B38" s="11"/>
      <c r="C38" s="10"/>
      <c r="D38" s="10"/>
      <c r="E38" s="10"/>
      <c r="F38" s="10"/>
      <c r="G38" s="26"/>
      <c r="H38" s="26"/>
      <c r="I38" s="27"/>
      <c r="J38" s="26"/>
      <c r="K38" s="26"/>
      <c r="L38" s="26"/>
    </row>
    <row r="39" spans="1:29" s="136" customFormat="1" ht="15.75" x14ac:dyDescent="0.25">
      <c r="A39" s="219" t="s">
        <v>710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34" t="s">
        <v>19</v>
      </c>
      <c r="N39" s="234"/>
      <c r="O39" s="234"/>
      <c r="P39" s="234"/>
      <c r="Q39" s="234"/>
      <c r="R39" s="234"/>
      <c r="S39" s="234"/>
      <c r="T39" s="234"/>
      <c r="U39" s="234"/>
      <c r="V39" s="234"/>
    </row>
    <row r="40" spans="1:29" ht="57" x14ac:dyDescent="0.2">
      <c r="A40" s="28" t="s">
        <v>581</v>
      </c>
      <c r="B40" s="28" t="s">
        <v>582</v>
      </c>
      <c r="C40" s="28" t="s">
        <v>583</v>
      </c>
      <c r="D40" s="28" t="s">
        <v>584</v>
      </c>
      <c r="E40" s="28" t="s">
        <v>585</v>
      </c>
      <c r="F40" s="28" t="s">
        <v>586</v>
      </c>
      <c r="G40" s="28" t="s">
        <v>587</v>
      </c>
      <c r="H40" s="28" t="s">
        <v>588</v>
      </c>
      <c r="I40" s="28" t="s">
        <v>589</v>
      </c>
      <c r="J40" s="28" t="s">
        <v>590</v>
      </c>
      <c r="K40" s="28" t="s">
        <v>591</v>
      </c>
      <c r="L40" s="28" t="s">
        <v>592</v>
      </c>
    </row>
    <row r="41" spans="1:29" ht="14.25" x14ac:dyDescent="0.2">
      <c r="A41" s="29">
        <v>1</v>
      </c>
      <c r="B41" s="29">
        <v>2</v>
      </c>
      <c r="C41" s="29">
        <v>3</v>
      </c>
      <c r="D41" s="29">
        <v>4</v>
      </c>
      <c r="E41" s="29">
        <v>5</v>
      </c>
      <c r="F41" s="29">
        <v>6</v>
      </c>
      <c r="G41" s="29">
        <v>7</v>
      </c>
      <c r="H41" s="29">
        <v>8</v>
      </c>
      <c r="I41" s="29">
        <v>9</v>
      </c>
      <c r="J41" s="29">
        <v>10</v>
      </c>
      <c r="K41" s="29">
        <v>11</v>
      </c>
      <c r="L41" s="30">
        <v>12</v>
      </c>
    </row>
    <row r="43" spans="1:29" ht="30" x14ac:dyDescent="0.25">
      <c r="B43" s="225" t="s">
        <v>730</v>
      </c>
      <c r="C43" s="225"/>
      <c r="D43" s="225"/>
      <c r="E43" s="225"/>
      <c r="F43" s="225"/>
      <c r="G43" s="225"/>
      <c r="H43" s="225"/>
      <c r="I43" s="225"/>
      <c r="J43" s="225"/>
      <c r="K43" s="225"/>
      <c r="AC43" s="63" t="s">
        <v>19</v>
      </c>
    </row>
    <row r="45" spans="1:29" ht="16.5" x14ac:dyDescent="0.25">
      <c r="A45" s="226" t="str">
        <f>CONCATENATE("Раздел: ",IF(Source!G26&lt;&gt;"Новый раздел", Source!G26, ""))</f>
        <v>Раздел: 1-й Этап . АЗС Замена асфальта 1800 м2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</row>
    <row r="47" spans="1:29" ht="15" x14ac:dyDescent="0.25">
      <c r="B47" s="225" t="str">
        <f>Source!G30</f>
        <v>Смета составлена в ФЕР-2020</v>
      </c>
      <c r="C47" s="225"/>
      <c r="D47" s="225"/>
      <c r="E47" s="225"/>
      <c r="F47" s="225"/>
      <c r="G47" s="225"/>
      <c r="H47" s="225"/>
      <c r="I47" s="225"/>
      <c r="J47" s="225"/>
      <c r="K47" s="225"/>
    </row>
    <row r="49" spans="1:32" ht="16.5" x14ac:dyDescent="0.25">
      <c r="A49" s="226" t="str">
        <f>CONCATENATE("Подраздел: ",IF(Source!G32&lt;&gt;"Новый подраздел", Source!G32, ""))</f>
        <v>Подраздел: 1.1.  Демонтажные работы  S=1800 м2 (АЗС)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</row>
    <row r="50" spans="1:32" ht="78" x14ac:dyDescent="0.2">
      <c r="A50" s="23" t="str">
        <f>Source!E36</f>
        <v>1</v>
      </c>
      <c r="B50" s="57" t="s">
        <v>593</v>
      </c>
      <c r="C50" s="57" t="str">
        <f>Source!G36</f>
        <v>Срезка поверхностного слоя асфальтобетонных дорожных покрытий с применением импортных фрез при ширине фрезерования до 1300 мм, толщина слоя до 10 см</v>
      </c>
      <c r="D50" s="40" t="str">
        <f>Source!H36</f>
        <v>100 м2</v>
      </c>
      <c r="E50" s="10">
        <f>Source!I36</f>
        <v>18</v>
      </c>
      <c r="F50" s="41">
        <f>Source!AL36+Source!AM36+Source!AO36</f>
        <v>706.06999999999994</v>
      </c>
      <c r="G50" s="42"/>
      <c r="H50" s="43"/>
      <c r="I50" s="42" t="str">
        <f>Source!BO36</f>
        <v/>
      </c>
      <c r="J50" s="42"/>
      <c r="K50" s="43"/>
      <c r="L50" s="44"/>
      <c r="S50">
        <f>ROUND((Source!FX36/100)*((ROUND(Source!AF36*Source!I36, 0)+ROUND(Source!AE36*Source!I36, 0))), 0)</f>
        <v>578</v>
      </c>
      <c r="T50">
        <f>Source!X36</f>
        <v>578</v>
      </c>
      <c r="U50">
        <f>ROUND((Source!FY36/100)*((ROUND(Source!AF36*Source!I36, 0)+ROUND(Source!AE36*Source!I36, 0))), 0)</f>
        <v>329</v>
      </c>
      <c r="V50">
        <f>Source!Y36</f>
        <v>330</v>
      </c>
    </row>
    <row r="51" spans="1:32" x14ac:dyDescent="0.2">
      <c r="C51" s="31" t="str">
        <f>"Объем: "&amp;Source!I36&amp;"=1800/"&amp;"100"</f>
        <v>Объем: 18=1800/100</v>
      </c>
    </row>
    <row r="52" spans="1:32" ht="14.25" x14ac:dyDescent="0.2">
      <c r="A52" s="23"/>
      <c r="B52" s="57"/>
      <c r="C52" s="57" t="s">
        <v>594</v>
      </c>
      <c r="D52" s="40"/>
      <c r="E52" s="10"/>
      <c r="F52" s="41">
        <f>Source!AO36</f>
        <v>3.55</v>
      </c>
      <c r="G52" s="42" t="str">
        <f>Source!DG36</f>
        <v>)*1,15</v>
      </c>
      <c r="H52" s="43">
        <f>ROUND(Source!AF36*Source!I36, 0)</f>
        <v>73</v>
      </c>
      <c r="I52" s="42"/>
      <c r="J52" s="42">
        <f>IF(Source!BA36&lt;&gt; 0, Source!BA36, 1)</f>
        <v>1</v>
      </c>
      <c r="K52" s="43">
        <f>Source!S36</f>
        <v>73</v>
      </c>
      <c r="L52" s="44"/>
      <c r="R52">
        <f>H52</f>
        <v>73</v>
      </c>
    </row>
    <row r="53" spans="1:32" ht="14.25" x14ac:dyDescent="0.2">
      <c r="A53" s="23"/>
      <c r="B53" s="57"/>
      <c r="C53" s="57" t="s">
        <v>65</v>
      </c>
      <c r="D53" s="40"/>
      <c r="E53" s="10"/>
      <c r="F53" s="41">
        <f>Source!AM36</f>
        <v>702.09</v>
      </c>
      <c r="G53" s="42" t="str">
        <f>Source!DE36</f>
        <v>)*1,15</v>
      </c>
      <c r="H53" s="43">
        <f>ROUND(Source!AD36*Source!I36, 0)</f>
        <v>14533</v>
      </c>
      <c r="I53" s="42"/>
      <c r="J53" s="42">
        <f>IF(Source!BB36&lt;&gt; 0, Source!BB36, 1)</f>
        <v>1</v>
      </c>
      <c r="K53" s="43">
        <f>Source!Q36</f>
        <v>14533</v>
      </c>
      <c r="L53" s="44"/>
    </row>
    <row r="54" spans="1:32" ht="14.25" x14ac:dyDescent="0.2">
      <c r="A54" s="23"/>
      <c r="B54" s="57"/>
      <c r="C54" s="57" t="s">
        <v>595</v>
      </c>
      <c r="D54" s="40"/>
      <c r="E54" s="10"/>
      <c r="F54" s="41">
        <f>Source!AN36</f>
        <v>16.12</v>
      </c>
      <c r="G54" s="42" t="str">
        <f>Source!DF36</f>
        <v>)*1,15</v>
      </c>
      <c r="H54" s="45">
        <f>ROUND(Source!AE36*Source!I36, 0)</f>
        <v>334</v>
      </c>
      <c r="I54" s="42"/>
      <c r="J54" s="42">
        <f>IF(Source!BS36&lt;&gt; 0, Source!BS36, 1)</f>
        <v>1</v>
      </c>
      <c r="K54" s="45">
        <f>Source!R36</f>
        <v>334</v>
      </c>
      <c r="L54" s="44"/>
      <c r="R54">
        <f>H54</f>
        <v>334</v>
      </c>
    </row>
    <row r="55" spans="1:32" ht="14.25" x14ac:dyDescent="0.2">
      <c r="A55" s="23"/>
      <c r="B55" s="57"/>
      <c r="C55" s="57" t="s">
        <v>596</v>
      </c>
      <c r="D55" s="40"/>
      <c r="E55" s="10"/>
      <c r="F55" s="41">
        <f>Source!AL36</f>
        <v>0.43</v>
      </c>
      <c r="G55" s="42" t="str">
        <f>Source!DD36</f>
        <v/>
      </c>
      <c r="H55" s="43">
        <f>ROUND(Source!AC36*Source!I36, 0)</f>
        <v>8</v>
      </c>
      <c r="I55" s="42"/>
      <c r="J55" s="42">
        <f>IF(Source!BC36&lt;&gt; 0, Source!BC36, 1)</f>
        <v>1</v>
      </c>
      <c r="K55" s="43">
        <f>Source!P36</f>
        <v>8</v>
      </c>
      <c r="L55" s="44"/>
    </row>
    <row r="56" spans="1:32" ht="14.25" x14ac:dyDescent="0.2">
      <c r="A56" s="23"/>
      <c r="B56" s="57"/>
      <c r="C56" s="57" t="s">
        <v>597</v>
      </c>
      <c r="D56" s="40" t="s">
        <v>598</v>
      </c>
      <c r="E56" s="10">
        <f>Source!BZ36</f>
        <v>142</v>
      </c>
      <c r="F56" s="60"/>
      <c r="G56" s="42"/>
      <c r="H56" s="43">
        <f>SUM(S50:S58)</f>
        <v>578</v>
      </c>
      <c r="I56" s="46"/>
      <c r="J56" s="39">
        <f>Source!AT36</f>
        <v>142</v>
      </c>
      <c r="K56" s="43">
        <f>SUM(T50:T58)</f>
        <v>578</v>
      </c>
      <c r="L56" s="44"/>
    </row>
    <row r="57" spans="1:32" ht="14.25" x14ac:dyDescent="0.2">
      <c r="A57" s="23"/>
      <c r="B57" s="57"/>
      <c r="C57" s="57" t="s">
        <v>599</v>
      </c>
      <c r="D57" s="40" t="s">
        <v>598</v>
      </c>
      <c r="E57" s="10">
        <f>Source!CA36</f>
        <v>95</v>
      </c>
      <c r="F57" s="202" t="str">
        <f>CONCATENATE(" )", Source!DM36, Source!FU36, "=", Source!FY36)</f>
        <v xml:space="preserve"> )*0,85=80,75</v>
      </c>
      <c r="G57" s="213"/>
      <c r="H57" s="43">
        <v>330</v>
      </c>
      <c r="I57" s="46"/>
      <c r="J57" s="39">
        <f>Source!AU36</f>
        <v>81</v>
      </c>
      <c r="K57" s="43">
        <f>SUM(V50:V58)</f>
        <v>330</v>
      </c>
      <c r="L57" s="44"/>
    </row>
    <row r="58" spans="1:32" ht="14.25" x14ac:dyDescent="0.2">
      <c r="A58" s="58"/>
      <c r="B58" s="59"/>
      <c r="C58" s="59" t="s">
        <v>600</v>
      </c>
      <c r="D58" s="47" t="s">
        <v>601</v>
      </c>
      <c r="E58" s="48">
        <f>Source!AQ36</f>
        <v>0.42</v>
      </c>
      <c r="F58" s="49"/>
      <c r="G58" s="50" t="str">
        <f>Source!DI36</f>
        <v>)*1,15</v>
      </c>
      <c r="H58" s="51"/>
      <c r="I58" s="50"/>
      <c r="J58" s="50"/>
      <c r="K58" s="51"/>
      <c r="L58" s="52">
        <f>Source!U36</f>
        <v>8.6939999999999991</v>
      </c>
    </row>
    <row r="59" spans="1:32" ht="15" x14ac:dyDescent="0.25">
      <c r="G59" s="224">
        <f>H52+H53+H55+H56+H57</f>
        <v>15522</v>
      </c>
      <c r="H59" s="224"/>
      <c r="J59" s="224">
        <f>K52+K53+K55+K56+K57</f>
        <v>15522</v>
      </c>
      <c r="K59" s="224"/>
      <c r="L59" s="53">
        <f>Source!U36</f>
        <v>8.6939999999999991</v>
      </c>
      <c r="O59" s="32">
        <f>G59</f>
        <v>15522</v>
      </c>
      <c r="P59" s="32">
        <f>J59</f>
        <v>15522</v>
      </c>
      <c r="Q59" s="34">
        <f>L59</f>
        <v>8.6939999999999991</v>
      </c>
      <c r="W59">
        <f>IF(Source!BI36&lt;=1,H52+H53+H55+H56+H57, 0)</f>
        <v>15522</v>
      </c>
      <c r="X59">
        <f>IF(Source!BI36=2,H52+H53+H55+H56+H57, 0)</f>
        <v>0</v>
      </c>
      <c r="Y59">
        <f>IF(Source!BI36=3,H52+H53+H55+H56+H57, 0)</f>
        <v>0</v>
      </c>
      <c r="Z59">
        <f>IF(Source!BI36=4,H52+H53+H55+H56+H57, 0)</f>
        <v>0</v>
      </c>
    </row>
    <row r="60" spans="1:32" ht="71.25" x14ac:dyDescent="0.2">
      <c r="A60" s="23" t="str">
        <f>Source!E37</f>
        <v>2</v>
      </c>
      <c r="B60" s="57" t="str">
        <f>Source!F37</f>
        <v>т03-21-01-032</v>
      </c>
      <c r="C60" s="57" t="str">
        <f>Source!G37</f>
        <v>Перевозка грузов I класса автомобилями-самосвалами грузоподъемностью 10 т работающих вне карьера на расстояние: на 31,5 км, до 32 км: асфальтобетонного боя</v>
      </c>
      <c r="D60" s="40" t="str">
        <f>Source!H37</f>
        <v>1 Т ГРУЗА</v>
      </c>
      <c r="E60" s="10">
        <f>Source!I37</f>
        <v>302.39999999999998</v>
      </c>
      <c r="F60" s="41">
        <f>Source!AK37</f>
        <v>20.079999999999998</v>
      </c>
      <c r="G60" s="42" t="str">
        <f>Source!DC37</f>
        <v/>
      </c>
      <c r="H60" s="43">
        <f>ROUND(Source!AB37*Source!I37, 0)</f>
        <v>6072</v>
      </c>
      <c r="I60" s="42" t="str">
        <f>Source!BO37</f>
        <v/>
      </c>
      <c r="J60" s="42">
        <f>Source!AZ37</f>
        <v>1</v>
      </c>
      <c r="K60" s="43">
        <f>Source!GM37</f>
        <v>6072</v>
      </c>
      <c r="L60" s="44"/>
      <c r="S60">
        <f>ROUND((Source!FX37/100)*((ROUND(0*Source!I37, 0)+ROUND(0*Source!I37, 0))), 0)</f>
        <v>0</v>
      </c>
      <c r="T60">
        <f>Source!X37</f>
        <v>0</v>
      </c>
      <c r="U60">
        <f>ROUND((Source!FY37/100)*((ROUND(0*Source!I37, 0)+ROUND(0*Source!I37, 0))), 0)</f>
        <v>0</v>
      </c>
      <c r="V60">
        <f>Source!Y37</f>
        <v>0</v>
      </c>
    </row>
    <row r="61" spans="1:32" x14ac:dyDescent="0.2">
      <c r="A61" s="35"/>
      <c r="B61" s="35"/>
      <c r="C61" s="36" t="str">
        <f>"Объем: "&amp;Source!I37&amp;"="&amp;Source!I36&amp;"*"&amp;"100*"&amp;"0,07*"&amp;"2,4*"&amp;"1,0"</f>
        <v>Объем: 302,4=18*100*0,07*2,4*1,0</v>
      </c>
      <c r="D61" s="35"/>
      <c r="E61" s="35"/>
      <c r="F61" s="35"/>
      <c r="G61" s="35"/>
      <c r="H61" s="35"/>
      <c r="I61" s="35"/>
      <c r="J61" s="35"/>
      <c r="K61" s="35"/>
      <c r="L61" s="35"/>
    </row>
    <row r="62" spans="1:32" ht="15" x14ac:dyDescent="0.25">
      <c r="G62" s="224">
        <f>H60</f>
        <v>6072</v>
      </c>
      <c r="H62" s="224"/>
      <c r="J62" s="224">
        <f>K60</f>
        <v>6072</v>
      </c>
      <c r="K62" s="224"/>
      <c r="L62" s="53">
        <f>Source!U37</f>
        <v>0</v>
      </c>
      <c r="O62" s="32">
        <f>G62</f>
        <v>6072</v>
      </c>
      <c r="P62" s="32">
        <f>J62</f>
        <v>6072</v>
      </c>
      <c r="Q62" s="34">
        <f>L62</f>
        <v>0</v>
      </c>
      <c r="W62">
        <f>IF(Source!BI37&lt;=1,H60, 0)</f>
        <v>6072</v>
      </c>
      <c r="X62">
        <f>IF(Source!BI37=2,H60, 0)</f>
        <v>0</v>
      </c>
      <c r="Y62">
        <f>IF(Source!BI37=3,H60, 0)</f>
        <v>0</v>
      </c>
      <c r="Z62">
        <f>IF(Source!BI37=4,H60, 0)</f>
        <v>0</v>
      </c>
    </row>
    <row r="64" spans="1:32" ht="15" x14ac:dyDescent="0.25">
      <c r="A64" s="230" t="str">
        <f>CONCATENATE("Итого по подразделу: ",IF(Source!G39&lt;&gt;"Новый подраздел", Source!G39, ""))</f>
        <v>Итого по подразделу: 1.1.  Демонтажные работы  S=1800 м2 (АЗС)</v>
      </c>
      <c r="B64" s="230"/>
      <c r="C64" s="230"/>
      <c r="D64" s="230"/>
      <c r="E64" s="230"/>
      <c r="F64" s="230"/>
      <c r="G64" s="229">
        <f>SUM(O49:O63)</f>
        <v>21594</v>
      </c>
      <c r="H64" s="229"/>
      <c r="I64" s="38"/>
      <c r="J64" s="229">
        <f>SUM(P49:P63)</f>
        <v>21594</v>
      </c>
      <c r="K64" s="229"/>
      <c r="L64" s="53">
        <f>SUM(Q49:Q63)</f>
        <v>8.6939999999999991</v>
      </c>
      <c r="AF64" s="64" t="str">
        <f>CONCATENATE("Итого по подразделу: ",IF(Source!G39&lt;&gt;"Новый подраздел", Source!G39, ""))</f>
        <v>Итого по подразделу: 1.1.  Демонтажные работы  S=1800 м2 (АЗС)</v>
      </c>
    </row>
    <row r="68" spans="1:26" ht="16.5" x14ac:dyDescent="0.25">
      <c r="A68" s="226" t="str">
        <f>CONCATENATE("Подраздел: ",IF(Source!G69&lt;&gt;"Новый подраздел", Source!G69, ""))</f>
        <v>Подраздел: 1.2. Устройство асфальтового покрытия  S=1800 м2 (АЗС)</v>
      </c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</row>
    <row r="70" spans="1:26" ht="15" x14ac:dyDescent="0.25">
      <c r="B70" s="225" t="str">
        <f>Source!G73</f>
        <v>Верхний слой  тип А марка II,  толщиной 70 мм</v>
      </c>
      <c r="C70" s="225"/>
      <c r="D70" s="225"/>
      <c r="E70" s="225"/>
      <c r="F70" s="225"/>
      <c r="G70" s="225"/>
      <c r="H70" s="225"/>
      <c r="I70" s="225"/>
      <c r="J70" s="225"/>
      <c r="K70" s="225"/>
    </row>
    <row r="71" spans="1:26" ht="78" x14ac:dyDescent="0.2">
      <c r="A71" s="23" t="str">
        <f>Source!E74</f>
        <v>3</v>
      </c>
      <c r="B71" s="57" t="s">
        <v>602</v>
      </c>
      <c r="C71" s="57" t="str">
        <f>Source!G74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D71" s="40" t="str">
        <f>Source!H74</f>
        <v>1000 м2</v>
      </c>
      <c r="E71" s="10">
        <f>Source!I74</f>
        <v>1.8</v>
      </c>
      <c r="F71" s="41">
        <f>Source!AL74+Source!AM74+Source!AO74</f>
        <v>2984.5899999999997</v>
      </c>
      <c r="G71" s="42"/>
      <c r="H71" s="43"/>
      <c r="I71" s="42" t="str">
        <f>Source!BO74</f>
        <v/>
      </c>
      <c r="J71" s="42"/>
      <c r="K71" s="43"/>
      <c r="L71" s="44"/>
      <c r="S71">
        <f>ROUND((Source!FX74/100)*((ROUND(Source!AF74*Source!I74, 0)+ROUND(Source!AE74*Source!I74, 0))), 0)</f>
        <v>1856</v>
      </c>
      <c r="T71">
        <f>Source!X74</f>
        <v>1856</v>
      </c>
      <c r="U71">
        <f>ROUND((Source!FY74/100)*((ROUND(Source!AF74*Source!I74, 0)+ROUND(Source!AE74*Source!I74, 0))), 0)</f>
        <v>1055</v>
      </c>
      <c r="V71">
        <f>Source!Y74</f>
        <v>1059</v>
      </c>
    </row>
    <row r="72" spans="1:26" x14ac:dyDescent="0.2">
      <c r="C72" s="31" t="str">
        <f>"Объем: "&amp;Source!I74&amp;"=1800/"&amp;"1000"</f>
        <v>Объем: 1,8=1800/1000</v>
      </c>
    </row>
    <row r="73" spans="1:26" ht="14.25" x14ac:dyDescent="0.2">
      <c r="A73" s="23"/>
      <c r="B73" s="57"/>
      <c r="C73" s="57" t="s">
        <v>594</v>
      </c>
      <c r="D73" s="40"/>
      <c r="E73" s="10"/>
      <c r="F73" s="41">
        <f>Source!AO74</f>
        <v>368.45</v>
      </c>
      <c r="G73" s="42" t="str">
        <f>Source!DG74</f>
        <v>)*1,15</v>
      </c>
      <c r="H73" s="43">
        <f>ROUND(Source!AF74*Source!I74, 0)</f>
        <v>763</v>
      </c>
      <c r="I73" s="42"/>
      <c r="J73" s="42">
        <f>IF(Source!BA74&lt;&gt; 0, Source!BA74, 1)</f>
        <v>1</v>
      </c>
      <c r="K73" s="43">
        <f>Source!S74</f>
        <v>763</v>
      </c>
      <c r="L73" s="44"/>
      <c r="R73">
        <f>H73</f>
        <v>763</v>
      </c>
    </row>
    <row r="74" spans="1:26" ht="14.25" x14ac:dyDescent="0.2">
      <c r="A74" s="23"/>
      <c r="B74" s="57"/>
      <c r="C74" s="57" t="s">
        <v>65</v>
      </c>
      <c r="D74" s="40"/>
      <c r="E74" s="10"/>
      <c r="F74" s="41">
        <f>Source!AM74</f>
        <v>2385.4699999999998</v>
      </c>
      <c r="G74" s="42" t="str">
        <f>Source!DE74</f>
        <v>)*1,15</v>
      </c>
      <c r="H74" s="43">
        <f>ROUND(Source!AD74*Source!I74, 0)</f>
        <v>4938</v>
      </c>
      <c r="I74" s="42"/>
      <c r="J74" s="42">
        <f>IF(Source!BB74&lt;&gt; 0, Source!BB74, 1)</f>
        <v>1</v>
      </c>
      <c r="K74" s="43">
        <f>Source!Q74</f>
        <v>4938</v>
      </c>
      <c r="L74" s="44"/>
    </row>
    <row r="75" spans="1:26" ht="14.25" x14ac:dyDescent="0.2">
      <c r="A75" s="23"/>
      <c r="B75" s="57"/>
      <c r="C75" s="57" t="s">
        <v>595</v>
      </c>
      <c r="D75" s="40"/>
      <c r="E75" s="10"/>
      <c r="F75" s="41">
        <f>Source!AN74</f>
        <v>263.01</v>
      </c>
      <c r="G75" s="42" t="str">
        <f>Source!DF74</f>
        <v>)*1,15</v>
      </c>
      <c r="H75" s="45">
        <f>ROUND(Source!AE74*Source!I74, 0)</f>
        <v>544</v>
      </c>
      <c r="I75" s="42"/>
      <c r="J75" s="42">
        <f>IF(Source!BS74&lt;&gt; 0, Source!BS74, 1)</f>
        <v>1</v>
      </c>
      <c r="K75" s="45">
        <f>Source!R74</f>
        <v>544</v>
      </c>
      <c r="L75" s="44"/>
      <c r="R75">
        <f>H75</f>
        <v>544</v>
      </c>
    </row>
    <row r="76" spans="1:26" ht="14.25" x14ac:dyDescent="0.2">
      <c r="A76" s="23"/>
      <c r="B76" s="57"/>
      <c r="C76" s="57" t="s">
        <v>596</v>
      </c>
      <c r="D76" s="40"/>
      <c r="E76" s="10"/>
      <c r="F76" s="41">
        <f>Source!AL74</f>
        <v>230.67</v>
      </c>
      <c r="G76" s="42" t="str">
        <f>Source!DD74</f>
        <v/>
      </c>
      <c r="H76" s="43">
        <f>ROUND(Source!AC74*Source!I74, 0)</f>
        <v>415</v>
      </c>
      <c r="I76" s="42"/>
      <c r="J76" s="42">
        <f>IF(Source!BC74&lt;&gt; 0, Source!BC74, 1)</f>
        <v>1</v>
      </c>
      <c r="K76" s="43">
        <f>Source!P74</f>
        <v>415</v>
      </c>
      <c r="L76" s="44"/>
    </row>
    <row r="77" spans="1:26" ht="14.25" x14ac:dyDescent="0.2">
      <c r="A77" s="23"/>
      <c r="B77" s="57"/>
      <c r="C77" s="57" t="s">
        <v>597</v>
      </c>
      <c r="D77" s="40" t="s">
        <v>598</v>
      </c>
      <c r="E77" s="10">
        <f>Source!BZ74</f>
        <v>142</v>
      </c>
      <c r="F77" s="60"/>
      <c r="G77" s="42"/>
      <c r="H77" s="43">
        <f>SUM(S71:S79)</f>
        <v>1856</v>
      </c>
      <c r="I77" s="46"/>
      <c r="J77" s="39">
        <f>Source!AT74</f>
        <v>142</v>
      </c>
      <c r="K77" s="43">
        <f>SUM(T71:T79)</f>
        <v>1856</v>
      </c>
      <c r="L77" s="44"/>
    </row>
    <row r="78" spans="1:26" ht="14.25" x14ac:dyDescent="0.2">
      <c r="A78" s="23"/>
      <c r="B78" s="57"/>
      <c r="C78" s="57" t="s">
        <v>599</v>
      </c>
      <c r="D78" s="40" t="s">
        <v>598</v>
      </c>
      <c r="E78" s="10">
        <f>Source!CA74</f>
        <v>95</v>
      </c>
      <c r="F78" s="202" t="str">
        <f>CONCATENATE(" )", Source!DM74, Source!FU74, "=", Source!FY74)</f>
        <v xml:space="preserve"> )*0,85=80,75</v>
      </c>
      <c r="G78" s="213"/>
      <c r="H78" s="43">
        <v>1059</v>
      </c>
      <c r="I78" s="46"/>
      <c r="J78" s="39">
        <f>Source!AU74</f>
        <v>81</v>
      </c>
      <c r="K78" s="43">
        <f>SUM(V71:V79)</f>
        <v>1059</v>
      </c>
      <c r="L78" s="44"/>
    </row>
    <row r="79" spans="1:26" ht="14.25" x14ac:dyDescent="0.2">
      <c r="A79" s="58"/>
      <c r="B79" s="59"/>
      <c r="C79" s="59" t="s">
        <v>600</v>
      </c>
      <c r="D79" s="47" t="s">
        <v>601</v>
      </c>
      <c r="E79" s="48">
        <f>Source!AQ74</f>
        <v>38.299999999999997</v>
      </c>
      <c r="F79" s="49"/>
      <c r="G79" s="50" t="str">
        <f>Source!DI74</f>
        <v>)*1,15</v>
      </c>
      <c r="H79" s="51"/>
      <c r="I79" s="50"/>
      <c r="J79" s="50"/>
      <c r="K79" s="51"/>
      <c r="L79" s="52">
        <f>Source!U74</f>
        <v>79.280999999999992</v>
      </c>
    </row>
    <row r="80" spans="1:26" ht="15" x14ac:dyDescent="0.25">
      <c r="G80" s="224">
        <f>H73+H74+H76+H77+H78</f>
        <v>9031</v>
      </c>
      <c r="H80" s="224"/>
      <c r="J80" s="224">
        <f>K73+K74+K76+K77+K78</f>
        <v>9031</v>
      </c>
      <c r="K80" s="224"/>
      <c r="L80" s="53">
        <f>Source!U74</f>
        <v>79.280999999999992</v>
      </c>
      <c r="O80" s="32">
        <f>G80</f>
        <v>9031</v>
      </c>
      <c r="P80" s="32">
        <f>J80</f>
        <v>9031</v>
      </c>
      <c r="Q80" s="34">
        <f>L80</f>
        <v>79.280999999999992</v>
      </c>
      <c r="W80">
        <f>IF(Source!BI74&lt;=1,H73+H74+H76+H77+H78, 0)</f>
        <v>9031</v>
      </c>
      <c r="X80">
        <f>IF(Source!BI74=2,H73+H74+H76+H77+H78, 0)</f>
        <v>0</v>
      </c>
      <c r="Y80">
        <f>IF(Source!BI74=3,H73+H74+H76+H77+H78, 0)</f>
        <v>0</v>
      </c>
      <c r="Z80">
        <f>IF(Source!BI74=4,H73+H74+H76+H77+H78, 0)</f>
        <v>0</v>
      </c>
    </row>
    <row r="81" spans="1:26" ht="28.5" x14ac:dyDescent="0.2">
      <c r="A81" s="23" t="str">
        <f>Source!E75</f>
        <v>4</v>
      </c>
      <c r="B81" s="57" t="str">
        <f>Source!F75</f>
        <v>01.2.01.01-0019</v>
      </c>
      <c r="C81" s="57" t="str">
        <f>Source!G75</f>
        <v>Битумы нефтяные дорожные вязкие БНД 60/90, БНД 90/130</v>
      </c>
      <c r="D81" s="40" t="str">
        <f>Source!H75</f>
        <v>т</v>
      </c>
      <c r="E81" s="10">
        <f>Source!I75</f>
        <v>1.9439999999999999E-2</v>
      </c>
      <c r="F81" s="41">
        <f>Source!AL75</f>
        <v>1690</v>
      </c>
      <c r="G81" s="42" t="str">
        <f>Source!DD75</f>
        <v/>
      </c>
      <c r="H81" s="43">
        <f>ROUND(Source!AC75*Source!I75, 0)</f>
        <v>33</v>
      </c>
      <c r="I81" s="42" t="str">
        <f>Source!BO75</f>
        <v/>
      </c>
      <c r="J81" s="42">
        <f>IF(Source!BC75&lt;&gt; 0, Source!BC75, 1)</f>
        <v>1</v>
      </c>
      <c r="K81" s="43">
        <f>Source!P75</f>
        <v>33</v>
      </c>
      <c r="L81" s="44"/>
      <c r="S81">
        <f>ROUND((Source!FX75/100)*((ROUND(Source!AF75*Source!I75, 0)+ROUND(Source!AE75*Source!I75, 0))), 0)</f>
        <v>0</v>
      </c>
      <c r="T81">
        <f>Source!X75</f>
        <v>0</v>
      </c>
      <c r="U81">
        <f>ROUND((Source!FY75/100)*((ROUND(Source!AF75*Source!I75, 0)+ROUND(Source!AE75*Source!I75, 0))), 0)</f>
        <v>0</v>
      </c>
      <c r="V81">
        <f>Source!Y75</f>
        <v>0</v>
      </c>
    </row>
    <row r="82" spans="1:26" x14ac:dyDescent="0.2">
      <c r="A82" s="35"/>
      <c r="B82" s="35"/>
      <c r="C82" s="36" t="str">
        <f>"Объем: "&amp;Source!I75&amp;"="&amp;Source!I74&amp;"*"&amp;"0,0108"</f>
        <v>Объем: 0,01944=1,8*0,0108</v>
      </c>
      <c r="D82" s="35"/>
      <c r="E82" s="35"/>
      <c r="F82" s="35"/>
      <c r="G82" s="35"/>
      <c r="H82" s="35"/>
      <c r="I82" s="35"/>
      <c r="J82" s="35"/>
      <c r="K82" s="35"/>
      <c r="L82" s="35"/>
    </row>
    <row r="83" spans="1:26" ht="15" x14ac:dyDescent="0.25">
      <c r="G83" s="224">
        <f>H81</f>
        <v>33</v>
      </c>
      <c r="H83" s="224"/>
      <c r="J83" s="224">
        <f>K81</f>
        <v>33</v>
      </c>
      <c r="K83" s="224"/>
      <c r="L83" s="53">
        <f>Source!U75</f>
        <v>0</v>
      </c>
      <c r="O83" s="32">
        <f>G83</f>
        <v>33</v>
      </c>
      <c r="P83" s="32">
        <f>J83</f>
        <v>33</v>
      </c>
      <c r="Q83" s="34">
        <f>L83</f>
        <v>0</v>
      </c>
      <c r="W83">
        <f>IF(Source!BI75&lt;=1,H81, 0)</f>
        <v>33</v>
      </c>
      <c r="X83">
        <f>IF(Source!BI75=2,H81, 0)</f>
        <v>0</v>
      </c>
      <c r="Y83">
        <f>IF(Source!BI75=3,H81, 0)</f>
        <v>0</v>
      </c>
      <c r="Z83">
        <f>IF(Source!BI75=4,H81, 0)</f>
        <v>0</v>
      </c>
    </row>
    <row r="84" spans="1:26" ht="42.75" x14ac:dyDescent="0.2">
      <c r="A84" s="23" t="str">
        <f>Source!E76</f>
        <v>5</v>
      </c>
      <c r="B84" s="57" t="str">
        <f>Source!F76</f>
        <v>04.2.01.01-0035</v>
      </c>
      <c r="C84" s="57" t="str">
        <f>Source!G76</f>
        <v>Смеси асфальтобетонные для плотного асфальтобетона (горячие), тип А, марка II</v>
      </c>
      <c r="D84" s="40" t="str">
        <f>Source!H76</f>
        <v>т</v>
      </c>
      <c r="E84" s="10">
        <f>Source!I76</f>
        <v>173.88</v>
      </c>
      <c r="F84" s="41">
        <f>Source!AL76</f>
        <v>452</v>
      </c>
      <c r="G84" s="42" t="str">
        <f>Source!DD76</f>
        <v/>
      </c>
      <c r="H84" s="43">
        <f>ROUND(Source!AC76*Source!I76, 0)</f>
        <v>78594</v>
      </c>
      <c r="I84" s="42" t="str">
        <f>Source!BO76</f>
        <v/>
      </c>
      <c r="J84" s="42">
        <f>IF(Source!BC76&lt;&gt; 0, Source!BC76, 1)</f>
        <v>1</v>
      </c>
      <c r="K84" s="43">
        <f>Source!P76</f>
        <v>78594</v>
      </c>
      <c r="L84" s="44"/>
      <c r="S84">
        <f>ROUND((Source!FX76/100)*((ROUND(Source!AF76*Source!I76, 0)+ROUND(Source!AE76*Source!I76, 0))), 0)</f>
        <v>0</v>
      </c>
      <c r="T84">
        <f>Source!X76</f>
        <v>0</v>
      </c>
      <c r="U84">
        <f>ROUND((Source!FY76/100)*((ROUND(Source!AF76*Source!I76, 0)+ROUND(Source!AE76*Source!I76, 0))), 0)</f>
        <v>0</v>
      </c>
      <c r="V84">
        <f>Source!Y76</f>
        <v>0</v>
      </c>
    </row>
    <row r="85" spans="1:26" x14ac:dyDescent="0.2">
      <c r="A85" s="35"/>
      <c r="B85" s="35"/>
      <c r="C85" s="36" t="str">
        <f>"Объем: "&amp;Source!I76&amp;"="&amp;Source!I74&amp;"*"&amp;"96,6"</f>
        <v>Объем: 173,88=1,8*96,6</v>
      </c>
      <c r="D85" s="35"/>
      <c r="E85" s="35"/>
      <c r="F85" s="35"/>
      <c r="G85" s="35"/>
      <c r="H85" s="35"/>
      <c r="I85" s="35"/>
      <c r="J85" s="35"/>
      <c r="K85" s="35"/>
      <c r="L85" s="35"/>
    </row>
    <row r="86" spans="1:26" ht="15" x14ac:dyDescent="0.25">
      <c r="G86" s="224">
        <f>H84</f>
        <v>78594</v>
      </c>
      <c r="H86" s="224"/>
      <c r="J86" s="224">
        <f>K84</f>
        <v>78594</v>
      </c>
      <c r="K86" s="224"/>
      <c r="L86" s="53">
        <f>Source!U76</f>
        <v>0</v>
      </c>
      <c r="O86" s="32">
        <f>G86</f>
        <v>78594</v>
      </c>
      <c r="P86" s="32">
        <f>J86</f>
        <v>78594</v>
      </c>
      <c r="Q86" s="34">
        <f>L86</f>
        <v>0</v>
      </c>
      <c r="W86">
        <f>IF(Source!BI76&lt;=1,H84, 0)</f>
        <v>78594</v>
      </c>
      <c r="X86">
        <f>IF(Source!BI76=2,H84, 0)</f>
        <v>0</v>
      </c>
      <c r="Y86">
        <f>IF(Source!BI76=3,H84, 0)</f>
        <v>0</v>
      </c>
      <c r="Z86">
        <f>IF(Source!BI76=4,H84, 0)</f>
        <v>0</v>
      </c>
    </row>
    <row r="87" spans="1:26" ht="65.25" x14ac:dyDescent="0.2">
      <c r="A87" s="23" t="str">
        <f>Source!E77</f>
        <v>6</v>
      </c>
      <c r="B87" s="57" t="s">
        <v>603</v>
      </c>
      <c r="C87" s="57" t="str">
        <f>Source!G77</f>
        <v>На каждые 0,5 см изменения толщины покрытия добавлять или исключать к расценке 27-06-020-01</v>
      </c>
      <c r="D87" s="40" t="str">
        <f>Source!H77</f>
        <v>1000 м2</v>
      </c>
      <c r="E87" s="10">
        <f>Source!I77</f>
        <v>1.8</v>
      </c>
      <c r="F87" s="41">
        <f>Source!AL77+Source!AM77+Source!AO77</f>
        <v>3.97</v>
      </c>
      <c r="G87" s="42"/>
      <c r="H87" s="43"/>
      <c r="I87" s="42" t="str">
        <f>Source!BO77</f>
        <v/>
      </c>
      <c r="J87" s="42"/>
      <c r="K87" s="43"/>
      <c r="L87" s="44"/>
      <c r="S87">
        <f>ROUND((Source!FX77/100)*((ROUND(Source!AF77*Source!I77, 0)+ROUND(Source!AE77*Source!I77, 0))), 0)</f>
        <v>16</v>
      </c>
      <c r="T87">
        <f>Source!X77</f>
        <v>16</v>
      </c>
      <c r="U87">
        <f>ROUND((Source!FY77/100)*((ROUND(Source!AF77*Source!I77, 0)+ROUND(Source!AE77*Source!I77, 0))), 0)</f>
        <v>9</v>
      </c>
      <c r="V87">
        <f>Source!Y77</f>
        <v>9</v>
      </c>
    </row>
    <row r="88" spans="1:26" x14ac:dyDescent="0.2">
      <c r="C88" s="31" t="str">
        <f>"Объем: "&amp;Source!I77&amp;"="&amp;Source!I74&amp;"*"&amp;"1000/"&amp;"1000"</f>
        <v>Объем: 1,8=1,8*1000/1000</v>
      </c>
    </row>
    <row r="89" spans="1:26" ht="14.25" x14ac:dyDescent="0.2">
      <c r="A89" s="23"/>
      <c r="B89" s="57"/>
      <c r="C89" s="57" t="s">
        <v>594</v>
      </c>
      <c r="D89" s="40"/>
      <c r="E89" s="10"/>
      <c r="F89" s="41">
        <f>Source!AO77</f>
        <v>0.87</v>
      </c>
      <c r="G89" s="42" t="str">
        <f>Source!DG77</f>
        <v>)*1,15*6</v>
      </c>
      <c r="H89" s="43">
        <f>ROUND(Source!AF77*Source!I77, 0)</f>
        <v>11</v>
      </c>
      <c r="I89" s="42"/>
      <c r="J89" s="42">
        <f>IF(Source!BA77&lt;&gt; 0, Source!BA77, 1)</f>
        <v>1</v>
      </c>
      <c r="K89" s="43">
        <f>Source!S77</f>
        <v>11</v>
      </c>
      <c r="L89" s="44"/>
      <c r="R89">
        <f>H89</f>
        <v>11</v>
      </c>
    </row>
    <row r="90" spans="1:26" ht="14.25" x14ac:dyDescent="0.2">
      <c r="A90" s="23"/>
      <c r="B90" s="57"/>
      <c r="C90" s="57" t="s">
        <v>65</v>
      </c>
      <c r="D90" s="40"/>
      <c r="E90" s="10"/>
      <c r="F90" s="41">
        <f>Source!AM77</f>
        <v>3.1</v>
      </c>
      <c r="G90" s="42" t="str">
        <f>Source!DE77</f>
        <v>)*1,15*6</v>
      </c>
      <c r="H90" s="43">
        <f>ROUND(Source!AD77*Source!I77, 0)</f>
        <v>39</v>
      </c>
      <c r="I90" s="42"/>
      <c r="J90" s="42">
        <f>IF(Source!BB77&lt;&gt; 0, Source!BB77, 1)</f>
        <v>1</v>
      </c>
      <c r="K90" s="43">
        <f>Source!Q77</f>
        <v>39</v>
      </c>
      <c r="L90" s="44"/>
    </row>
    <row r="91" spans="1:26" ht="14.25" x14ac:dyDescent="0.2">
      <c r="A91" s="23"/>
      <c r="B91" s="57"/>
      <c r="C91" s="57" t="s">
        <v>597</v>
      </c>
      <c r="D91" s="40" t="s">
        <v>598</v>
      </c>
      <c r="E91" s="10">
        <f>Source!BZ77</f>
        <v>142</v>
      </c>
      <c r="F91" s="60"/>
      <c r="G91" s="42"/>
      <c r="H91" s="43">
        <f>SUM(S87:S93)</f>
        <v>16</v>
      </c>
      <c r="I91" s="46"/>
      <c r="J91" s="39">
        <f>Source!AT77</f>
        <v>142</v>
      </c>
      <c r="K91" s="43">
        <f>SUM(T87:T93)</f>
        <v>16</v>
      </c>
      <c r="L91" s="44"/>
    </row>
    <row r="92" spans="1:26" ht="14.25" x14ac:dyDescent="0.2">
      <c r="A92" s="23"/>
      <c r="B92" s="57"/>
      <c r="C92" s="57" t="s">
        <v>599</v>
      </c>
      <c r="D92" s="40" t="s">
        <v>598</v>
      </c>
      <c r="E92" s="10">
        <f>Source!CA77</f>
        <v>95</v>
      </c>
      <c r="F92" s="202" t="str">
        <f>CONCATENATE(" )", Source!DM77, Source!FU77, "=", Source!FY77)</f>
        <v xml:space="preserve"> )*0,85=80,75</v>
      </c>
      <c r="G92" s="213"/>
      <c r="H92" s="43">
        <f>SUM(U87:U93)</f>
        <v>9</v>
      </c>
      <c r="I92" s="46"/>
      <c r="J92" s="39">
        <f>Source!AU77</f>
        <v>81</v>
      </c>
      <c r="K92" s="43">
        <f>SUM(V87:V93)</f>
        <v>9</v>
      </c>
      <c r="L92" s="44"/>
    </row>
    <row r="93" spans="1:26" ht="14.25" x14ac:dyDescent="0.2">
      <c r="A93" s="58"/>
      <c r="B93" s="59"/>
      <c r="C93" s="59" t="s">
        <v>600</v>
      </c>
      <c r="D93" s="47" t="s">
        <v>601</v>
      </c>
      <c r="E93" s="48">
        <f>Source!AQ77</f>
        <v>0.09</v>
      </c>
      <c r="F93" s="49"/>
      <c r="G93" s="50" t="str">
        <f>Source!DI77</f>
        <v>)*1,15*6</v>
      </c>
      <c r="H93" s="51"/>
      <c r="I93" s="50"/>
      <c r="J93" s="50"/>
      <c r="K93" s="51"/>
      <c r="L93" s="52">
        <f>Source!U77</f>
        <v>1.1178000000000001</v>
      </c>
    </row>
    <row r="94" spans="1:26" ht="15" x14ac:dyDescent="0.25">
      <c r="G94" s="224">
        <f>H89+H90+H91+H92</f>
        <v>75</v>
      </c>
      <c r="H94" s="224"/>
      <c r="J94" s="224">
        <f>K89+K90+K91+K92</f>
        <v>75</v>
      </c>
      <c r="K94" s="224"/>
      <c r="L94" s="53">
        <f>Source!U77</f>
        <v>1.1178000000000001</v>
      </c>
      <c r="O94" s="32">
        <f>G94</f>
        <v>75</v>
      </c>
      <c r="P94" s="32">
        <f>J94</f>
        <v>75</v>
      </c>
      <c r="Q94" s="34">
        <f>L94</f>
        <v>1.1178000000000001</v>
      </c>
      <c r="W94">
        <f>IF(Source!BI77&lt;=1,H89+H90+H91+H92, 0)</f>
        <v>75</v>
      </c>
      <c r="X94">
        <f>IF(Source!BI77=2,H89+H90+H91+H92, 0)</f>
        <v>0</v>
      </c>
      <c r="Y94">
        <f>IF(Source!BI77=3,H89+H90+H91+H92, 0)</f>
        <v>0</v>
      </c>
      <c r="Z94">
        <f>IF(Source!BI77=4,H89+H90+H91+H92, 0)</f>
        <v>0</v>
      </c>
    </row>
    <row r="95" spans="1:26" ht="28.5" x14ac:dyDescent="0.2">
      <c r="A95" s="23" t="str">
        <f>Source!E78</f>
        <v>7</v>
      </c>
      <c r="B95" s="57" t="str">
        <f>Source!F78</f>
        <v>01.2.01.01-0019</v>
      </c>
      <c r="C95" s="57" t="str">
        <f>Source!G78</f>
        <v>Битумы нефтяные дорожные вязкие БНД 60/90, БНД 90/130</v>
      </c>
      <c r="D95" s="40" t="str">
        <f>Source!H78</f>
        <v>т</v>
      </c>
      <c r="E95" s="10">
        <f>Source!I78</f>
        <v>1.512E-2</v>
      </c>
      <c r="F95" s="41">
        <f>Source!AL78</f>
        <v>1690</v>
      </c>
      <c r="G95" s="42" t="str">
        <f>Source!DD78</f>
        <v/>
      </c>
      <c r="H95" s="43">
        <f>ROUND(Source!AC78*Source!I78, 0)</f>
        <v>26</v>
      </c>
      <c r="I95" s="42" t="str">
        <f>Source!BO78</f>
        <v/>
      </c>
      <c r="J95" s="42">
        <f>IF(Source!BC78&lt;&gt; 0, Source!BC78, 1)</f>
        <v>1</v>
      </c>
      <c r="K95" s="43">
        <f>Source!P78</f>
        <v>26</v>
      </c>
      <c r="L95" s="44"/>
      <c r="S95">
        <f>ROUND((Source!FX78/100)*((ROUND(Source!AF78*Source!I78, 0)+ROUND(Source!AE78*Source!I78, 0))), 0)</f>
        <v>0</v>
      </c>
      <c r="T95">
        <f>Source!X78</f>
        <v>0</v>
      </c>
      <c r="U95">
        <f>ROUND((Source!FY78/100)*((ROUND(Source!AF78*Source!I78, 0)+ROUND(Source!AE78*Source!I78, 0))), 0)</f>
        <v>0</v>
      </c>
      <c r="V95">
        <f>Source!Y78</f>
        <v>0</v>
      </c>
    </row>
    <row r="96" spans="1:26" x14ac:dyDescent="0.2">
      <c r="A96" s="35"/>
      <c r="B96" s="35"/>
      <c r="C96" s="36" t="str">
        <f>"Объем: "&amp;Source!I78&amp;"="&amp;Source!I77&amp;"*"&amp;"0,0084"</f>
        <v>Объем: 0,01512=1,8*0,0084</v>
      </c>
      <c r="D96" s="35"/>
      <c r="E96" s="35"/>
      <c r="F96" s="35"/>
      <c r="G96" s="35"/>
      <c r="H96" s="35"/>
      <c r="I96" s="35"/>
      <c r="J96" s="35"/>
      <c r="K96" s="35"/>
      <c r="L96" s="35"/>
    </row>
    <row r="97" spans="1:32" ht="15" x14ac:dyDescent="0.25">
      <c r="G97" s="224">
        <f>H95</f>
        <v>26</v>
      </c>
      <c r="H97" s="224"/>
      <c r="J97" s="224">
        <f>K95</f>
        <v>26</v>
      </c>
      <c r="K97" s="224"/>
      <c r="L97" s="53">
        <f>Source!U78</f>
        <v>0</v>
      </c>
      <c r="O97" s="32">
        <f>G97</f>
        <v>26</v>
      </c>
      <c r="P97" s="32">
        <f>J97</f>
        <v>26</v>
      </c>
      <c r="Q97" s="34">
        <f>L97</f>
        <v>0</v>
      </c>
      <c r="W97">
        <f>IF(Source!BI78&lt;=1,H95, 0)</f>
        <v>26</v>
      </c>
      <c r="X97">
        <f>IF(Source!BI78=2,H95, 0)</f>
        <v>0</v>
      </c>
      <c r="Y97">
        <f>IF(Source!BI78=3,H95, 0)</f>
        <v>0</v>
      </c>
      <c r="Z97">
        <f>IF(Source!BI78=4,H95, 0)</f>
        <v>0</v>
      </c>
    </row>
    <row r="98" spans="1:32" ht="42.75" x14ac:dyDescent="0.2">
      <c r="A98" s="23" t="str">
        <f>Source!E79</f>
        <v>8</v>
      </c>
      <c r="B98" s="57" t="str">
        <f>Source!F79</f>
        <v>04.2.01.01-0035</v>
      </c>
      <c r="C98" s="57" t="str">
        <f>Source!G79</f>
        <v>Смеси асфальтобетонные для плотного асфальтобетона (горячие), тип А, марка II</v>
      </c>
      <c r="D98" s="40" t="str">
        <f>Source!H79</f>
        <v>т</v>
      </c>
      <c r="E98" s="10">
        <f>Source!I79</f>
        <v>130.68</v>
      </c>
      <c r="F98" s="41">
        <f>Source!AL79</f>
        <v>452</v>
      </c>
      <c r="G98" s="42" t="str">
        <f>Source!DD79</f>
        <v/>
      </c>
      <c r="H98" s="43">
        <f>ROUND(Source!AC79*Source!I79, 0)</f>
        <v>59067</v>
      </c>
      <c r="I98" s="42" t="str">
        <f>Source!BO79</f>
        <v/>
      </c>
      <c r="J98" s="42">
        <f>IF(Source!BC79&lt;&gt; 0, Source!BC79, 1)</f>
        <v>1</v>
      </c>
      <c r="K98" s="43">
        <f>Source!P79</f>
        <v>59067</v>
      </c>
      <c r="L98" s="44"/>
      <c r="S98">
        <f>ROUND((Source!FX79/100)*((ROUND(Source!AF79*Source!I79, 0)+ROUND(Source!AE79*Source!I79, 0))), 0)</f>
        <v>0</v>
      </c>
      <c r="T98">
        <f>Source!X79</f>
        <v>0</v>
      </c>
      <c r="U98">
        <f>ROUND((Source!FY79/100)*((ROUND(Source!AF79*Source!I79, 0)+ROUND(Source!AE79*Source!I79, 0))), 0)</f>
        <v>0</v>
      </c>
      <c r="V98">
        <f>Source!Y79</f>
        <v>0</v>
      </c>
    </row>
    <row r="99" spans="1:32" x14ac:dyDescent="0.2">
      <c r="A99" s="35"/>
      <c r="B99" s="35"/>
      <c r="C99" s="36" t="str">
        <f>"Объем: "&amp;Source!I79&amp;"="&amp;Source!I77&amp;"*"&amp;"72,6"</f>
        <v>Объем: 130,68=1,8*72,6</v>
      </c>
      <c r="D99" s="35"/>
      <c r="E99" s="35"/>
      <c r="F99" s="35"/>
      <c r="G99" s="35"/>
      <c r="H99" s="35"/>
      <c r="I99" s="35"/>
      <c r="J99" s="35"/>
      <c r="K99" s="35"/>
      <c r="L99" s="35"/>
    </row>
    <row r="100" spans="1:32" ht="15" x14ac:dyDescent="0.25">
      <c r="G100" s="224">
        <f>H98</f>
        <v>59067</v>
      </c>
      <c r="H100" s="224"/>
      <c r="J100" s="224">
        <f>K98</f>
        <v>59067</v>
      </c>
      <c r="K100" s="224"/>
      <c r="L100" s="53">
        <f>Source!U79</f>
        <v>0</v>
      </c>
      <c r="O100" s="32">
        <f>G100</f>
        <v>59067</v>
      </c>
      <c r="P100" s="32">
        <f>J100</f>
        <v>59067</v>
      </c>
      <c r="Q100" s="34">
        <f>L100</f>
        <v>0</v>
      </c>
      <c r="W100">
        <f>IF(Source!BI79&lt;=1,H98, 0)</f>
        <v>59067</v>
      </c>
      <c r="X100">
        <f>IF(Source!BI79=2,H98, 0)</f>
        <v>0</v>
      </c>
      <c r="Y100">
        <f>IF(Source!BI79=3,H98, 0)</f>
        <v>0</v>
      </c>
      <c r="Z100">
        <f>IF(Source!BI79=4,H98, 0)</f>
        <v>0</v>
      </c>
    </row>
    <row r="102" spans="1:32" ht="15" x14ac:dyDescent="0.25">
      <c r="A102" s="230" t="str">
        <f>CONCATENATE("Итого по подразделу: ",IF(Source!G81&lt;&gt;"Новый подраздел", Source!G81, ""))</f>
        <v>Итого по подразделу: 1.2. Устройство асфальтового покрытия  S=1800 м2 (АЗС)</v>
      </c>
      <c r="B102" s="230"/>
      <c r="C102" s="230"/>
      <c r="D102" s="230"/>
      <c r="E102" s="230"/>
      <c r="F102" s="230"/>
      <c r="G102" s="229">
        <f>SUM(O68:O101)</f>
        <v>146826</v>
      </c>
      <c r="H102" s="229"/>
      <c r="I102" s="38"/>
      <c r="J102" s="229">
        <f>SUM(P68:P101)</f>
        <v>146826</v>
      </c>
      <c r="K102" s="229"/>
      <c r="L102" s="53">
        <f>SUM(Q68:Q101)</f>
        <v>80.398799999999994</v>
      </c>
      <c r="AF102" s="64" t="str">
        <f>CONCATENATE("Итого по подразделу: ",IF(Source!G81&lt;&gt;"Новый подраздел", Source!G81, ""))</f>
        <v>Итого по подразделу: 1.2. Устройство асфальтового покрытия  S=1800 м2 (АЗС)</v>
      </c>
    </row>
    <row r="105" spans="1:32" ht="16.5" x14ac:dyDescent="0.25">
      <c r="A105" s="226" t="str">
        <f>CONCATENATE("Подраздел: ",IF(Source!G141&lt;&gt;"Новый раздел", Source!G141, ""))</f>
        <v>Подраздел: 1.3. Возвратные суммы от подраздела 1.2 (АЗС)</v>
      </c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</row>
    <row r="106" spans="1:32" ht="183.75" customHeight="1" x14ac:dyDescent="0.2">
      <c r="A106" s="58" t="str">
        <f>Source!E145</f>
        <v>9</v>
      </c>
      <c r="B106" s="59" t="str">
        <f>Source!F145</f>
        <v/>
      </c>
      <c r="C106" s="59" t="str">
        <f>Source!G145</f>
        <v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 Кп=1,0</v>
      </c>
      <c r="D106" s="47" t="str">
        <f>Source!H145</f>
        <v>т</v>
      </c>
      <c r="E106" s="48">
        <f>Source!I145</f>
        <v>302.39999999999998</v>
      </c>
      <c r="F106" s="49"/>
      <c r="G106" s="50"/>
      <c r="H106" s="51"/>
      <c r="I106" s="50" t="str">
        <f>Source!BO145</f>
        <v/>
      </c>
      <c r="J106" s="50"/>
      <c r="K106" s="51"/>
      <c r="L106" s="54"/>
      <c r="S106">
        <f>ROUND((Source!FX145/100)*((ROUND(Source!AF145*Source!I145, 0)+ROUND(Source!AE145*Source!I145, 0))), 0)</f>
        <v>0</v>
      </c>
      <c r="T106">
        <f>Source!X145</f>
        <v>0</v>
      </c>
      <c r="U106">
        <f>ROUND((Source!FY145/100)*((ROUND(Source!AF145*Source!I145, 0)+ROUND(Source!AE145*Source!I145, 0))), 0)</f>
        <v>0</v>
      </c>
      <c r="V106">
        <f>Source!Y145</f>
        <v>0</v>
      </c>
    </row>
    <row r="107" spans="1:32" ht="15" x14ac:dyDescent="0.25">
      <c r="G107" s="224">
        <f>H106</f>
        <v>0</v>
      </c>
      <c r="H107" s="224"/>
      <c r="J107" s="224">
        <f>K106</f>
        <v>0</v>
      </c>
      <c r="K107" s="224"/>
      <c r="L107" s="53">
        <f>Source!U145</f>
        <v>0</v>
      </c>
      <c r="O107" s="32">
        <f>G107</f>
        <v>0</v>
      </c>
      <c r="P107" s="32">
        <f>J107</f>
        <v>0</v>
      </c>
      <c r="Q107" s="34">
        <f>L107</f>
        <v>0</v>
      </c>
      <c r="W107">
        <f>IF(Source!BI145&lt;=1,H106, 0)</f>
        <v>0</v>
      </c>
      <c r="X107">
        <f>IF(Source!BI145=2,H106, 0)</f>
        <v>0</v>
      </c>
      <c r="Y107">
        <f>IF(Source!BI145=3,H106, 0)</f>
        <v>0</v>
      </c>
      <c r="Z107">
        <f>IF(Source!BI145=4,H106, 0)</f>
        <v>0</v>
      </c>
    </row>
    <row r="108" spans="1:32" ht="10.5" customHeight="1" x14ac:dyDescent="0.2"/>
    <row r="109" spans="1:32" ht="15" hidden="1" x14ac:dyDescent="0.25">
      <c r="A109" s="230" t="str">
        <f>CONCATENATE("Итого по разделу: ",IF(Source!G147&lt;&gt;"Новый раздел", Source!G147, ""))</f>
        <v>Итого по разделу: 1.3. Возвратные суммы от подраздела 1.2 (АЗС)</v>
      </c>
      <c r="B109" s="230"/>
      <c r="C109" s="230"/>
      <c r="D109" s="230"/>
      <c r="E109" s="230"/>
      <c r="F109" s="230"/>
      <c r="G109" s="229">
        <f>SUM(O105:O108)</f>
        <v>0</v>
      </c>
      <c r="H109" s="229"/>
      <c r="I109" s="38"/>
      <c r="J109" s="229">
        <f>SUM(P105:P108)</f>
        <v>0</v>
      </c>
      <c r="K109" s="229"/>
      <c r="L109" s="53">
        <f>SUM(Q105:Q108)</f>
        <v>0</v>
      </c>
      <c r="AF109" s="64" t="str">
        <f>CONCATENATE("Итого по разделу: ",IF(Source!G147&lt;&gt;"Новый раздел", Source!G147, ""))</f>
        <v>Итого по разделу: 1.3. Возвратные суммы от подраздела 1.2 (АЗС)</v>
      </c>
    </row>
    <row r="110" spans="1:32" hidden="1" x14ac:dyDescent="0.2"/>
    <row r="111" spans="1:32" ht="15" x14ac:dyDescent="0.25">
      <c r="A111" s="230" t="str">
        <f>CONCATENATE("Итого по разделу: ",IF(Source!G111&lt;&gt;"Новый раздел", Source!G111, ""))</f>
        <v>Итого по разделу: 1-й Этап . АЗС Замена асфальта 1800 м2</v>
      </c>
      <c r="B111" s="230"/>
      <c r="C111" s="230"/>
      <c r="D111" s="230"/>
      <c r="E111" s="230"/>
      <c r="F111" s="230"/>
      <c r="G111" s="229">
        <f>SUM(O45:O102)</f>
        <v>168420</v>
      </c>
      <c r="H111" s="229"/>
      <c r="I111" s="38"/>
      <c r="J111" s="229">
        <f>SUM(P45:P102)</f>
        <v>168420</v>
      </c>
      <c r="K111" s="229"/>
      <c r="L111" s="53">
        <f>SUM(Q45:Q102)</f>
        <v>89.092799999999997</v>
      </c>
      <c r="AF111" s="64" t="str">
        <f>CONCATENATE("Итого по разделу: ",IF(Source!G111&lt;&gt;"Новый раздел", Source!G111, ""))</f>
        <v>Итого по разделу: 1-й Этап . АЗС Замена асфальта 1800 м2</v>
      </c>
    </row>
    <row r="113" spans="1:32" s="129" customFormat="1" ht="14.25" x14ac:dyDescent="0.2">
      <c r="A113" s="127"/>
      <c r="B113" s="127"/>
      <c r="C113" s="232" t="s">
        <v>45</v>
      </c>
      <c r="D113" s="232"/>
      <c r="E113" s="232"/>
      <c r="F113" s="232"/>
      <c r="G113" s="232"/>
      <c r="H113" s="232"/>
      <c r="I113" s="232"/>
      <c r="J113" s="231">
        <f>Source!F113</f>
        <v>158500</v>
      </c>
      <c r="K113" s="231"/>
      <c r="L113" s="128"/>
      <c r="AF113" s="127"/>
    </row>
    <row r="114" spans="1:32" s="129" customFormat="1" ht="15" customHeight="1" x14ac:dyDescent="0.2">
      <c r="A114" s="127"/>
      <c r="B114" s="127"/>
      <c r="C114" s="232" t="s">
        <v>47</v>
      </c>
      <c r="D114" s="232"/>
      <c r="E114" s="232"/>
      <c r="F114" s="232"/>
      <c r="G114" s="232"/>
      <c r="H114" s="232"/>
      <c r="I114" s="232"/>
      <c r="J114" s="231">
        <f>Source!F114</f>
        <v>138143</v>
      </c>
      <c r="K114" s="231"/>
      <c r="L114" s="128"/>
      <c r="AF114" s="127"/>
    </row>
    <row r="115" spans="1:32" s="129" customFormat="1" ht="14.25" x14ac:dyDescent="0.2">
      <c r="A115" s="127"/>
      <c r="B115" s="127"/>
      <c r="C115" s="232" t="s">
        <v>59</v>
      </c>
      <c r="D115" s="232"/>
      <c r="E115" s="232"/>
      <c r="F115" s="232"/>
      <c r="G115" s="232"/>
      <c r="H115" s="232"/>
      <c r="I115" s="232"/>
      <c r="J115" s="231">
        <v>0</v>
      </c>
      <c r="K115" s="231"/>
      <c r="L115" s="128"/>
      <c r="AF115" s="127"/>
    </row>
    <row r="116" spans="1:32" s="129" customFormat="1" ht="15.75" customHeight="1" x14ac:dyDescent="0.2">
      <c r="A116" s="127"/>
      <c r="B116" s="127"/>
      <c r="C116" s="130" t="s">
        <v>699</v>
      </c>
      <c r="D116" s="130"/>
      <c r="E116" s="130"/>
      <c r="F116" s="130"/>
      <c r="G116" s="130"/>
      <c r="H116" s="130"/>
      <c r="I116" s="130"/>
      <c r="J116" s="236">
        <f>Source!F123</f>
        <v>19510</v>
      </c>
      <c r="K116" s="236"/>
      <c r="L116" s="128"/>
      <c r="AF116" s="127"/>
    </row>
    <row r="117" spans="1:32" s="129" customFormat="1" ht="18" customHeight="1" x14ac:dyDescent="0.2">
      <c r="A117" s="127"/>
      <c r="B117" s="127"/>
      <c r="C117" s="130" t="s">
        <v>700</v>
      </c>
      <c r="D117" s="130"/>
      <c r="E117" s="130"/>
      <c r="F117" s="130"/>
      <c r="G117" s="130"/>
      <c r="H117" s="130"/>
      <c r="I117" s="130"/>
      <c r="J117" s="231">
        <f>J116-J118</f>
        <v>18632</v>
      </c>
      <c r="K117" s="231"/>
      <c r="L117" s="128"/>
      <c r="AF117" s="127"/>
    </row>
    <row r="118" spans="1:32" s="129" customFormat="1" ht="18" customHeight="1" x14ac:dyDescent="0.2">
      <c r="A118" s="127"/>
      <c r="B118" s="127"/>
      <c r="C118" s="232" t="s">
        <v>69</v>
      </c>
      <c r="D118" s="232"/>
      <c r="E118" s="232"/>
      <c r="F118" s="232"/>
      <c r="G118" s="232"/>
      <c r="H118" s="232"/>
      <c r="I118" s="232"/>
      <c r="J118" s="231">
        <f>Source!F125</f>
        <v>878</v>
      </c>
      <c r="K118" s="231"/>
      <c r="L118" s="128"/>
      <c r="AF118" s="127"/>
    </row>
    <row r="119" spans="1:32" s="129" customFormat="1" ht="14.25" x14ac:dyDescent="0.2">
      <c r="A119" s="127"/>
      <c r="B119" s="127"/>
      <c r="C119" s="232" t="s">
        <v>71</v>
      </c>
      <c r="D119" s="232"/>
      <c r="E119" s="232"/>
      <c r="F119" s="232"/>
      <c r="G119" s="232"/>
      <c r="H119" s="232"/>
      <c r="I119" s="232"/>
      <c r="J119" s="231">
        <f>Source!F126</f>
        <v>847</v>
      </c>
      <c r="K119" s="231"/>
      <c r="L119" s="128"/>
      <c r="AF119" s="127"/>
    </row>
    <row r="120" spans="1:32" s="129" customFormat="1" ht="14.25" x14ac:dyDescent="0.2">
      <c r="A120" s="127"/>
      <c r="B120" s="127"/>
      <c r="C120" s="232" t="s">
        <v>129</v>
      </c>
      <c r="D120" s="232"/>
      <c r="E120" s="232"/>
      <c r="F120" s="232"/>
      <c r="G120" s="232"/>
      <c r="H120" s="232"/>
      <c r="I120" s="232"/>
      <c r="J120" s="231">
        <f>Source!F136</f>
        <v>6072</v>
      </c>
      <c r="K120" s="231"/>
      <c r="L120" s="128"/>
      <c r="AF120" s="127"/>
    </row>
    <row r="121" spans="1:32" s="129" customFormat="1" ht="14.25" x14ac:dyDescent="0.2">
      <c r="A121" s="127"/>
      <c r="B121" s="127"/>
      <c r="C121" s="232" t="s">
        <v>93</v>
      </c>
      <c r="D121" s="232"/>
      <c r="E121" s="232"/>
      <c r="F121" s="232"/>
      <c r="G121" s="232"/>
      <c r="H121" s="232"/>
      <c r="I121" s="232"/>
      <c r="J121" s="231">
        <f>Source!F137</f>
        <v>2450</v>
      </c>
      <c r="K121" s="231"/>
      <c r="L121" s="128"/>
      <c r="AF121" s="127"/>
    </row>
    <row r="122" spans="1:32" s="129" customFormat="1" ht="14.25" x14ac:dyDescent="0.2">
      <c r="A122" s="127"/>
      <c r="B122" s="127"/>
      <c r="C122" s="232" t="s">
        <v>95</v>
      </c>
      <c r="D122" s="232"/>
      <c r="E122" s="232"/>
      <c r="F122" s="232"/>
      <c r="G122" s="232"/>
      <c r="H122" s="232"/>
      <c r="I122" s="232"/>
      <c r="J122" s="231">
        <f>Source!F138</f>
        <v>1398</v>
      </c>
      <c r="K122" s="231"/>
      <c r="L122" s="128"/>
      <c r="AF122" s="127"/>
    </row>
    <row r="123" spans="1:32" s="129" customFormat="1" ht="14.25" customHeight="1" x14ac:dyDescent="0.2">
      <c r="A123" s="127"/>
      <c r="B123" s="127"/>
      <c r="C123" s="232" t="s">
        <v>97</v>
      </c>
      <c r="D123" s="232"/>
      <c r="E123" s="232"/>
      <c r="F123" s="232"/>
      <c r="G123" s="232"/>
      <c r="H123" s="232"/>
      <c r="I123" s="232"/>
      <c r="J123" s="231">
        <f>Source!F139</f>
        <v>168420</v>
      </c>
      <c r="K123" s="231"/>
      <c r="L123" s="128"/>
      <c r="M123" s="131">
        <f>J114+J117+J118+J119+J120+J121+J122</f>
        <v>168420</v>
      </c>
      <c r="AF123" s="127"/>
    </row>
    <row r="129" spans="1:31" ht="16.5" x14ac:dyDescent="0.25">
      <c r="A129" s="226" t="str">
        <f>CONCATENATE("Раздел: ",IF(Source!G177&lt;&gt;"Новый раздел", Source!G177, ""))</f>
        <v>Раздел: 2-й этап. ППН, Площадка из  Плиты ПАГ-18</v>
      </c>
      <c r="B129" s="226"/>
      <c r="C129" s="226"/>
      <c r="D129" s="226"/>
      <c r="E129" s="226"/>
      <c r="F129" s="226"/>
      <c r="G129" s="226"/>
      <c r="H129" s="226"/>
      <c r="I129" s="226"/>
      <c r="J129" s="226"/>
      <c r="K129" s="226"/>
      <c r="L129" s="226"/>
    </row>
    <row r="131" spans="1:31" ht="16.5" x14ac:dyDescent="0.25">
      <c r="A131" s="226" t="str">
        <f>CONCATENATE("Подраздел: ",IF(Source!G181&lt;&gt;"Новый подраздел", Source!G181, ""))</f>
        <v>Подраздел: 2.1. Замена S=2267 м2 асфальтобетонного покрытия на  ППН с местами примыкания к площадке из плит:</v>
      </c>
      <c r="B131" s="226"/>
      <c r="C131" s="226"/>
      <c r="D131" s="226"/>
      <c r="E131" s="226"/>
      <c r="F131" s="226"/>
      <c r="G131" s="226"/>
      <c r="H131" s="226"/>
      <c r="I131" s="226"/>
      <c r="J131" s="226"/>
      <c r="K131" s="226"/>
      <c r="L131" s="226"/>
      <c r="AE131" s="65" t="str">
        <f>CONCATENATE("Подраздел: ",IF(Source!G181&lt;&gt;"Новый подраздел", Source!G181, ""))</f>
        <v>Подраздел: 2.1. Замена S=2267 м2 асфальтобетонного покрытия на  ППН с местами примыкания к площадке из плит:</v>
      </c>
    </row>
    <row r="133" spans="1:31" ht="15" x14ac:dyDescent="0.25">
      <c r="B133" s="225" t="str">
        <f>Source!G185</f>
        <v>Срезка поверхностного слоя асфальтобетонных дорожных покрытий</v>
      </c>
      <c r="C133" s="225"/>
      <c r="D133" s="225"/>
      <c r="E133" s="225"/>
      <c r="F133" s="225"/>
      <c r="G133" s="225"/>
      <c r="H133" s="225"/>
      <c r="I133" s="225"/>
      <c r="J133" s="225"/>
      <c r="K133" s="225"/>
    </row>
    <row r="134" spans="1:31" ht="78" x14ac:dyDescent="0.2">
      <c r="A134" s="23" t="str">
        <f>Source!E186</f>
        <v>10</v>
      </c>
      <c r="B134" s="57" t="s">
        <v>593</v>
      </c>
      <c r="C134" s="57" t="str">
        <f>Source!G186</f>
        <v>Срезка поверхностного слоя асфальтобетонных дорожных покрытий с применением импортных фрез при ширине фрезерования до 1300 мм, толщина слоя до 10 см</v>
      </c>
      <c r="D134" s="40" t="str">
        <f>Source!H186</f>
        <v>100 м2</v>
      </c>
      <c r="E134" s="10">
        <f>Source!I186</f>
        <v>22.67</v>
      </c>
      <c r="F134" s="41">
        <f>Source!AL186+Source!AM186+Source!AO186</f>
        <v>706.06999999999994</v>
      </c>
      <c r="G134" s="42"/>
      <c r="H134" s="43"/>
      <c r="I134" s="42" t="str">
        <f>Source!BO186</f>
        <v/>
      </c>
      <c r="J134" s="42"/>
      <c r="K134" s="43"/>
      <c r="L134" s="44"/>
      <c r="S134">
        <f>ROUND((Source!FX186/100)*((ROUND(Source!AF186*Source!I186, 0)+ROUND(Source!AE186*Source!I186, 0))), 0)</f>
        <v>728</v>
      </c>
      <c r="T134">
        <f>Source!X186</f>
        <v>728</v>
      </c>
      <c r="U134">
        <f>ROUND((Source!FY186/100)*((ROUND(Source!AF186*Source!I186, 0)+ROUND(Source!AE186*Source!I186, 0))), 0)</f>
        <v>414</v>
      </c>
      <c r="V134">
        <f>Source!Y186</f>
        <v>416</v>
      </c>
    </row>
    <row r="135" spans="1:31" x14ac:dyDescent="0.2">
      <c r="C135" s="31" t="str">
        <f>"Объем: "&amp;Source!I186&amp;"=2267/"&amp;"100"</f>
        <v>Объем: 22,67=2267/100</v>
      </c>
    </row>
    <row r="136" spans="1:31" ht="14.25" x14ac:dyDescent="0.2">
      <c r="A136" s="23"/>
      <c r="B136" s="57"/>
      <c r="C136" s="57" t="s">
        <v>594</v>
      </c>
      <c r="D136" s="40"/>
      <c r="E136" s="10"/>
      <c r="F136" s="41">
        <f>Source!AO186</f>
        <v>3.55</v>
      </c>
      <c r="G136" s="42" t="str">
        <f>Source!DG186</f>
        <v>)*1,15</v>
      </c>
      <c r="H136" s="43">
        <f>ROUND(Source!AF186*Source!I186, 0)</f>
        <v>93</v>
      </c>
      <c r="I136" s="42"/>
      <c r="J136" s="42">
        <f>IF(Source!BA186&lt;&gt; 0, Source!BA186, 1)</f>
        <v>1</v>
      </c>
      <c r="K136" s="43">
        <f>Source!S186</f>
        <v>93</v>
      </c>
      <c r="L136" s="44"/>
      <c r="R136">
        <f>H136</f>
        <v>93</v>
      </c>
    </row>
    <row r="137" spans="1:31" ht="14.25" x14ac:dyDescent="0.2">
      <c r="A137" s="23"/>
      <c r="B137" s="57"/>
      <c r="C137" s="57" t="s">
        <v>65</v>
      </c>
      <c r="D137" s="40"/>
      <c r="E137" s="10"/>
      <c r="F137" s="41">
        <f>Source!AM186</f>
        <v>702.09</v>
      </c>
      <c r="G137" s="42" t="str">
        <f>Source!DE186</f>
        <v>)*1,15</v>
      </c>
      <c r="H137" s="43">
        <f>ROUND(Source!AD186*Source!I186, 0)</f>
        <v>18304</v>
      </c>
      <c r="I137" s="42"/>
      <c r="J137" s="42">
        <f>IF(Source!BB186&lt;&gt; 0, Source!BB186, 1)</f>
        <v>1</v>
      </c>
      <c r="K137" s="43">
        <f>Source!Q186</f>
        <v>18304</v>
      </c>
      <c r="L137" s="44"/>
    </row>
    <row r="138" spans="1:31" ht="14.25" x14ac:dyDescent="0.2">
      <c r="A138" s="23"/>
      <c r="B138" s="57"/>
      <c r="C138" s="57" t="s">
        <v>595</v>
      </c>
      <c r="D138" s="40"/>
      <c r="E138" s="10"/>
      <c r="F138" s="41">
        <f>Source!AN186</f>
        <v>16.12</v>
      </c>
      <c r="G138" s="42" t="str">
        <f>Source!DF186</f>
        <v>)*1,15</v>
      </c>
      <c r="H138" s="45">
        <f>ROUND(Source!AE186*Source!I186, 0)</f>
        <v>420</v>
      </c>
      <c r="I138" s="42"/>
      <c r="J138" s="42">
        <f>IF(Source!BS186&lt;&gt; 0, Source!BS186, 1)</f>
        <v>1</v>
      </c>
      <c r="K138" s="45">
        <f>Source!R186</f>
        <v>420</v>
      </c>
      <c r="L138" s="44"/>
      <c r="R138">
        <f>H138</f>
        <v>420</v>
      </c>
    </row>
    <row r="139" spans="1:31" ht="14.25" x14ac:dyDescent="0.2">
      <c r="A139" s="23"/>
      <c r="B139" s="57"/>
      <c r="C139" s="57" t="s">
        <v>596</v>
      </c>
      <c r="D139" s="40"/>
      <c r="E139" s="10"/>
      <c r="F139" s="41">
        <f>Source!AL186</f>
        <v>0.43</v>
      </c>
      <c r="G139" s="42" t="str">
        <f>Source!DD186</f>
        <v/>
      </c>
      <c r="H139" s="43">
        <f>ROUND(Source!AC186*Source!I186, 0)</f>
        <v>10</v>
      </c>
      <c r="I139" s="42"/>
      <c r="J139" s="42">
        <f>IF(Source!BC186&lt;&gt; 0, Source!BC186, 1)</f>
        <v>1</v>
      </c>
      <c r="K139" s="43">
        <f>Source!P186</f>
        <v>10</v>
      </c>
      <c r="L139" s="44"/>
    </row>
    <row r="140" spans="1:31" ht="14.25" x14ac:dyDescent="0.2">
      <c r="A140" s="23"/>
      <c r="B140" s="57"/>
      <c r="C140" s="57" t="s">
        <v>597</v>
      </c>
      <c r="D140" s="40" t="s">
        <v>598</v>
      </c>
      <c r="E140" s="10">
        <f>Source!BZ186</f>
        <v>142</v>
      </c>
      <c r="F140" s="60"/>
      <c r="G140" s="42"/>
      <c r="H140" s="43">
        <f>SUM(S134:S142)</f>
        <v>728</v>
      </c>
      <c r="I140" s="46"/>
      <c r="J140" s="39">
        <f>Source!AT186</f>
        <v>142</v>
      </c>
      <c r="K140" s="43">
        <f>SUM(T134:T142)</f>
        <v>728</v>
      </c>
      <c r="L140" s="44"/>
    </row>
    <row r="141" spans="1:31" ht="14.25" x14ac:dyDescent="0.2">
      <c r="A141" s="23"/>
      <c r="B141" s="57"/>
      <c r="C141" s="57" t="s">
        <v>599</v>
      </c>
      <c r="D141" s="40" t="s">
        <v>598</v>
      </c>
      <c r="E141" s="10">
        <f>Source!CA186</f>
        <v>95</v>
      </c>
      <c r="F141" s="202" t="str">
        <f>CONCATENATE(" )", Source!DM186, Source!FU186, "=", Source!FY186)</f>
        <v xml:space="preserve"> )*0,85=80,75</v>
      </c>
      <c r="G141" s="213"/>
      <c r="H141" s="43">
        <v>416</v>
      </c>
      <c r="I141" s="46"/>
      <c r="J141" s="39">
        <f>Source!AU186</f>
        <v>81</v>
      </c>
      <c r="K141" s="43">
        <f>SUM(V134:V142)</f>
        <v>416</v>
      </c>
      <c r="L141" s="44"/>
    </row>
    <row r="142" spans="1:31" ht="14.25" x14ac:dyDescent="0.2">
      <c r="A142" s="58"/>
      <c r="B142" s="59"/>
      <c r="C142" s="59" t="s">
        <v>600</v>
      </c>
      <c r="D142" s="47" t="s">
        <v>601</v>
      </c>
      <c r="E142" s="48">
        <f>Source!AQ186</f>
        <v>0.42</v>
      </c>
      <c r="F142" s="49"/>
      <c r="G142" s="50" t="str">
        <f>Source!DI186</f>
        <v>)*1,15</v>
      </c>
      <c r="H142" s="51"/>
      <c r="I142" s="50"/>
      <c r="J142" s="50"/>
      <c r="K142" s="51"/>
      <c r="L142" s="52">
        <f>Source!U186</f>
        <v>10.94961</v>
      </c>
    </row>
    <row r="143" spans="1:31" ht="15" x14ac:dyDescent="0.25">
      <c r="G143" s="224">
        <f>H136+H137+H139+H140+H141</f>
        <v>19551</v>
      </c>
      <c r="H143" s="224"/>
      <c r="J143" s="224">
        <f>K136+K137+K139+K140+K141</f>
        <v>19551</v>
      </c>
      <c r="K143" s="224"/>
      <c r="L143" s="53">
        <f>Source!U186</f>
        <v>10.94961</v>
      </c>
      <c r="O143" s="32">
        <f>G143</f>
        <v>19551</v>
      </c>
      <c r="P143" s="32">
        <f>J143</f>
        <v>19551</v>
      </c>
      <c r="Q143" s="34">
        <f>L143</f>
        <v>10.94961</v>
      </c>
      <c r="W143">
        <f>IF(Source!BI186&lt;=1,H136+H137+H139+H140+H141, 0)</f>
        <v>19551</v>
      </c>
      <c r="X143">
        <f>IF(Source!BI186=2,H136+H137+H139+H140+H141, 0)</f>
        <v>0</v>
      </c>
      <c r="Y143">
        <f>IF(Source!BI186=3,H136+H137+H139+H140+H141, 0)</f>
        <v>0</v>
      </c>
      <c r="Z143">
        <f>IF(Source!BI186=4,H136+H137+H139+H140+H141, 0)</f>
        <v>0</v>
      </c>
    </row>
    <row r="144" spans="1:31" ht="71.25" x14ac:dyDescent="0.2">
      <c r="A144" s="23" t="str">
        <f>Source!E187</f>
        <v>11</v>
      </c>
      <c r="B144" s="57" t="str">
        <f>Source!F187</f>
        <v>т03-21-01-032</v>
      </c>
      <c r="C144" s="57" t="str">
        <f>Source!G187</f>
        <v>Перевозка грузов I класса автомобилями-самосвалами грузоподъемностью 10 т работающих вне карьера на расстояние: на 31,5 км, до 32 км: асфальтобетонного боя</v>
      </c>
      <c r="D144" s="40" t="str">
        <f>Source!H187</f>
        <v>1 Т ГРУЗА</v>
      </c>
      <c r="E144" s="10">
        <f>Source!I187</f>
        <v>380.85599999999999</v>
      </c>
      <c r="F144" s="41">
        <f>Source!AK187</f>
        <v>20.079999999999998</v>
      </c>
      <c r="G144" s="42" t="str">
        <f>Source!DC187</f>
        <v/>
      </c>
      <c r="H144" s="43">
        <f>ROUND(Source!AB187*Source!I187, 0)</f>
        <v>7648</v>
      </c>
      <c r="I144" s="42" t="str">
        <f>Source!BO187</f>
        <v/>
      </c>
      <c r="J144" s="42">
        <f>Source!AZ187</f>
        <v>1</v>
      </c>
      <c r="K144" s="43">
        <f>Source!GM187</f>
        <v>7648</v>
      </c>
      <c r="L144" s="44"/>
      <c r="S144">
        <f>ROUND((Source!FX187/100)*((ROUND(0*Source!I187, 0)+ROUND(0*Source!I187, 0))), 0)</f>
        <v>0</v>
      </c>
      <c r="T144">
        <f>Source!X187</f>
        <v>0</v>
      </c>
      <c r="U144">
        <f>ROUND((Source!FY187/100)*((ROUND(0*Source!I187, 0)+ROUND(0*Source!I187, 0))), 0)</f>
        <v>0</v>
      </c>
      <c r="V144">
        <f>Source!Y187</f>
        <v>0</v>
      </c>
    </row>
    <row r="145" spans="1:26" x14ac:dyDescent="0.2">
      <c r="A145" s="35"/>
      <c r="B145" s="35"/>
      <c r="C145" s="36" t="str">
        <f>"Объем: "&amp;Source!I187&amp;"="&amp;Source!I186&amp;"*"&amp;"100*"&amp;"0,07*"&amp;"2,4*"&amp;"1,0"</f>
        <v>Объем: 380,856=22,67*100*0,07*2,4*1,0</v>
      </c>
      <c r="D145" s="35"/>
      <c r="E145" s="35"/>
      <c r="F145" s="35"/>
      <c r="G145" s="35"/>
      <c r="H145" s="35"/>
      <c r="I145" s="35"/>
      <c r="J145" s="35"/>
      <c r="K145" s="35"/>
      <c r="L145" s="35"/>
    </row>
    <row r="146" spans="1:26" ht="15" x14ac:dyDescent="0.25">
      <c r="G146" s="224">
        <f>H144</f>
        <v>7648</v>
      </c>
      <c r="H146" s="224"/>
      <c r="J146" s="224">
        <f>K144</f>
        <v>7648</v>
      </c>
      <c r="K146" s="224"/>
      <c r="L146" s="53">
        <f>Source!U187</f>
        <v>0</v>
      </c>
      <c r="O146" s="32">
        <f>G146</f>
        <v>7648</v>
      </c>
      <c r="P146" s="32">
        <f>J146</f>
        <v>7648</v>
      </c>
      <c r="Q146" s="34">
        <f>L146</f>
        <v>0</v>
      </c>
      <c r="W146">
        <f>IF(Source!BI187&lt;=1,H144, 0)</f>
        <v>7648</v>
      </c>
      <c r="X146">
        <f>IF(Source!BI187=2,H144, 0)</f>
        <v>0</v>
      </c>
      <c r="Y146">
        <f>IF(Source!BI187=3,H144, 0)</f>
        <v>0</v>
      </c>
      <c r="Z146">
        <f>IF(Source!BI187=4,H144, 0)</f>
        <v>0</v>
      </c>
    </row>
    <row r="148" spans="1:26" ht="15" x14ac:dyDescent="0.25">
      <c r="B148" s="225" t="str">
        <f>Source!G188</f>
        <v>Верхний слой  S=2267 м2 тип А  марка II,  мелкозернистой толщиной 70 мм</v>
      </c>
      <c r="C148" s="225"/>
      <c r="D148" s="225"/>
      <c r="E148" s="225"/>
      <c r="F148" s="225"/>
      <c r="G148" s="225"/>
      <c r="H148" s="225"/>
      <c r="I148" s="225"/>
      <c r="J148" s="225"/>
      <c r="K148" s="225"/>
    </row>
    <row r="149" spans="1:26" ht="78" x14ac:dyDescent="0.2">
      <c r="A149" s="23" t="str">
        <f>Source!E189</f>
        <v>12</v>
      </c>
      <c r="B149" s="57" t="s">
        <v>602</v>
      </c>
      <c r="C149" s="57" t="str">
        <f>Source!G189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D149" s="40" t="str">
        <f>Source!H189</f>
        <v>1000 м2</v>
      </c>
      <c r="E149" s="10">
        <f>Source!I189</f>
        <v>2.2669999999999999</v>
      </c>
      <c r="F149" s="41">
        <f>Source!AL189+Source!AM189+Source!AO189</f>
        <v>2984.5899999999997</v>
      </c>
      <c r="G149" s="42"/>
      <c r="H149" s="43"/>
      <c r="I149" s="42" t="str">
        <f>Source!BO189</f>
        <v/>
      </c>
      <c r="J149" s="42"/>
      <c r="K149" s="43"/>
      <c r="L149" s="44"/>
      <c r="S149">
        <f>ROUND((Source!FX189/100)*((ROUND(Source!AF189*Source!I189, 0)+ROUND(Source!AE189*Source!I189, 0))), 0)</f>
        <v>2339</v>
      </c>
      <c r="T149">
        <f>Source!X189</f>
        <v>2339</v>
      </c>
      <c r="U149">
        <f>ROUND((Source!FY189/100)*((ROUND(Source!AF189*Source!I189, 0)+ROUND(Source!AE189*Source!I189, 0))), 0)</f>
        <v>1330</v>
      </c>
      <c r="V149">
        <f>Source!Y189</f>
        <v>1334</v>
      </c>
    </row>
    <row r="150" spans="1:26" x14ac:dyDescent="0.2">
      <c r="C150" s="31" t="str">
        <f>"Объем: "&amp;Source!I189&amp;"=2267/"&amp;"1000"</f>
        <v>Объем: 2,267=2267/1000</v>
      </c>
    </row>
    <row r="151" spans="1:26" ht="14.25" x14ac:dyDescent="0.2">
      <c r="A151" s="23"/>
      <c r="B151" s="57"/>
      <c r="C151" s="57" t="s">
        <v>594</v>
      </c>
      <c r="D151" s="40"/>
      <c r="E151" s="10"/>
      <c r="F151" s="41">
        <f>Source!AO189</f>
        <v>368.45</v>
      </c>
      <c r="G151" s="42" t="str">
        <f>Source!DG189</f>
        <v>)*1,15</v>
      </c>
      <c r="H151" s="43">
        <f>ROUND(Source!AF189*Source!I189, 0)</f>
        <v>961</v>
      </c>
      <c r="I151" s="42"/>
      <c r="J151" s="42">
        <f>IF(Source!BA189&lt;&gt; 0, Source!BA189, 1)</f>
        <v>1</v>
      </c>
      <c r="K151" s="43">
        <f>Source!S189</f>
        <v>961</v>
      </c>
      <c r="L151" s="44"/>
      <c r="R151">
        <f>H151</f>
        <v>961</v>
      </c>
    </row>
    <row r="152" spans="1:26" ht="14.25" x14ac:dyDescent="0.2">
      <c r="A152" s="23"/>
      <c r="B152" s="57"/>
      <c r="C152" s="57" t="s">
        <v>65</v>
      </c>
      <c r="D152" s="40"/>
      <c r="E152" s="10"/>
      <c r="F152" s="41">
        <f>Source!AM189</f>
        <v>2385.4699999999998</v>
      </c>
      <c r="G152" s="42" t="str">
        <f>Source!DE189</f>
        <v>)*1,15</v>
      </c>
      <c r="H152" s="43">
        <f>ROUND(Source!AD189*Source!I189, 0)</f>
        <v>6219</v>
      </c>
      <c r="I152" s="42"/>
      <c r="J152" s="42">
        <f>IF(Source!BB189&lt;&gt; 0, Source!BB189, 1)</f>
        <v>1</v>
      </c>
      <c r="K152" s="43">
        <f>Source!Q189</f>
        <v>6219</v>
      </c>
      <c r="L152" s="44"/>
    </row>
    <row r="153" spans="1:26" ht="14.25" x14ac:dyDescent="0.2">
      <c r="A153" s="23"/>
      <c r="B153" s="57"/>
      <c r="C153" s="57" t="s">
        <v>595</v>
      </c>
      <c r="D153" s="40"/>
      <c r="E153" s="10"/>
      <c r="F153" s="41">
        <f>Source!AN189</f>
        <v>263.01</v>
      </c>
      <c r="G153" s="42" t="str">
        <f>Source!DF189</f>
        <v>)*1,15</v>
      </c>
      <c r="H153" s="45">
        <f>ROUND(Source!AE189*Source!I189, 0)</f>
        <v>686</v>
      </c>
      <c r="I153" s="42"/>
      <c r="J153" s="42">
        <f>IF(Source!BS189&lt;&gt; 0, Source!BS189, 1)</f>
        <v>1</v>
      </c>
      <c r="K153" s="45">
        <f>Source!R189</f>
        <v>686</v>
      </c>
      <c r="L153" s="44"/>
      <c r="R153">
        <f>H153</f>
        <v>686</v>
      </c>
    </row>
    <row r="154" spans="1:26" ht="14.25" x14ac:dyDescent="0.2">
      <c r="A154" s="23"/>
      <c r="B154" s="57"/>
      <c r="C154" s="57" t="s">
        <v>596</v>
      </c>
      <c r="D154" s="40"/>
      <c r="E154" s="10"/>
      <c r="F154" s="41">
        <f>Source!AL189</f>
        <v>230.67</v>
      </c>
      <c r="G154" s="42" t="str">
        <f>Source!DD189</f>
        <v/>
      </c>
      <c r="H154" s="43">
        <f>ROUND(Source!AC189*Source!I189, 0)</f>
        <v>523</v>
      </c>
      <c r="I154" s="42"/>
      <c r="J154" s="42">
        <f>IF(Source!BC189&lt;&gt; 0, Source!BC189, 1)</f>
        <v>1</v>
      </c>
      <c r="K154" s="43">
        <f>Source!P189</f>
        <v>523</v>
      </c>
      <c r="L154" s="44"/>
    </row>
    <row r="155" spans="1:26" ht="14.25" x14ac:dyDescent="0.2">
      <c r="A155" s="23"/>
      <c r="B155" s="57"/>
      <c r="C155" s="57" t="s">
        <v>597</v>
      </c>
      <c r="D155" s="40" t="s">
        <v>598</v>
      </c>
      <c r="E155" s="10">
        <f>Source!BZ189</f>
        <v>142</v>
      </c>
      <c r="F155" s="60"/>
      <c r="G155" s="42"/>
      <c r="H155" s="43">
        <f>SUM(S149:S157)</f>
        <v>2339</v>
      </c>
      <c r="I155" s="46"/>
      <c r="J155" s="39">
        <f>Source!AT189</f>
        <v>142</v>
      </c>
      <c r="K155" s="43">
        <f>SUM(T149:T157)</f>
        <v>2339</v>
      </c>
      <c r="L155" s="44"/>
    </row>
    <row r="156" spans="1:26" ht="14.25" x14ac:dyDescent="0.2">
      <c r="A156" s="23"/>
      <c r="B156" s="57"/>
      <c r="C156" s="57" t="s">
        <v>599</v>
      </c>
      <c r="D156" s="40" t="s">
        <v>598</v>
      </c>
      <c r="E156" s="10">
        <f>Source!CA189</f>
        <v>95</v>
      </c>
      <c r="F156" s="202" t="str">
        <f>CONCATENATE(" )", Source!DM189, Source!FU189, "=", Source!FY189)</f>
        <v xml:space="preserve"> )*0,85=80,75</v>
      </c>
      <c r="G156" s="213"/>
      <c r="H156" s="43">
        <v>1334</v>
      </c>
      <c r="I156" s="46"/>
      <c r="J156" s="39">
        <f>Source!AU189</f>
        <v>81</v>
      </c>
      <c r="K156" s="43">
        <f>SUM(V149:V157)</f>
        <v>1334</v>
      </c>
      <c r="L156" s="44"/>
    </row>
    <row r="157" spans="1:26" ht="14.25" x14ac:dyDescent="0.2">
      <c r="A157" s="58"/>
      <c r="B157" s="59"/>
      <c r="C157" s="59" t="s">
        <v>600</v>
      </c>
      <c r="D157" s="47" t="s">
        <v>601</v>
      </c>
      <c r="E157" s="48">
        <f>Source!AQ189</f>
        <v>38.299999999999997</v>
      </c>
      <c r="F157" s="49"/>
      <c r="G157" s="50" t="str">
        <f>Source!DI189</f>
        <v>)*1,15</v>
      </c>
      <c r="H157" s="51"/>
      <c r="I157" s="50"/>
      <c r="J157" s="50"/>
      <c r="K157" s="51"/>
      <c r="L157" s="52">
        <f>Source!U189</f>
        <v>99.850014999999985</v>
      </c>
    </row>
    <row r="158" spans="1:26" ht="15" x14ac:dyDescent="0.25">
      <c r="G158" s="224">
        <f>H151+H152+H154+H155+H156</f>
        <v>11376</v>
      </c>
      <c r="H158" s="224"/>
      <c r="J158" s="224">
        <f>K151+K152+K154+K155+K156</f>
        <v>11376</v>
      </c>
      <c r="K158" s="224"/>
      <c r="L158" s="53">
        <f>Source!U189</f>
        <v>99.850014999999985</v>
      </c>
      <c r="O158" s="32">
        <f>G158</f>
        <v>11376</v>
      </c>
      <c r="P158" s="32">
        <f>J158</f>
        <v>11376</v>
      </c>
      <c r="Q158" s="34">
        <f>L158</f>
        <v>99.850014999999985</v>
      </c>
      <c r="W158">
        <f>IF(Source!BI189&lt;=1,H151+H152+H154+H155+H156, 0)</f>
        <v>11376</v>
      </c>
      <c r="X158">
        <f>IF(Source!BI189=2,H151+H152+H154+H155+H156, 0)</f>
        <v>0</v>
      </c>
      <c r="Y158">
        <f>IF(Source!BI189=3,H151+H152+H154+H155+H156, 0)</f>
        <v>0</v>
      </c>
      <c r="Z158">
        <f>IF(Source!BI189=4,H151+H152+H154+H155+H156, 0)</f>
        <v>0</v>
      </c>
    </row>
    <row r="159" spans="1:26" ht="28.5" x14ac:dyDescent="0.2">
      <c r="A159" s="23" t="str">
        <f>Source!E190</f>
        <v>13</v>
      </c>
      <c r="B159" s="57" t="str">
        <f>Source!F190</f>
        <v>01.2.01.01-0019</v>
      </c>
      <c r="C159" s="57" t="str">
        <f>Source!G190</f>
        <v>Битумы нефтяные дорожные вязкие БНД 60/90, БНД 90/130</v>
      </c>
      <c r="D159" s="40" t="str">
        <f>Source!H190</f>
        <v>т</v>
      </c>
      <c r="E159" s="10">
        <f>Source!I190</f>
        <v>2.4483600000000001E-2</v>
      </c>
      <c r="F159" s="41">
        <f>Source!AL190</f>
        <v>1690</v>
      </c>
      <c r="G159" s="42" t="str">
        <f>Source!DD190</f>
        <v/>
      </c>
      <c r="H159" s="43">
        <f>ROUND(Source!AC190*Source!I190, 0)</f>
        <v>41</v>
      </c>
      <c r="I159" s="42" t="str">
        <f>Source!BO190</f>
        <v/>
      </c>
      <c r="J159" s="42">
        <f>IF(Source!BC190&lt;&gt; 0, Source!BC190, 1)</f>
        <v>1</v>
      </c>
      <c r="K159" s="43">
        <f>Source!P190</f>
        <v>41</v>
      </c>
      <c r="L159" s="44"/>
      <c r="S159">
        <f>ROUND((Source!FX190/100)*((ROUND(Source!AF190*Source!I190, 0)+ROUND(Source!AE190*Source!I190, 0))), 0)</f>
        <v>0</v>
      </c>
      <c r="T159">
        <f>Source!X190</f>
        <v>0</v>
      </c>
      <c r="U159">
        <f>ROUND((Source!FY190/100)*((ROUND(Source!AF190*Source!I190, 0)+ROUND(Source!AE190*Source!I190, 0))), 0)</f>
        <v>0</v>
      </c>
      <c r="V159">
        <f>Source!Y190</f>
        <v>0</v>
      </c>
    </row>
    <row r="160" spans="1:26" x14ac:dyDescent="0.2">
      <c r="A160" s="35"/>
      <c r="B160" s="35"/>
      <c r="C160" s="36" t="str">
        <f>"Объем: "&amp;Source!I190&amp;"="&amp;Source!I189&amp;"*"&amp;"0,0108"</f>
        <v>Объем: 0,0244836=2,267*0,0108</v>
      </c>
      <c r="D160" s="35"/>
      <c r="E160" s="35"/>
      <c r="F160" s="35"/>
      <c r="G160" s="35"/>
      <c r="H160" s="35"/>
      <c r="I160" s="35"/>
      <c r="J160" s="35"/>
      <c r="K160" s="35"/>
      <c r="L160" s="35"/>
    </row>
    <row r="161" spans="1:26" ht="15" x14ac:dyDescent="0.25">
      <c r="G161" s="224">
        <f>H159</f>
        <v>41</v>
      </c>
      <c r="H161" s="224"/>
      <c r="J161" s="224">
        <f>K159</f>
        <v>41</v>
      </c>
      <c r="K161" s="224"/>
      <c r="L161" s="53">
        <f>Source!U190</f>
        <v>0</v>
      </c>
      <c r="O161" s="32">
        <f>G161</f>
        <v>41</v>
      </c>
      <c r="P161" s="32">
        <f>J161</f>
        <v>41</v>
      </c>
      <c r="Q161" s="34">
        <f>L161</f>
        <v>0</v>
      </c>
      <c r="W161">
        <f>IF(Source!BI190&lt;=1,H159, 0)</f>
        <v>41</v>
      </c>
      <c r="X161">
        <f>IF(Source!BI190=2,H159, 0)</f>
        <v>0</v>
      </c>
      <c r="Y161">
        <f>IF(Source!BI190=3,H159, 0)</f>
        <v>0</v>
      </c>
      <c r="Z161">
        <f>IF(Source!BI190=4,H159, 0)</f>
        <v>0</v>
      </c>
    </row>
    <row r="162" spans="1:26" ht="42.75" x14ac:dyDescent="0.2">
      <c r="A162" s="23" t="str">
        <f>Source!E191</f>
        <v>14</v>
      </c>
      <c r="B162" s="57" t="str">
        <f>Source!F191</f>
        <v>04.2.01.01-0035</v>
      </c>
      <c r="C162" s="57" t="str">
        <f>Source!G191</f>
        <v>Смеси асфальтобетонные для плотного асфальтобетона (горячие), тип А, марка II</v>
      </c>
      <c r="D162" s="40" t="str">
        <f>Source!H191</f>
        <v>т</v>
      </c>
      <c r="E162" s="10">
        <f>Source!I191</f>
        <v>218.9922</v>
      </c>
      <c r="F162" s="41">
        <f>Source!AL191</f>
        <v>452</v>
      </c>
      <c r="G162" s="42" t="str">
        <f>Source!DD191</f>
        <v/>
      </c>
      <c r="H162" s="43">
        <f>ROUND(Source!AC191*Source!I191, 0)</f>
        <v>98984</v>
      </c>
      <c r="I162" s="42" t="str">
        <f>Source!BO191</f>
        <v/>
      </c>
      <c r="J162" s="42">
        <f>IF(Source!BC191&lt;&gt; 0, Source!BC191, 1)</f>
        <v>1</v>
      </c>
      <c r="K162" s="43">
        <f>Source!P191</f>
        <v>98984</v>
      </c>
      <c r="L162" s="44"/>
      <c r="S162">
        <f>ROUND((Source!FX191/100)*((ROUND(Source!AF191*Source!I191, 0)+ROUND(Source!AE191*Source!I191, 0))), 0)</f>
        <v>0</v>
      </c>
      <c r="T162">
        <f>Source!X191</f>
        <v>0</v>
      </c>
      <c r="U162">
        <f>ROUND((Source!FY191/100)*((ROUND(Source!AF191*Source!I191, 0)+ROUND(Source!AE191*Source!I191, 0))), 0)</f>
        <v>0</v>
      </c>
      <c r="V162">
        <f>Source!Y191</f>
        <v>0</v>
      </c>
    </row>
    <row r="163" spans="1:26" x14ac:dyDescent="0.2">
      <c r="A163" s="35"/>
      <c r="B163" s="35"/>
      <c r="C163" s="36" t="str">
        <f>"Объем: "&amp;Source!I191&amp;"="&amp;Source!I189&amp;"*"&amp;"96,6"</f>
        <v>Объем: 218,9922=2,267*96,6</v>
      </c>
      <c r="D163" s="35"/>
      <c r="E163" s="35"/>
      <c r="F163" s="35"/>
      <c r="G163" s="35"/>
      <c r="H163" s="35"/>
      <c r="I163" s="35"/>
      <c r="J163" s="35"/>
      <c r="K163" s="35"/>
      <c r="L163" s="35"/>
    </row>
    <row r="164" spans="1:26" ht="15" x14ac:dyDescent="0.25">
      <c r="G164" s="224">
        <f>H162</f>
        <v>98984</v>
      </c>
      <c r="H164" s="224"/>
      <c r="J164" s="224">
        <f>K162</f>
        <v>98984</v>
      </c>
      <c r="K164" s="224"/>
      <c r="L164" s="53">
        <f>Source!U191</f>
        <v>0</v>
      </c>
      <c r="O164" s="32">
        <f>G164</f>
        <v>98984</v>
      </c>
      <c r="P164" s="32">
        <f>J164</f>
        <v>98984</v>
      </c>
      <c r="Q164" s="34">
        <f>L164</f>
        <v>0</v>
      </c>
      <c r="W164">
        <f>IF(Source!BI191&lt;=1,H162, 0)</f>
        <v>98984</v>
      </c>
      <c r="X164">
        <f>IF(Source!BI191=2,H162, 0)</f>
        <v>0</v>
      </c>
      <c r="Y164">
        <f>IF(Source!BI191=3,H162, 0)</f>
        <v>0</v>
      </c>
      <c r="Z164">
        <f>IF(Source!BI191=4,H162, 0)</f>
        <v>0</v>
      </c>
    </row>
    <row r="165" spans="1:26" ht="65.25" x14ac:dyDescent="0.2">
      <c r="A165" s="23" t="str">
        <f>Source!E192</f>
        <v>15</v>
      </c>
      <c r="B165" s="57" t="s">
        <v>603</v>
      </c>
      <c r="C165" s="57" t="str">
        <f>Source!G192</f>
        <v>На каждые 0,5 см изменения толщины покрытия добавлять или исключать к расценке 27-06-020-01</v>
      </c>
      <c r="D165" s="40" t="str">
        <f>Source!H192</f>
        <v>1000 м2</v>
      </c>
      <c r="E165" s="10">
        <f>Source!I192</f>
        <v>2.2669999999999999</v>
      </c>
      <c r="F165" s="41">
        <f>Source!AL192+Source!AM192+Source!AO192</f>
        <v>3.97</v>
      </c>
      <c r="G165" s="42"/>
      <c r="H165" s="43"/>
      <c r="I165" s="42" t="str">
        <f>Source!BO192</f>
        <v/>
      </c>
      <c r="J165" s="42"/>
      <c r="K165" s="43"/>
      <c r="L165" s="44"/>
      <c r="S165">
        <f>ROUND((Source!FX192/100)*((ROUND(Source!AF192*Source!I192, 0)+ROUND(Source!AE192*Source!I192, 0))), 0)</f>
        <v>20</v>
      </c>
      <c r="T165">
        <f>Source!X192</f>
        <v>20</v>
      </c>
      <c r="U165">
        <f>ROUND((Source!FY192/100)*((ROUND(Source!AF192*Source!I192, 0)+ROUND(Source!AE192*Source!I192, 0))), 0)</f>
        <v>11</v>
      </c>
      <c r="V165">
        <f>Source!Y192</f>
        <v>11</v>
      </c>
    </row>
    <row r="166" spans="1:26" x14ac:dyDescent="0.2">
      <c r="C166" s="31" t="str">
        <f>"Объем: "&amp;Source!I192&amp;"=2267/"&amp;"1000"</f>
        <v>Объем: 2,267=2267/1000</v>
      </c>
    </row>
    <row r="167" spans="1:26" ht="14.25" x14ac:dyDescent="0.2">
      <c r="A167" s="23"/>
      <c r="B167" s="57"/>
      <c r="C167" s="57" t="s">
        <v>594</v>
      </c>
      <c r="D167" s="40"/>
      <c r="E167" s="10"/>
      <c r="F167" s="41">
        <f>Source!AO192</f>
        <v>0.87</v>
      </c>
      <c r="G167" s="42" t="str">
        <f>Source!DG192</f>
        <v>)*1,15*6</v>
      </c>
      <c r="H167" s="43">
        <f>ROUND(Source!AF192*Source!I192, 0)</f>
        <v>14</v>
      </c>
      <c r="I167" s="42"/>
      <c r="J167" s="42">
        <f>IF(Source!BA192&lt;&gt; 0, Source!BA192, 1)</f>
        <v>1</v>
      </c>
      <c r="K167" s="43">
        <f>Source!S192</f>
        <v>14</v>
      </c>
      <c r="L167" s="44"/>
      <c r="R167">
        <f>H167</f>
        <v>14</v>
      </c>
    </row>
    <row r="168" spans="1:26" ht="14.25" x14ac:dyDescent="0.2">
      <c r="A168" s="23"/>
      <c r="B168" s="57"/>
      <c r="C168" s="57" t="s">
        <v>65</v>
      </c>
      <c r="D168" s="40"/>
      <c r="E168" s="10"/>
      <c r="F168" s="41">
        <f>Source!AM192</f>
        <v>3.1</v>
      </c>
      <c r="G168" s="42" t="str">
        <f>Source!DE192</f>
        <v>)*1,15*6</v>
      </c>
      <c r="H168" s="43">
        <f>ROUND(Source!AD192*Source!I192, 0)</f>
        <v>48</v>
      </c>
      <c r="I168" s="42"/>
      <c r="J168" s="42">
        <f>IF(Source!BB192&lt;&gt; 0, Source!BB192, 1)</f>
        <v>1</v>
      </c>
      <c r="K168" s="43">
        <f>Source!Q192</f>
        <v>48</v>
      </c>
      <c r="L168" s="44"/>
    </row>
    <row r="169" spans="1:26" ht="14.25" x14ac:dyDescent="0.2">
      <c r="A169" s="23"/>
      <c r="B169" s="57"/>
      <c r="C169" s="57" t="s">
        <v>597</v>
      </c>
      <c r="D169" s="40" t="s">
        <v>598</v>
      </c>
      <c r="E169" s="10">
        <f>Source!BZ192</f>
        <v>142</v>
      </c>
      <c r="F169" s="60"/>
      <c r="G169" s="42"/>
      <c r="H169" s="43">
        <f>SUM(S165:S171)</f>
        <v>20</v>
      </c>
      <c r="I169" s="46"/>
      <c r="J169" s="39">
        <f>Source!AT192</f>
        <v>142</v>
      </c>
      <c r="K169" s="43">
        <f>SUM(T165:T171)</f>
        <v>20</v>
      </c>
      <c r="L169" s="44"/>
    </row>
    <row r="170" spans="1:26" ht="14.25" x14ac:dyDescent="0.2">
      <c r="A170" s="23"/>
      <c r="B170" s="57"/>
      <c r="C170" s="57" t="s">
        <v>599</v>
      </c>
      <c r="D170" s="40" t="s">
        <v>598</v>
      </c>
      <c r="E170" s="10">
        <f>Source!CA192</f>
        <v>95</v>
      </c>
      <c r="F170" s="202" t="str">
        <f>CONCATENATE(" )", Source!DM192, Source!FU192, "=", Source!FY192)</f>
        <v xml:space="preserve"> )*0,85=80,75</v>
      </c>
      <c r="G170" s="213"/>
      <c r="H170" s="43">
        <f>SUM(U165:U171)</f>
        <v>11</v>
      </c>
      <c r="I170" s="46"/>
      <c r="J170" s="39">
        <f>Source!AU192</f>
        <v>81</v>
      </c>
      <c r="K170" s="43">
        <f>SUM(V165:V171)</f>
        <v>11</v>
      </c>
      <c r="L170" s="44"/>
    </row>
    <row r="171" spans="1:26" ht="14.25" x14ac:dyDescent="0.2">
      <c r="A171" s="58"/>
      <c r="B171" s="59"/>
      <c r="C171" s="59" t="s">
        <v>600</v>
      </c>
      <c r="D171" s="47" t="s">
        <v>601</v>
      </c>
      <c r="E171" s="48">
        <f>Source!AQ192</f>
        <v>0.09</v>
      </c>
      <c r="F171" s="49"/>
      <c r="G171" s="50" t="str">
        <f>Source!DI192</f>
        <v>)*1,15*6</v>
      </c>
      <c r="H171" s="51"/>
      <c r="I171" s="50"/>
      <c r="J171" s="50"/>
      <c r="K171" s="51"/>
      <c r="L171" s="52">
        <f>Source!U192</f>
        <v>1.407807</v>
      </c>
    </row>
    <row r="172" spans="1:26" ht="15" x14ac:dyDescent="0.25">
      <c r="G172" s="224">
        <f>H167+H168+H169+H170</f>
        <v>93</v>
      </c>
      <c r="H172" s="224"/>
      <c r="J172" s="224">
        <f>K167+K168+K169+K170</f>
        <v>93</v>
      </c>
      <c r="K172" s="224"/>
      <c r="L172" s="53">
        <f>Source!U192</f>
        <v>1.407807</v>
      </c>
      <c r="O172" s="32">
        <f>G172</f>
        <v>93</v>
      </c>
      <c r="P172" s="32">
        <f>J172</f>
        <v>93</v>
      </c>
      <c r="Q172" s="34">
        <f>L172</f>
        <v>1.407807</v>
      </c>
      <c r="W172">
        <f>IF(Source!BI192&lt;=1,H167+H168+H169+H170, 0)</f>
        <v>93</v>
      </c>
      <c r="X172">
        <f>IF(Source!BI192=2,H167+H168+H169+H170, 0)</f>
        <v>0</v>
      </c>
      <c r="Y172">
        <f>IF(Source!BI192=3,H167+H168+H169+H170, 0)</f>
        <v>0</v>
      </c>
      <c r="Z172">
        <f>IF(Source!BI192=4,H167+H168+H169+H170, 0)</f>
        <v>0</v>
      </c>
    </row>
    <row r="173" spans="1:26" ht="28.5" x14ac:dyDescent="0.2">
      <c r="A173" s="23" t="str">
        <f>Source!E193</f>
        <v>16</v>
      </c>
      <c r="B173" s="57" t="str">
        <f>Source!F193</f>
        <v>01.2.01.01-0019</v>
      </c>
      <c r="C173" s="57" t="str">
        <f>Source!G193</f>
        <v>Битумы нефтяные дорожные вязкие БНД 60/90, БНД 90/130</v>
      </c>
      <c r="D173" s="40" t="str">
        <f>Source!H193</f>
        <v>т</v>
      </c>
      <c r="E173" s="10">
        <f>Source!I193</f>
        <v>1.9042799999999999E-2</v>
      </c>
      <c r="F173" s="41">
        <f>Source!AL193</f>
        <v>1690</v>
      </c>
      <c r="G173" s="42" t="str">
        <f>Source!DD193</f>
        <v/>
      </c>
      <c r="H173" s="43">
        <f>ROUND(Source!AC193*Source!I193, 0)</f>
        <v>32</v>
      </c>
      <c r="I173" s="42" t="str">
        <f>Source!BO193</f>
        <v/>
      </c>
      <c r="J173" s="42">
        <f>IF(Source!BC193&lt;&gt; 0, Source!BC193, 1)</f>
        <v>1</v>
      </c>
      <c r="K173" s="43">
        <f>Source!P193</f>
        <v>32</v>
      </c>
      <c r="L173" s="44"/>
      <c r="S173">
        <f>ROUND((Source!FX193/100)*((ROUND(Source!AF193*Source!I193, 0)+ROUND(Source!AE193*Source!I193, 0))), 0)</f>
        <v>0</v>
      </c>
      <c r="T173">
        <f>Source!X193</f>
        <v>0</v>
      </c>
      <c r="U173">
        <f>ROUND((Source!FY193/100)*((ROUND(Source!AF193*Source!I193, 0)+ROUND(Source!AE193*Source!I193, 0))), 0)</f>
        <v>0</v>
      </c>
      <c r="V173">
        <f>Source!Y193</f>
        <v>0</v>
      </c>
    </row>
    <row r="174" spans="1:26" x14ac:dyDescent="0.2">
      <c r="A174" s="35"/>
      <c r="B174" s="35"/>
      <c r="C174" s="36" t="str">
        <f>"Объем: "&amp;Source!I193&amp;"="&amp;Source!I192&amp;"*"&amp;"0,0084"</f>
        <v>Объем: 0,0190428=2,267*0,0084</v>
      </c>
      <c r="D174" s="35"/>
      <c r="E174" s="35"/>
      <c r="F174" s="35"/>
      <c r="G174" s="35"/>
      <c r="H174" s="35"/>
      <c r="I174" s="35"/>
      <c r="J174" s="35"/>
      <c r="K174" s="35"/>
      <c r="L174" s="35"/>
    </row>
    <row r="175" spans="1:26" ht="15" x14ac:dyDescent="0.25">
      <c r="G175" s="224">
        <f>H173</f>
        <v>32</v>
      </c>
      <c r="H175" s="224"/>
      <c r="J175" s="224">
        <f>K173</f>
        <v>32</v>
      </c>
      <c r="K175" s="224"/>
      <c r="L175" s="53">
        <f>Source!U193</f>
        <v>0</v>
      </c>
      <c r="O175" s="32">
        <f>G175</f>
        <v>32</v>
      </c>
      <c r="P175" s="32">
        <f>J175</f>
        <v>32</v>
      </c>
      <c r="Q175" s="34">
        <f>L175</f>
        <v>0</v>
      </c>
      <c r="W175">
        <f>IF(Source!BI193&lt;=1,H173, 0)</f>
        <v>32</v>
      </c>
      <c r="X175">
        <f>IF(Source!BI193=2,H173, 0)</f>
        <v>0</v>
      </c>
      <c r="Y175">
        <f>IF(Source!BI193=3,H173, 0)</f>
        <v>0</v>
      </c>
      <c r="Z175">
        <f>IF(Source!BI193=4,H173, 0)</f>
        <v>0</v>
      </c>
    </row>
    <row r="176" spans="1:26" ht="42.75" x14ac:dyDescent="0.2">
      <c r="A176" s="23" t="str">
        <f>Source!E194</f>
        <v>17</v>
      </c>
      <c r="B176" s="57" t="str">
        <f>Source!F194</f>
        <v>04.2.01.01-0035</v>
      </c>
      <c r="C176" s="57" t="str">
        <f>Source!G194</f>
        <v>Смеси асфальтобетонные для плотного асфальтобетона (горячие), тип А, марка II</v>
      </c>
      <c r="D176" s="40" t="str">
        <f>Source!H194</f>
        <v>т</v>
      </c>
      <c r="E176" s="10">
        <f>Source!I194</f>
        <v>164.58420000000001</v>
      </c>
      <c r="F176" s="41">
        <f>Source!AL194</f>
        <v>452</v>
      </c>
      <c r="G176" s="42" t="str">
        <f>Source!DD194</f>
        <v/>
      </c>
      <c r="H176" s="43">
        <f>ROUND(Source!AC194*Source!I194, 0)</f>
        <v>74392</v>
      </c>
      <c r="I176" s="42" t="str">
        <f>Source!BO194</f>
        <v/>
      </c>
      <c r="J176" s="42">
        <f>IF(Source!BC194&lt;&gt; 0, Source!BC194, 1)</f>
        <v>1</v>
      </c>
      <c r="K176" s="43">
        <f>Source!P194</f>
        <v>74392</v>
      </c>
      <c r="L176" s="44"/>
      <c r="S176">
        <f>ROUND((Source!FX194/100)*((ROUND(Source!AF194*Source!I194, 0)+ROUND(Source!AE194*Source!I194, 0))), 0)</f>
        <v>0</v>
      </c>
      <c r="T176">
        <f>Source!X194</f>
        <v>0</v>
      </c>
      <c r="U176">
        <f>ROUND((Source!FY194/100)*((ROUND(Source!AF194*Source!I194, 0)+ROUND(Source!AE194*Source!I194, 0))), 0)</f>
        <v>0</v>
      </c>
      <c r="V176">
        <f>Source!Y194</f>
        <v>0</v>
      </c>
    </row>
    <row r="177" spans="1:32" x14ac:dyDescent="0.2">
      <c r="A177" s="35"/>
      <c r="B177" s="35"/>
      <c r="C177" s="36" t="str">
        <f>"Объем: "&amp;Source!I194&amp;"="&amp;Source!I192&amp;"*"&amp;"72,6"</f>
        <v>Объем: 164,5842=2,267*72,6</v>
      </c>
      <c r="D177" s="35"/>
      <c r="E177" s="35"/>
      <c r="F177" s="35"/>
      <c r="G177" s="35"/>
      <c r="H177" s="35"/>
      <c r="I177" s="35"/>
      <c r="J177" s="35"/>
      <c r="K177" s="35"/>
      <c r="L177" s="35"/>
    </row>
    <row r="178" spans="1:32" ht="15" x14ac:dyDescent="0.25">
      <c r="G178" s="224">
        <f>H176</f>
        <v>74392</v>
      </c>
      <c r="H178" s="224"/>
      <c r="J178" s="224">
        <f>K176</f>
        <v>74392</v>
      </c>
      <c r="K178" s="224"/>
      <c r="L178" s="53">
        <f>Source!U194</f>
        <v>0</v>
      </c>
      <c r="O178" s="32">
        <f>G178</f>
        <v>74392</v>
      </c>
      <c r="P178" s="32">
        <f>J178</f>
        <v>74392</v>
      </c>
      <c r="Q178" s="34">
        <f>L178</f>
        <v>0</v>
      </c>
      <c r="W178">
        <f>IF(Source!BI194&lt;=1,H176, 0)</f>
        <v>74392</v>
      </c>
      <c r="X178">
        <f>IF(Source!BI194=2,H176, 0)</f>
        <v>0</v>
      </c>
      <c r="Y178">
        <f>IF(Source!BI194=3,H176, 0)</f>
        <v>0</v>
      </c>
      <c r="Z178">
        <f>IF(Source!BI194=4,H176, 0)</f>
        <v>0</v>
      </c>
    </row>
    <row r="180" spans="1:32" ht="30" x14ac:dyDescent="0.25">
      <c r="A180" s="230" t="str">
        <f>CONCATENATE("Итого по подразделу: ",IF(Source!G196&lt;&gt;"Новый подраздел", Source!G196, ""))</f>
        <v>Итого по подразделу: 2.1. Замена S=2267 м2 асфальтобетонного покрытия на  ППН с местами примыкания к площадке из плит:</v>
      </c>
      <c r="B180" s="230"/>
      <c r="C180" s="230"/>
      <c r="D180" s="230"/>
      <c r="E180" s="230"/>
      <c r="F180" s="230"/>
      <c r="G180" s="229">
        <f>SUM(O131:O179)</f>
        <v>212117</v>
      </c>
      <c r="H180" s="229"/>
      <c r="I180" s="38"/>
      <c r="J180" s="229">
        <f>SUM(P131:P179)</f>
        <v>212117</v>
      </c>
      <c r="K180" s="229"/>
      <c r="L180" s="53">
        <f>SUM(Q131:Q179)</f>
        <v>112.207432</v>
      </c>
      <c r="AF180" s="64" t="str">
        <f>CONCATENATE("Итого по подразделу: ",IF(Source!G196&lt;&gt;"Новый подраздел", Source!G196, ""))</f>
        <v>Итого по подразделу: 2.1. Замена S=2267 м2 асфальтобетонного покрытия на  ППН с местами примыкания к площадке из плит:</v>
      </c>
    </row>
    <row r="184" spans="1:32" ht="16.5" x14ac:dyDescent="0.25">
      <c r="A184" s="226" t="str">
        <f>CONCATENATE("Подраздел: ",IF(Source!G226&lt;&gt;"Новый подраздел", Source!G226, ""))</f>
        <v>Подраздел: 2.2. Устройство корыта S=294 м2 глубиной 0,62 м . ППН</v>
      </c>
      <c r="B184" s="226"/>
      <c r="C184" s="226"/>
      <c r="D184" s="226"/>
      <c r="E184" s="226"/>
      <c r="F184" s="226"/>
      <c r="G184" s="226"/>
      <c r="H184" s="226"/>
      <c r="I184" s="226"/>
      <c r="J184" s="226"/>
      <c r="K184" s="226"/>
      <c r="L184" s="226"/>
    </row>
    <row r="185" spans="1:32" ht="99.75" x14ac:dyDescent="0.2">
      <c r="A185" s="23" t="str">
        <f>Source!E230</f>
        <v>18</v>
      </c>
      <c r="B185" s="57" t="s">
        <v>604</v>
      </c>
      <c r="C185" s="57" t="str">
        <f>Source!G230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D185" s="40" t="str">
        <f>Source!H230</f>
        <v>1000 м3</v>
      </c>
      <c r="E185" s="10">
        <f>Source!I230</f>
        <v>0.17681160000000001</v>
      </c>
      <c r="F185" s="41">
        <f>Source!AL230+Source!AM230+Source!AO230</f>
        <v>2297.0100000000002</v>
      </c>
      <c r="G185" s="42"/>
      <c r="H185" s="43"/>
      <c r="I185" s="42" t="str">
        <f>Source!BO230</f>
        <v/>
      </c>
      <c r="J185" s="42"/>
      <c r="K185" s="43"/>
      <c r="L185" s="44"/>
      <c r="S185">
        <f>ROUND((Source!FX230/100)*((ROUND(Source!AF230*Source!I230, 0)+ROUND(Source!AE230*Source!I230, 0))), 0)</f>
        <v>63</v>
      </c>
      <c r="T185">
        <f>Source!X230</f>
        <v>63</v>
      </c>
      <c r="U185">
        <f>ROUND((Source!FY230/100)*((ROUND(Source!AF230*Source!I230, 0)+ROUND(Source!AE230*Source!I230, 0))), 0)</f>
        <v>28</v>
      </c>
      <c r="V185">
        <f>Source!Y230</f>
        <v>28</v>
      </c>
    </row>
    <row r="186" spans="1:32" x14ac:dyDescent="0.2">
      <c r="C186" s="31" t="str">
        <f>"Объем: "&amp;Source!I230&amp;"=(294*"&amp;"0,62)/"&amp;"1000*"&amp;"0,97"</f>
        <v>Объем: 0,1768116=(294*0,62)/1000*0,97</v>
      </c>
    </row>
    <row r="187" spans="1:32" ht="14.25" x14ac:dyDescent="0.2">
      <c r="A187" s="23"/>
      <c r="B187" s="57"/>
      <c r="C187" s="57" t="s">
        <v>594</v>
      </c>
      <c r="D187" s="40"/>
      <c r="E187" s="10"/>
      <c r="F187" s="41">
        <f>Source!AO230</f>
        <v>53.82</v>
      </c>
      <c r="G187" s="42" t="str">
        <f>Source!DG230</f>
        <v>)*1,15</v>
      </c>
      <c r="H187" s="43">
        <f>ROUND(Source!AF230*Source!I230, 0)</f>
        <v>11</v>
      </c>
      <c r="I187" s="42"/>
      <c r="J187" s="42">
        <f>IF(Source!BA230&lt;&gt; 0, Source!BA230, 1)</f>
        <v>1</v>
      </c>
      <c r="K187" s="43">
        <f>Source!S230</f>
        <v>11</v>
      </c>
      <c r="L187" s="44"/>
      <c r="R187">
        <f>H187</f>
        <v>11</v>
      </c>
    </row>
    <row r="188" spans="1:32" ht="14.25" x14ac:dyDescent="0.2">
      <c r="A188" s="23"/>
      <c r="B188" s="57"/>
      <c r="C188" s="57" t="s">
        <v>65</v>
      </c>
      <c r="D188" s="40"/>
      <c r="E188" s="10"/>
      <c r="F188" s="41">
        <f>Source!AM230</f>
        <v>2238.85</v>
      </c>
      <c r="G188" s="42" t="str">
        <f>Source!DE230</f>
        <v>)*1,15</v>
      </c>
      <c r="H188" s="43">
        <f>ROUND(Source!AD230*Source!I230, 0)</f>
        <v>455</v>
      </c>
      <c r="I188" s="42"/>
      <c r="J188" s="42">
        <f>IF(Source!BB230&lt;&gt; 0, Source!BB230, 1)</f>
        <v>1</v>
      </c>
      <c r="K188" s="43">
        <f>Source!Q230</f>
        <v>455</v>
      </c>
      <c r="L188" s="44"/>
    </row>
    <row r="189" spans="1:32" ht="14.25" x14ac:dyDescent="0.2">
      <c r="A189" s="23"/>
      <c r="B189" s="57"/>
      <c r="C189" s="57" t="s">
        <v>595</v>
      </c>
      <c r="D189" s="40"/>
      <c r="E189" s="10"/>
      <c r="F189" s="41">
        <f>Source!AN230</f>
        <v>270</v>
      </c>
      <c r="G189" s="42" t="str">
        <f>Source!DF230</f>
        <v>)*1,15</v>
      </c>
      <c r="H189" s="45">
        <f>ROUND(Source!AE230*Source!I230, 0)</f>
        <v>55</v>
      </c>
      <c r="I189" s="42"/>
      <c r="J189" s="42">
        <f>IF(Source!BS230&lt;&gt; 0, Source!BS230, 1)</f>
        <v>1</v>
      </c>
      <c r="K189" s="45">
        <f>Source!R230</f>
        <v>55</v>
      </c>
      <c r="L189" s="44"/>
      <c r="R189">
        <f>H189</f>
        <v>55</v>
      </c>
    </row>
    <row r="190" spans="1:32" ht="14.25" x14ac:dyDescent="0.2">
      <c r="A190" s="23"/>
      <c r="B190" s="57"/>
      <c r="C190" s="57" t="s">
        <v>596</v>
      </c>
      <c r="D190" s="40"/>
      <c r="E190" s="10"/>
      <c r="F190" s="41">
        <f>Source!AL230</f>
        <v>4.34</v>
      </c>
      <c r="G190" s="42" t="str">
        <f>Source!DD230</f>
        <v/>
      </c>
      <c r="H190" s="43">
        <f>ROUND(Source!AC230*Source!I230, 0)</f>
        <v>1</v>
      </c>
      <c r="I190" s="42"/>
      <c r="J190" s="42">
        <f>IF(Source!BC230&lt;&gt; 0, Source!BC230, 1)</f>
        <v>1</v>
      </c>
      <c r="K190" s="43">
        <f>Source!P230</f>
        <v>1</v>
      </c>
      <c r="L190" s="44"/>
    </row>
    <row r="191" spans="1:32" ht="14.25" x14ac:dyDescent="0.2">
      <c r="A191" s="23"/>
      <c r="B191" s="57"/>
      <c r="C191" s="57" t="s">
        <v>597</v>
      </c>
      <c r="D191" s="40" t="s">
        <v>598</v>
      </c>
      <c r="E191" s="10">
        <f>Source!BZ230</f>
        <v>95</v>
      </c>
      <c r="F191" s="60"/>
      <c r="G191" s="42"/>
      <c r="H191" s="43">
        <f>SUM(S185:S193)</f>
        <v>63</v>
      </c>
      <c r="I191" s="46"/>
      <c r="J191" s="39">
        <f>Source!AT230</f>
        <v>95</v>
      </c>
      <c r="K191" s="43">
        <f>SUM(T185:T193)</f>
        <v>63</v>
      </c>
      <c r="L191" s="44"/>
    </row>
    <row r="192" spans="1:32" ht="14.25" x14ac:dyDescent="0.2">
      <c r="A192" s="23"/>
      <c r="B192" s="57"/>
      <c r="C192" s="57" t="s">
        <v>599</v>
      </c>
      <c r="D192" s="40" t="s">
        <v>598</v>
      </c>
      <c r="E192" s="10">
        <f>Source!CA230</f>
        <v>50</v>
      </c>
      <c r="F192" s="202" t="str">
        <f>CONCATENATE(" )", Source!DM230, Source!FU230, "=", Source!FY230)</f>
        <v xml:space="preserve"> )*0,85=42,5</v>
      </c>
      <c r="G192" s="213"/>
      <c r="H192" s="43">
        <f>SUM(U185:U193)</f>
        <v>28</v>
      </c>
      <c r="I192" s="46"/>
      <c r="J192" s="39">
        <f>Source!AU230</f>
        <v>43</v>
      </c>
      <c r="K192" s="43">
        <f>SUM(V185:V193)</f>
        <v>28</v>
      </c>
      <c r="L192" s="44"/>
    </row>
    <row r="193" spans="1:26" ht="14.25" x14ac:dyDescent="0.2">
      <c r="A193" s="58"/>
      <c r="B193" s="59"/>
      <c r="C193" s="59" t="s">
        <v>600</v>
      </c>
      <c r="D193" s="47" t="s">
        <v>601</v>
      </c>
      <c r="E193" s="48">
        <f>Source!AQ230</f>
        <v>6.9</v>
      </c>
      <c r="F193" s="49"/>
      <c r="G193" s="50" t="str">
        <f>Source!DI230</f>
        <v>)*1,15</v>
      </c>
      <c r="H193" s="51"/>
      <c r="I193" s="50"/>
      <c r="J193" s="50"/>
      <c r="K193" s="51"/>
      <c r="L193" s="52">
        <f>Source!U230</f>
        <v>1.4030000460000001</v>
      </c>
    </row>
    <row r="194" spans="1:26" ht="15" x14ac:dyDescent="0.25">
      <c r="G194" s="224">
        <f>H187+H188+H190+H191+H192</f>
        <v>558</v>
      </c>
      <c r="H194" s="224"/>
      <c r="J194" s="224">
        <f>K187+K188+K190+K191+K192</f>
        <v>558</v>
      </c>
      <c r="K194" s="224"/>
      <c r="L194" s="53">
        <f>Source!U230</f>
        <v>1.4030000460000001</v>
      </c>
      <c r="O194" s="32">
        <f>G194</f>
        <v>558</v>
      </c>
      <c r="P194" s="32">
        <f>J194</f>
        <v>558</v>
      </c>
      <c r="Q194" s="34">
        <f>L194</f>
        <v>1.4030000460000001</v>
      </c>
      <c r="W194">
        <f>IF(Source!BI230&lt;=1,H187+H188+H190+H191+H192, 0)</f>
        <v>558</v>
      </c>
      <c r="X194">
        <f>IF(Source!BI230=2,H187+H188+H190+H191+H192, 0)</f>
        <v>0</v>
      </c>
      <c r="Y194">
        <f>IF(Source!BI230=3,H187+H188+H190+H191+H192, 0)</f>
        <v>0</v>
      </c>
      <c r="Z194">
        <f>IF(Source!BI230=4,H187+H188+H190+H191+H192, 0)</f>
        <v>0</v>
      </c>
    </row>
    <row r="195" spans="1:26" ht="78" x14ac:dyDescent="0.2">
      <c r="A195" s="23" t="str">
        <f>Source!E231</f>
        <v>19</v>
      </c>
      <c r="B195" s="57" t="s">
        <v>605</v>
      </c>
      <c r="C195" s="57" t="str">
        <f>Source!G231</f>
        <v>Доработка: Разработка грунта вручную в траншеях глубиной до 2 м без креплений с откосами, группа грунтов 1</v>
      </c>
      <c r="D195" s="40" t="str">
        <f>Source!H231</f>
        <v>100 м3</v>
      </c>
      <c r="E195" s="10">
        <f>Source!I231</f>
        <v>5.4684000000000003E-2</v>
      </c>
      <c r="F195" s="41">
        <f>Source!AL231+Source!AM231+Source!AO231</f>
        <v>920.4</v>
      </c>
      <c r="G195" s="42"/>
      <c r="H195" s="43"/>
      <c r="I195" s="42" t="str">
        <f>Source!BO231</f>
        <v/>
      </c>
      <c r="J195" s="42"/>
      <c r="K195" s="43"/>
      <c r="L195" s="44"/>
      <c r="S195">
        <f>ROUND((Source!FX231/100)*((ROUND(Source!AF231*Source!I231, 0)+ROUND(Source!AE231*Source!I231, 0))), 0)</f>
        <v>46</v>
      </c>
      <c r="T195">
        <f>Source!X231</f>
        <v>46</v>
      </c>
      <c r="U195">
        <f>ROUND((Source!FY231/100)*((ROUND(Source!AF231*Source!I231, 0)+ROUND(Source!AE231*Source!I231, 0))), 0)</f>
        <v>22</v>
      </c>
      <c r="V195">
        <f>Source!Y231</f>
        <v>22</v>
      </c>
    </row>
    <row r="196" spans="1:26" x14ac:dyDescent="0.2">
      <c r="C196" s="31" t="str">
        <f>"Объем: "&amp;Source!I231&amp;"=(294*"&amp;"0,62)/"&amp;"100*"&amp;"0,03"</f>
        <v>Объем: 0,054684=(294*0,62)/100*0,03</v>
      </c>
    </row>
    <row r="197" spans="1:26" ht="14.25" x14ac:dyDescent="0.2">
      <c r="A197" s="23"/>
      <c r="B197" s="57"/>
      <c r="C197" s="57" t="s">
        <v>594</v>
      </c>
      <c r="D197" s="40"/>
      <c r="E197" s="10"/>
      <c r="F197" s="41">
        <f>Source!AO231</f>
        <v>920.4</v>
      </c>
      <c r="G197" s="42" t="str">
        <f>Source!DG231</f>
        <v>*1,15</v>
      </c>
      <c r="H197" s="43">
        <f>ROUND(Source!AF231*Source!I231, 0)</f>
        <v>58</v>
      </c>
      <c r="I197" s="42"/>
      <c r="J197" s="42">
        <f>IF(Source!BA231&lt;&gt; 0, Source!BA231, 1)</f>
        <v>1</v>
      </c>
      <c r="K197" s="43">
        <f>Source!S231</f>
        <v>58</v>
      </c>
      <c r="L197" s="44"/>
      <c r="R197">
        <f>H197</f>
        <v>58</v>
      </c>
    </row>
    <row r="198" spans="1:26" ht="14.25" x14ac:dyDescent="0.2">
      <c r="A198" s="23"/>
      <c r="B198" s="57"/>
      <c r="C198" s="57" t="s">
        <v>597</v>
      </c>
      <c r="D198" s="40" t="s">
        <v>598</v>
      </c>
      <c r="E198" s="10">
        <f>Source!BZ231</f>
        <v>80</v>
      </c>
      <c r="F198" s="60"/>
      <c r="G198" s="42"/>
      <c r="H198" s="43">
        <f>SUM(S195:S200)</f>
        <v>46</v>
      </c>
      <c r="I198" s="46"/>
      <c r="J198" s="39">
        <f>Source!AT231</f>
        <v>80</v>
      </c>
      <c r="K198" s="43">
        <f>SUM(T195:T200)</f>
        <v>46</v>
      </c>
      <c r="L198" s="44"/>
    </row>
    <row r="199" spans="1:26" ht="14.25" x14ac:dyDescent="0.2">
      <c r="A199" s="23"/>
      <c r="B199" s="57"/>
      <c r="C199" s="57" t="s">
        <v>599</v>
      </c>
      <c r="D199" s="40" t="s">
        <v>598</v>
      </c>
      <c r="E199" s="10">
        <f>Source!CA231</f>
        <v>45</v>
      </c>
      <c r="F199" s="202" t="str">
        <f>CONCATENATE(" )", Source!DM231, Source!FU231, "=", Source!FY231)</f>
        <v xml:space="preserve"> )*0,85=38,25</v>
      </c>
      <c r="G199" s="213"/>
      <c r="H199" s="43">
        <f>SUM(U195:U200)</f>
        <v>22</v>
      </c>
      <c r="I199" s="46"/>
      <c r="J199" s="39">
        <f>Source!AU231</f>
        <v>38</v>
      </c>
      <c r="K199" s="43">
        <f>SUM(V195:V200)</f>
        <v>22</v>
      </c>
      <c r="L199" s="44"/>
    </row>
    <row r="200" spans="1:26" ht="14.25" x14ac:dyDescent="0.2">
      <c r="A200" s="58"/>
      <c r="B200" s="59"/>
      <c r="C200" s="59" t="s">
        <v>600</v>
      </c>
      <c r="D200" s="47" t="s">
        <v>601</v>
      </c>
      <c r="E200" s="48">
        <f>Source!AQ231</f>
        <v>118</v>
      </c>
      <c r="F200" s="49"/>
      <c r="G200" s="50" t="str">
        <f>Source!DI231</f>
        <v>*1,15</v>
      </c>
      <c r="H200" s="51"/>
      <c r="I200" s="50"/>
      <c r="J200" s="50"/>
      <c r="K200" s="51"/>
      <c r="L200" s="52">
        <f>Source!U231</f>
        <v>7.4206187999999997</v>
      </c>
    </row>
    <row r="201" spans="1:26" ht="15" x14ac:dyDescent="0.25">
      <c r="G201" s="224">
        <f>H197+H198+H199</f>
        <v>126</v>
      </c>
      <c r="H201" s="224"/>
      <c r="J201" s="224">
        <f>K197+K198+K199</f>
        <v>126</v>
      </c>
      <c r="K201" s="224"/>
      <c r="L201" s="53">
        <f>Source!U231</f>
        <v>7.4206187999999997</v>
      </c>
      <c r="O201" s="32">
        <f>G201</f>
        <v>126</v>
      </c>
      <c r="P201" s="32">
        <f>J201</f>
        <v>126</v>
      </c>
      <c r="Q201" s="34">
        <f>L201</f>
        <v>7.4206187999999997</v>
      </c>
      <c r="W201">
        <f>IF(Source!BI231&lt;=1,H197+H198+H199, 0)</f>
        <v>126</v>
      </c>
      <c r="X201">
        <f>IF(Source!BI231=2,H197+H198+H199, 0)</f>
        <v>0</v>
      </c>
      <c r="Y201">
        <f>IF(Source!BI231=3,H197+H198+H199, 0)</f>
        <v>0</v>
      </c>
      <c r="Z201">
        <f>IF(Source!BI231=4,H197+H198+H199, 0)</f>
        <v>0</v>
      </c>
    </row>
    <row r="202" spans="1:26" ht="99.75" x14ac:dyDescent="0.2">
      <c r="A202" s="23" t="str">
        <f>Source!E232</f>
        <v>20</v>
      </c>
      <c r="B202" s="57" t="s">
        <v>606</v>
      </c>
      <c r="C202" s="57" t="str">
        <f>Source!G232</f>
        <v>Погрузочные работы при автомобильных перевозках грунта растительного слоя/ прим.  Глина  мягко- и тугопластичная, с примесью щебня, гальки, гравия или строительного мусора до 10 % (плотность 1750кг/ м3</v>
      </c>
      <c r="D202" s="40" t="str">
        <f>Source!H232</f>
        <v>1 Т ГРУЗА</v>
      </c>
      <c r="E202" s="10">
        <f>Source!I232</f>
        <v>9.5696999999999992</v>
      </c>
      <c r="F202" s="41">
        <f>Source!AK232</f>
        <v>3.96</v>
      </c>
      <c r="G202" s="42" t="str">
        <f>Source!DC232</f>
        <v/>
      </c>
      <c r="H202" s="43">
        <f>ROUND(Source!AB232*Source!I232, 0)</f>
        <v>38</v>
      </c>
      <c r="I202" s="42" t="str">
        <f>Source!BO232</f>
        <v/>
      </c>
      <c r="J202" s="42">
        <f>Source!AZ232</f>
        <v>1</v>
      </c>
      <c r="K202" s="43">
        <f>Source!GM232</f>
        <v>38</v>
      </c>
      <c r="L202" s="44"/>
      <c r="S202">
        <f>ROUND((Source!FX232/100)*((ROUND(0*Source!I232, 0)+ROUND(0*Source!I232, 0))), 0)</f>
        <v>0</v>
      </c>
      <c r="T202">
        <f>Source!X232</f>
        <v>0</v>
      </c>
      <c r="U202">
        <f>ROUND((Source!FY232/100)*((ROUND(0*Source!I232, 0)+ROUND(0*Source!I232, 0))), 0)</f>
        <v>0</v>
      </c>
      <c r="V202">
        <f>Source!Y232</f>
        <v>0</v>
      </c>
    </row>
    <row r="203" spans="1:26" x14ac:dyDescent="0.2">
      <c r="A203" s="35"/>
      <c r="B203" s="35"/>
      <c r="C203" s="36" t="str">
        <f>"Объем: "&amp;Source!I232&amp;"=294*"&amp;"0,62*"&amp;"1,75*"&amp;"0,03"</f>
        <v>Объем: 9,5697=294*0,62*1,75*0,03</v>
      </c>
      <c r="D203" s="35"/>
      <c r="E203" s="35"/>
      <c r="F203" s="35"/>
      <c r="G203" s="35"/>
      <c r="H203" s="35"/>
      <c r="I203" s="35"/>
      <c r="J203" s="35"/>
      <c r="K203" s="35"/>
      <c r="L203" s="35"/>
    </row>
    <row r="204" spans="1:26" ht="15" x14ac:dyDescent="0.25">
      <c r="G204" s="224">
        <f>H202</f>
        <v>38</v>
      </c>
      <c r="H204" s="224"/>
      <c r="J204" s="224">
        <f>K202</f>
        <v>38</v>
      </c>
      <c r="K204" s="224"/>
      <c r="L204" s="53">
        <f>Source!U232</f>
        <v>0</v>
      </c>
      <c r="O204" s="32">
        <f>G204</f>
        <v>38</v>
      </c>
      <c r="P204" s="32">
        <f>J204</f>
        <v>38</v>
      </c>
      <c r="Q204" s="34">
        <f>L204</f>
        <v>0</v>
      </c>
      <c r="W204">
        <f>IF(Source!BI232&lt;=1,H202, 0)</f>
        <v>38</v>
      </c>
      <c r="X204">
        <f>IF(Source!BI232=2,H202, 0)</f>
        <v>0</v>
      </c>
      <c r="Y204">
        <f>IF(Source!BI232=3,H202, 0)</f>
        <v>0</v>
      </c>
      <c r="Z204">
        <f>IF(Source!BI232=4,H202, 0)</f>
        <v>0</v>
      </c>
    </row>
    <row r="205" spans="1:26" ht="142.5" x14ac:dyDescent="0.2">
      <c r="A205" s="23" t="str">
        <f>Source!E233</f>
        <v>21</v>
      </c>
      <c r="B205" s="57" t="str">
        <f>Source!F233</f>
        <v>т03-21-01-041</v>
      </c>
      <c r="C205" s="57" t="str">
        <f>Source!G233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D205" s="40" t="str">
        <f>Source!H233</f>
        <v>1 Т ГРУЗА</v>
      </c>
      <c r="E205" s="10">
        <f>Source!I233</f>
        <v>318.99</v>
      </c>
      <c r="F205" s="41">
        <f>Source!AK233</f>
        <v>23.62</v>
      </c>
      <c r="G205" s="42" t="str">
        <f>Source!DC233</f>
        <v/>
      </c>
      <c r="H205" s="43">
        <f>ROUND(Source!AB233*Source!I233, 0)</f>
        <v>7535</v>
      </c>
      <c r="I205" s="42" t="str">
        <f>Source!BO233</f>
        <v/>
      </c>
      <c r="J205" s="42">
        <f>Source!AZ233</f>
        <v>1</v>
      </c>
      <c r="K205" s="43">
        <f>Source!GM233</f>
        <v>7535</v>
      </c>
      <c r="L205" s="44"/>
      <c r="S205">
        <f>ROUND((Source!FX233/100)*((ROUND(0*Source!I233, 0)+ROUND(0*Source!I233, 0))), 0)</f>
        <v>0</v>
      </c>
      <c r="T205">
        <f>Source!X233</f>
        <v>0</v>
      </c>
      <c r="U205">
        <f>ROUND((Source!FY233/100)*((ROUND(0*Source!I233, 0)+ROUND(0*Source!I233, 0))), 0)</f>
        <v>0</v>
      </c>
      <c r="V205">
        <f>Source!Y233</f>
        <v>0</v>
      </c>
    </row>
    <row r="206" spans="1:26" x14ac:dyDescent="0.2">
      <c r="A206" s="35"/>
      <c r="B206" s="35"/>
      <c r="C206" s="36" t="str">
        <f>"Объем: "&amp;Source!I233&amp;"=(294*"&amp;"0,62)*"&amp;"1,75"</f>
        <v>Объем: 318,99=(294*0,62)*1,75</v>
      </c>
      <c r="D206" s="35"/>
      <c r="E206" s="35"/>
      <c r="F206" s="35"/>
      <c r="G206" s="35"/>
      <c r="H206" s="35"/>
      <c r="I206" s="35"/>
      <c r="J206" s="35"/>
      <c r="K206" s="35"/>
      <c r="L206" s="35"/>
    </row>
    <row r="207" spans="1:26" ht="15" x14ac:dyDescent="0.25">
      <c r="G207" s="224">
        <f>H205</f>
        <v>7535</v>
      </c>
      <c r="H207" s="224"/>
      <c r="J207" s="224">
        <f>K205</f>
        <v>7535</v>
      </c>
      <c r="K207" s="224"/>
      <c r="L207" s="53">
        <f>Source!U233</f>
        <v>0</v>
      </c>
      <c r="O207" s="32">
        <f>G207</f>
        <v>7535</v>
      </c>
      <c r="P207" s="32">
        <f>J207</f>
        <v>7535</v>
      </c>
      <c r="Q207" s="34">
        <f>L207</f>
        <v>0</v>
      </c>
      <c r="W207">
        <f>IF(Source!BI233&lt;=1,H205, 0)</f>
        <v>7535</v>
      </c>
      <c r="X207">
        <f>IF(Source!BI233=2,H205, 0)</f>
        <v>0</v>
      </c>
      <c r="Y207">
        <f>IF(Source!BI233=3,H205, 0)</f>
        <v>0</v>
      </c>
      <c r="Z207">
        <f>IF(Source!BI233=4,H205, 0)</f>
        <v>0</v>
      </c>
    </row>
    <row r="209" spans="1:29" ht="15" x14ac:dyDescent="0.25">
      <c r="B209" s="225" t="str">
        <f>Source!G234</f>
        <v>Устройство подстилающих слоев из песка h=300 мм, в плотном теле. S=294 м2.</v>
      </c>
      <c r="C209" s="225"/>
      <c r="D209" s="225"/>
      <c r="E209" s="225"/>
      <c r="F209" s="225"/>
      <c r="G209" s="225"/>
      <c r="H209" s="225"/>
      <c r="I209" s="225"/>
      <c r="J209" s="225"/>
      <c r="K209" s="225"/>
      <c r="AC209" s="63" t="str">
        <f>Source!G234</f>
        <v>Устройство подстилающих слоев из песка h=300 мм, в плотном теле. S=294 м2.</v>
      </c>
    </row>
    <row r="210" spans="1:29" ht="78" x14ac:dyDescent="0.2">
      <c r="A210" s="23" t="str">
        <f>Source!E235</f>
        <v>22</v>
      </c>
      <c r="B210" s="57" t="s">
        <v>607</v>
      </c>
      <c r="C210" s="57" t="str">
        <f>Source!G235</f>
        <v>Устройство подстилающих и выравнивающих слоев оснований из песка</v>
      </c>
      <c r="D210" s="40" t="str">
        <f>Source!H235</f>
        <v>100 м3</v>
      </c>
      <c r="E210" s="10">
        <f>Source!I235</f>
        <v>0.88200000000000001</v>
      </c>
      <c r="F210" s="41">
        <f>Source!AL235+Source!AM235+Source!AO235</f>
        <v>2271.4099999999994</v>
      </c>
      <c r="G210" s="42"/>
      <c r="H210" s="43"/>
      <c r="I210" s="42" t="str">
        <f>Source!BO235</f>
        <v/>
      </c>
      <c r="J210" s="42"/>
      <c r="K210" s="43"/>
      <c r="L210" s="44"/>
      <c r="S210">
        <f>ROUND((Source!FX235/100)*((ROUND(Source!AF235*Source!I235, 0)+ROUND(Source!AE235*Source!I235, 0))), 0)</f>
        <v>422</v>
      </c>
      <c r="T210">
        <f>Source!X235</f>
        <v>422</v>
      </c>
      <c r="U210">
        <f>ROUND((Source!FY235/100)*((ROUND(Source!AF235*Source!I235, 0)+ROUND(Source!AE235*Source!I235, 0))), 0)</f>
        <v>240</v>
      </c>
      <c r="V210">
        <f>Source!Y235</f>
        <v>241</v>
      </c>
    </row>
    <row r="211" spans="1:29" x14ac:dyDescent="0.2">
      <c r="C211" s="31" t="str">
        <f>"Объем: "&amp;Source!I235&amp;"=(294*"&amp;"0,3)/"&amp;"100"</f>
        <v>Объем: 0,882=(294*0,3)/100</v>
      </c>
    </row>
    <row r="212" spans="1:29" ht="14.25" x14ac:dyDescent="0.2">
      <c r="A212" s="23"/>
      <c r="B212" s="57"/>
      <c r="C212" s="57" t="s">
        <v>594</v>
      </c>
      <c r="D212" s="40"/>
      <c r="E212" s="10"/>
      <c r="F212" s="41">
        <f>Source!AO235</f>
        <v>115.49</v>
      </c>
      <c r="G212" s="42" t="str">
        <f>Source!DG235</f>
        <v>)*1,15</v>
      </c>
      <c r="H212" s="43">
        <f>ROUND(Source!AF235*Source!I235, 0)</f>
        <v>117</v>
      </c>
      <c r="I212" s="42"/>
      <c r="J212" s="42">
        <f>IF(Source!BA235&lt;&gt; 0, Source!BA235, 1)</f>
        <v>1</v>
      </c>
      <c r="K212" s="43">
        <f>Source!S235</f>
        <v>117</v>
      </c>
      <c r="L212" s="44"/>
      <c r="R212">
        <f>H212</f>
        <v>117</v>
      </c>
    </row>
    <row r="213" spans="1:29" ht="14.25" x14ac:dyDescent="0.2">
      <c r="A213" s="23"/>
      <c r="B213" s="57"/>
      <c r="C213" s="57" t="s">
        <v>65</v>
      </c>
      <c r="D213" s="40"/>
      <c r="E213" s="10"/>
      <c r="F213" s="41">
        <f>Source!AM235</f>
        <v>2143.7199999999998</v>
      </c>
      <c r="G213" s="42" t="str">
        <f>Source!DE235</f>
        <v>)*1,15</v>
      </c>
      <c r="H213" s="43">
        <f>ROUND(Source!AD235*Source!I235, 0)</f>
        <v>2174</v>
      </c>
      <c r="I213" s="42"/>
      <c r="J213" s="42">
        <f>IF(Source!BB235&lt;&gt; 0, Source!BB235, 1)</f>
        <v>1</v>
      </c>
      <c r="K213" s="43">
        <f>Source!Q235</f>
        <v>2174</v>
      </c>
      <c r="L213" s="44"/>
    </row>
    <row r="214" spans="1:29" ht="14.25" x14ac:dyDescent="0.2">
      <c r="A214" s="23"/>
      <c r="B214" s="57"/>
      <c r="C214" s="57" t="s">
        <v>595</v>
      </c>
      <c r="D214" s="40"/>
      <c r="E214" s="10"/>
      <c r="F214" s="41">
        <f>Source!AN235</f>
        <v>177.59</v>
      </c>
      <c r="G214" s="42" t="str">
        <f>Source!DF235</f>
        <v>)*1,15</v>
      </c>
      <c r="H214" s="45">
        <f>ROUND(Source!AE235*Source!I235, 0)</f>
        <v>180</v>
      </c>
      <c r="I214" s="42"/>
      <c r="J214" s="42">
        <f>IF(Source!BS235&lt;&gt; 0, Source!BS235, 1)</f>
        <v>1</v>
      </c>
      <c r="K214" s="45">
        <f>Source!R235</f>
        <v>180</v>
      </c>
      <c r="L214" s="44"/>
      <c r="R214">
        <f>H214</f>
        <v>180</v>
      </c>
    </row>
    <row r="215" spans="1:29" ht="14.25" x14ac:dyDescent="0.2">
      <c r="A215" s="23"/>
      <c r="B215" s="57"/>
      <c r="C215" s="57" t="s">
        <v>596</v>
      </c>
      <c r="D215" s="40"/>
      <c r="E215" s="10"/>
      <c r="F215" s="41">
        <f>Source!AL235</f>
        <v>12.2</v>
      </c>
      <c r="G215" s="42" t="str">
        <f>Source!DD235</f>
        <v/>
      </c>
      <c r="H215" s="43">
        <f>ROUND(Source!AC235*Source!I235, 0)</f>
        <v>11</v>
      </c>
      <c r="I215" s="42"/>
      <c r="J215" s="42">
        <f>IF(Source!BC235&lt;&gt; 0, Source!BC235, 1)</f>
        <v>1</v>
      </c>
      <c r="K215" s="43">
        <f>Source!P235</f>
        <v>11</v>
      </c>
      <c r="L215" s="44"/>
    </row>
    <row r="216" spans="1:29" ht="14.25" x14ac:dyDescent="0.2">
      <c r="A216" s="23"/>
      <c r="B216" s="57"/>
      <c r="C216" s="57" t="s">
        <v>597</v>
      </c>
      <c r="D216" s="40" t="s">
        <v>598</v>
      </c>
      <c r="E216" s="10">
        <f>Source!BZ235</f>
        <v>142</v>
      </c>
      <c r="F216" s="60"/>
      <c r="G216" s="42"/>
      <c r="H216" s="43">
        <f>SUM(S210:S218)</f>
        <v>422</v>
      </c>
      <c r="I216" s="46"/>
      <c r="J216" s="39">
        <f>Source!AT235</f>
        <v>142</v>
      </c>
      <c r="K216" s="43">
        <f>SUM(T210:T218)</f>
        <v>422</v>
      </c>
      <c r="L216" s="44"/>
    </row>
    <row r="217" spans="1:29" ht="14.25" x14ac:dyDescent="0.2">
      <c r="A217" s="23"/>
      <c r="B217" s="57"/>
      <c r="C217" s="57" t="s">
        <v>599</v>
      </c>
      <c r="D217" s="40" t="s">
        <v>598</v>
      </c>
      <c r="E217" s="10">
        <f>Source!CA235</f>
        <v>95</v>
      </c>
      <c r="F217" s="202" t="str">
        <f>CONCATENATE(" )", Source!DM235, Source!FU235, "=", Source!FY235)</f>
        <v xml:space="preserve"> )*0,85=80,75</v>
      </c>
      <c r="G217" s="213"/>
      <c r="H217" s="43">
        <v>241</v>
      </c>
      <c r="I217" s="46"/>
      <c r="J217" s="39">
        <f>Source!AU235</f>
        <v>81</v>
      </c>
      <c r="K217" s="43">
        <f>SUM(V210:V218)</f>
        <v>241</v>
      </c>
      <c r="L217" s="44"/>
    </row>
    <row r="218" spans="1:29" ht="14.25" x14ac:dyDescent="0.2">
      <c r="A218" s="58"/>
      <c r="B218" s="59"/>
      <c r="C218" s="59" t="s">
        <v>600</v>
      </c>
      <c r="D218" s="47" t="s">
        <v>601</v>
      </c>
      <c r="E218" s="48">
        <f>Source!AQ235</f>
        <v>14.4</v>
      </c>
      <c r="F218" s="49"/>
      <c r="G218" s="50" t="str">
        <f>Source!DI235</f>
        <v>)*1,15</v>
      </c>
      <c r="H218" s="51"/>
      <c r="I218" s="50"/>
      <c r="J218" s="50"/>
      <c r="K218" s="51"/>
      <c r="L218" s="52">
        <f>Source!U235</f>
        <v>14.605919999999999</v>
      </c>
    </row>
    <row r="219" spans="1:29" ht="15" x14ac:dyDescent="0.25">
      <c r="G219" s="224">
        <f>H212+H213+H215+H216+H217</f>
        <v>2965</v>
      </c>
      <c r="H219" s="224"/>
      <c r="J219" s="224">
        <f>K212+K213+K215+K216+K217</f>
        <v>2965</v>
      </c>
      <c r="K219" s="224"/>
      <c r="L219" s="53">
        <f>Source!U235</f>
        <v>14.605919999999999</v>
      </c>
      <c r="O219" s="32">
        <f>G219</f>
        <v>2965</v>
      </c>
      <c r="P219" s="32">
        <f>J219</f>
        <v>2965</v>
      </c>
      <c r="Q219" s="34">
        <f>L219</f>
        <v>14.605919999999999</v>
      </c>
      <c r="W219">
        <f>IF(Source!BI235&lt;=1,H212+H213+H215+H216+H217, 0)</f>
        <v>2965</v>
      </c>
      <c r="X219">
        <f>IF(Source!BI235=2,H212+H213+H215+H216+H217, 0)</f>
        <v>0</v>
      </c>
      <c r="Y219">
        <f>IF(Source!BI235=3,H212+H213+H215+H216+H217, 0)</f>
        <v>0</v>
      </c>
      <c r="Z219">
        <f>IF(Source!BI235=4,H212+H213+H215+H216+H217, 0)</f>
        <v>0</v>
      </c>
    </row>
    <row r="220" spans="1:29" ht="28.5" x14ac:dyDescent="0.2">
      <c r="A220" s="23" t="str">
        <f>Source!E236</f>
        <v>23</v>
      </c>
      <c r="B220" s="57" t="str">
        <f>Source!F236</f>
        <v>02.3.01.02-0015</v>
      </c>
      <c r="C220" s="57" t="str">
        <f>Source!G236</f>
        <v>Песок природный для строительных: работ средний</v>
      </c>
      <c r="D220" s="40" t="str">
        <f>Source!H236</f>
        <v>м3</v>
      </c>
      <c r="E220" s="10">
        <f>Source!I236</f>
        <v>97.02</v>
      </c>
      <c r="F220" s="41">
        <f>Source!AL236</f>
        <v>55.26</v>
      </c>
      <c r="G220" s="42" t="str">
        <f>Source!DD236</f>
        <v/>
      </c>
      <c r="H220" s="43">
        <f>ROUND(Source!AC236*Source!I236, 0)</f>
        <v>5361</v>
      </c>
      <c r="I220" s="42" t="str">
        <f>Source!BO236</f>
        <v/>
      </c>
      <c r="J220" s="42">
        <f>IF(Source!BC236&lt;&gt; 0, Source!BC236, 1)</f>
        <v>1</v>
      </c>
      <c r="K220" s="43">
        <f>Source!P236</f>
        <v>5361</v>
      </c>
      <c r="L220" s="44"/>
      <c r="S220">
        <f>ROUND((Source!FX236/100)*((ROUND(Source!AF236*Source!I236, 0)+ROUND(Source!AE236*Source!I236, 0))), 0)</f>
        <v>0</v>
      </c>
      <c r="T220">
        <f>Source!X236</f>
        <v>0</v>
      </c>
      <c r="U220">
        <f>ROUND((Source!FY236/100)*((ROUND(Source!AF236*Source!I236, 0)+ROUND(Source!AE236*Source!I236, 0))), 0)</f>
        <v>0</v>
      </c>
      <c r="V220">
        <f>Source!Y236</f>
        <v>0</v>
      </c>
    </row>
    <row r="221" spans="1:29" x14ac:dyDescent="0.2">
      <c r="A221" s="35"/>
      <c r="B221" s="35"/>
      <c r="C221" s="36" t="str">
        <f>"Объем: "&amp;Source!I236&amp;"="&amp;Source!I235&amp;"*"&amp;"110"</f>
        <v>Объем: 97,02=0,882*110</v>
      </c>
      <c r="D221" s="35"/>
      <c r="E221" s="35"/>
      <c r="F221" s="35"/>
      <c r="G221" s="35"/>
      <c r="H221" s="35"/>
      <c r="I221" s="35"/>
      <c r="J221" s="35"/>
      <c r="K221" s="35"/>
      <c r="L221" s="35"/>
    </row>
    <row r="222" spans="1:29" ht="15" x14ac:dyDescent="0.25">
      <c r="G222" s="224">
        <f>H220</f>
        <v>5361</v>
      </c>
      <c r="H222" s="224"/>
      <c r="J222" s="224">
        <f>K220</f>
        <v>5361</v>
      </c>
      <c r="K222" s="224"/>
      <c r="L222" s="53">
        <f>Source!U236</f>
        <v>0</v>
      </c>
      <c r="O222" s="32">
        <f>G222</f>
        <v>5361</v>
      </c>
      <c r="P222" s="32">
        <f>J222</f>
        <v>5361</v>
      </c>
      <c r="Q222" s="34">
        <f>L222</f>
        <v>0</v>
      </c>
      <c r="W222">
        <f>IF(Source!BI236&lt;=1,H220, 0)</f>
        <v>5361</v>
      </c>
      <c r="X222">
        <f>IF(Source!BI236=2,H220, 0)</f>
        <v>0</v>
      </c>
      <c r="Y222">
        <f>IF(Source!BI236=3,H220, 0)</f>
        <v>0</v>
      </c>
      <c r="Z222">
        <f>IF(Source!BI236=4,H220, 0)</f>
        <v>0</v>
      </c>
    </row>
    <row r="224" spans="1:29" ht="15" x14ac:dyDescent="0.25">
      <c r="B224" s="225" t="str">
        <f>Source!G237</f>
        <v>Устройство бетонного основания t=180 мм</v>
      </c>
      <c r="C224" s="225"/>
      <c r="D224" s="225"/>
      <c r="E224" s="225"/>
      <c r="F224" s="225"/>
      <c r="G224" s="225"/>
      <c r="H224" s="225"/>
      <c r="I224" s="225"/>
      <c r="J224" s="225"/>
      <c r="K224" s="225"/>
    </row>
    <row r="225" spans="1:26" ht="85.5" x14ac:dyDescent="0.2">
      <c r="A225" s="23" t="str">
        <f>Source!E238</f>
        <v>24</v>
      </c>
      <c r="B225" s="57" t="s">
        <v>608</v>
      </c>
      <c r="C225" s="57" t="str">
        <f>Source!G238</f>
        <v>Устройство цементобетонных однослойных покрытий механизированным способом с разгрузкой бетона со смежной полосы покрытия без применения мостика, толщина слоя 18 см</v>
      </c>
      <c r="D225" s="40" t="str">
        <f>Source!H238</f>
        <v>1000 м2</v>
      </c>
      <c r="E225" s="10">
        <f>Source!I238</f>
        <v>0.29399999999999998</v>
      </c>
      <c r="F225" s="41">
        <f>Source!AL238+Source!AM238+Source!AO238</f>
        <v>12208.84</v>
      </c>
      <c r="G225" s="42"/>
      <c r="H225" s="43"/>
      <c r="I225" s="42" t="str">
        <f>Source!BO238</f>
        <v/>
      </c>
      <c r="J225" s="42"/>
      <c r="K225" s="43"/>
      <c r="L225" s="44"/>
      <c r="S225">
        <f>ROUND((Source!FX238/100)*((ROUND(Source!AF238*Source!I238, 0)+ROUND(Source!AE238*Source!I238, 0))), 0)</f>
        <v>1115</v>
      </c>
      <c r="T225">
        <f>Source!X238</f>
        <v>1115</v>
      </c>
      <c r="U225">
        <f>ROUND((Source!FY238/100)*((ROUND(Source!AF238*Source!I238, 0)+ROUND(Source!AE238*Source!I238, 0))), 0)</f>
        <v>634</v>
      </c>
      <c r="V225">
        <f>Source!Y238</f>
        <v>636</v>
      </c>
    </row>
    <row r="226" spans="1:26" x14ac:dyDescent="0.2">
      <c r="C226" s="31" t="str">
        <f>"Объем: "&amp;Source!I238&amp;"=294/"&amp;"1000"</f>
        <v>Объем: 0,294=294/1000</v>
      </c>
    </row>
    <row r="227" spans="1:26" ht="14.25" x14ac:dyDescent="0.2">
      <c r="A227" s="23"/>
      <c r="B227" s="57"/>
      <c r="C227" s="57" t="s">
        <v>594</v>
      </c>
      <c r="D227" s="40"/>
      <c r="E227" s="10"/>
      <c r="F227" s="41">
        <f>Source!AO238</f>
        <v>1512.8</v>
      </c>
      <c r="G227" s="42" t="str">
        <f>Source!DG238</f>
        <v>)*1,15</v>
      </c>
      <c r="H227" s="43">
        <f>ROUND(Source!AF238*Source!I238, 0)</f>
        <v>511</v>
      </c>
      <c r="I227" s="42"/>
      <c r="J227" s="42">
        <f>IF(Source!BA238&lt;&gt; 0, Source!BA238, 1)</f>
        <v>1</v>
      </c>
      <c r="K227" s="43">
        <f>Source!S238</f>
        <v>511</v>
      </c>
      <c r="L227" s="44"/>
      <c r="R227">
        <f>H227</f>
        <v>511</v>
      </c>
    </row>
    <row r="228" spans="1:26" ht="14.25" x14ac:dyDescent="0.2">
      <c r="A228" s="23"/>
      <c r="B228" s="57"/>
      <c r="C228" s="57" t="s">
        <v>65</v>
      </c>
      <c r="D228" s="40"/>
      <c r="E228" s="10"/>
      <c r="F228" s="41">
        <f>Source!AM238</f>
        <v>6361.87</v>
      </c>
      <c r="G228" s="42" t="str">
        <f>Source!DE238</f>
        <v>)*1,15</v>
      </c>
      <c r="H228" s="43">
        <f>ROUND(Source!AD238*Source!I238, 0)</f>
        <v>2151</v>
      </c>
      <c r="I228" s="42"/>
      <c r="J228" s="42">
        <f>IF(Source!BB238&lt;&gt; 0, Source!BB238, 1)</f>
        <v>1</v>
      </c>
      <c r="K228" s="43">
        <f>Source!Q238</f>
        <v>2151</v>
      </c>
      <c r="L228" s="44"/>
    </row>
    <row r="229" spans="1:26" ht="14.25" x14ac:dyDescent="0.2">
      <c r="A229" s="23"/>
      <c r="B229" s="57"/>
      <c r="C229" s="57" t="s">
        <v>595</v>
      </c>
      <c r="D229" s="40"/>
      <c r="E229" s="10"/>
      <c r="F229" s="41">
        <f>Source!AN238</f>
        <v>809.83</v>
      </c>
      <c r="G229" s="42" t="str">
        <f>Source!DF238</f>
        <v>)*1,15</v>
      </c>
      <c r="H229" s="45">
        <f>ROUND(Source!AE238*Source!I238, 0)</f>
        <v>274</v>
      </c>
      <c r="I229" s="42"/>
      <c r="J229" s="42">
        <f>IF(Source!BS238&lt;&gt; 0, Source!BS238, 1)</f>
        <v>1</v>
      </c>
      <c r="K229" s="45">
        <f>Source!R238</f>
        <v>274</v>
      </c>
      <c r="L229" s="44"/>
      <c r="R229">
        <f>H229</f>
        <v>274</v>
      </c>
    </row>
    <row r="230" spans="1:26" ht="14.25" x14ac:dyDescent="0.2">
      <c r="A230" s="23"/>
      <c r="B230" s="57"/>
      <c r="C230" s="57" t="s">
        <v>596</v>
      </c>
      <c r="D230" s="40"/>
      <c r="E230" s="10"/>
      <c r="F230" s="41">
        <f>Source!AL238</f>
        <v>4334.17</v>
      </c>
      <c r="G230" s="42" t="str">
        <f>Source!DD238</f>
        <v/>
      </c>
      <c r="H230" s="43">
        <f>ROUND(Source!AC238*Source!I238, 0)</f>
        <v>1274</v>
      </c>
      <c r="I230" s="42"/>
      <c r="J230" s="42">
        <f>IF(Source!BC238&lt;&gt; 0, Source!BC238, 1)</f>
        <v>1</v>
      </c>
      <c r="K230" s="43">
        <f>Source!P238</f>
        <v>1274</v>
      </c>
      <c r="L230" s="44"/>
    </row>
    <row r="231" spans="1:26" ht="14.25" x14ac:dyDescent="0.2">
      <c r="A231" s="23"/>
      <c r="B231" s="57"/>
      <c r="C231" s="57" t="s">
        <v>597</v>
      </c>
      <c r="D231" s="40" t="s">
        <v>598</v>
      </c>
      <c r="E231" s="10">
        <f>Source!BZ238</f>
        <v>142</v>
      </c>
      <c r="F231" s="60"/>
      <c r="G231" s="42"/>
      <c r="H231" s="43">
        <f>SUM(S225:S234)</f>
        <v>1115</v>
      </c>
      <c r="I231" s="46"/>
      <c r="J231" s="39">
        <f>Source!AT238</f>
        <v>142</v>
      </c>
      <c r="K231" s="43">
        <f>SUM(T225:T234)</f>
        <v>1115</v>
      </c>
      <c r="L231" s="44"/>
    </row>
    <row r="232" spans="1:26" ht="14.25" x14ac:dyDescent="0.2">
      <c r="A232" s="23"/>
      <c r="B232" s="57"/>
      <c r="C232" s="57" t="s">
        <v>599</v>
      </c>
      <c r="D232" s="40" t="s">
        <v>598</v>
      </c>
      <c r="E232" s="10">
        <f>Source!CA238</f>
        <v>95</v>
      </c>
      <c r="F232" s="202" t="str">
        <f>CONCATENATE(" )", Source!DM238, Source!FU238, "=", Source!FY238)</f>
        <v xml:space="preserve"> )*0,85=80,75</v>
      </c>
      <c r="G232" s="213"/>
      <c r="H232" s="43">
        <v>636</v>
      </c>
      <c r="I232" s="46"/>
      <c r="J232" s="39">
        <f>Source!AU238</f>
        <v>81</v>
      </c>
      <c r="K232" s="43">
        <f>SUM(V225:V234)</f>
        <v>636</v>
      </c>
      <c r="L232" s="44"/>
    </row>
    <row r="233" spans="1:26" ht="14.25" x14ac:dyDescent="0.2">
      <c r="A233" s="23"/>
      <c r="B233" s="57"/>
      <c r="C233" s="57" t="s">
        <v>600</v>
      </c>
      <c r="D233" s="40" t="s">
        <v>601</v>
      </c>
      <c r="E233" s="10">
        <f>Source!AQ238</f>
        <v>155</v>
      </c>
      <c r="F233" s="41"/>
      <c r="G233" s="42" t="str">
        <f>Source!DI238</f>
        <v>)*1,15</v>
      </c>
      <c r="H233" s="43"/>
      <c r="I233" s="42"/>
      <c r="J233" s="42"/>
      <c r="K233" s="43"/>
      <c r="L233" s="55">
        <f>Source!U238</f>
        <v>52.405499999999996</v>
      </c>
    </row>
    <row r="234" spans="1:26" ht="28.5" x14ac:dyDescent="0.2">
      <c r="A234" s="58" t="str">
        <f>Source!E239</f>
        <v>24,1</v>
      </c>
      <c r="B234" s="59" t="str">
        <f>Source!F239</f>
        <v>02.3.01.02-1012</v>
      </c>
      <c r="C234" s="59" t="str">
        <f>Source!G239</f>
        <v>Песок природный II класс, средний, круглые сита</v>
      </c>
      <c r="D234" s="47" t="str">
        <f>Source!H239</f>
        <v>м3</v>
      </c>
      <c r="E234" s="48">
        <f>Source!I239</f>
        <v>-4.41</v>
      </c>
      <c r="F234" s="49">
        <f>Source!AL239+Source!AM239+Source!AO239</f>
        <v>59.99</v>
      </c>
      <c r="G234" s="56" t="s">
        <v>3</v>
      </c>
      <c r="H234" s="51">
        <f>ROUND(Source!AC239*Source!I239, 0)+ROUND(Source!AD239*Source!I239, 0)+ROUND(Source!AF239*Source!I239, 0)</f>
        <v>-265</v>
      </c>
      <c r="I234" s="50"/>
      <c r="J234" s="50">
        <f>IF(Source!BC239&lt;&gt; 0, Source!BC239, 1)</f>
        <v>1</v>
      </c>
      <c r="K234" s="51">
        <f>Source!O239</f>
        <v>-265</v>
      </c>
      <c r="L234" s="54"/>
      <c r="S234">
        <f>ROUND((Source!FX239/100)*((ROUND(Source!AF239*Source!I239, 0)+ROUND(Source!AE239*Source!I239, 0))), 0)</f>
        <v>0</v>
      </c>
      <c r="T234">
        <f>Source!X239</f>
        <v>0</v>
      </c>
      <c r="U234">
        <f>ROUND((Source!FY239/100)*((ROUND(Source!AF239*Source!I239, 0)+ROUND(Source!AE239*Source!I239, 0))), 0)</f>
        <v>0</v>
      </c>
      <c r="V234">
        <f>Source!Y239</f>
        <v>0</v>
      </c>
      <c r="W234">
        <f>IF(Source!BI239&lt;=1,H234, 0)</f>
        <v>-265</v>
      </c>
      <c r="X234">
        <f>IF(Source!BI239=2,H234, 0)</f>
        <v>0</v>
      </c>
      <c r="Y234">
        <f>IF(Source!BI239=3,H234, 0)</f>
        <v>0</v>
      </c>
      <c r="Z234">
        <f>IF(Source!BI239=4,H234, 0)</f>
        <v>0</v>
      </c>
    </row>
    <row r="235" spans="1:26" ht="15" x14ac:dyDescent="0.25">
      <c r="G235" s="224">
        <f>H227+H228+H230+H231+H232+SUM(H234:H234)</f>
        <v>5422</v>
      </c>
      <c r="H235" s="224"/>
      <c r="J235" s="224">
        <f>K227+K228+K230+K231+K232+SUM(K234:K234)</f>
        <v>5422</v>
      </c>
      <c r="K235" s="224"/>
      <c r="L235" s="53">
        <f>Source!U238</f>
        <v>52.405499999999996</v>
      </c>
      <c r="O235" s="32">
        <f>G235</f>
        <v>5422</v>
      </c>
      <c r="P235" s="32">
        <f>J235</f>
        <v>5422</v>
      </c>
      <c r="Q235" s="34">
        <f>L235</f>
        <v>52.405499999999996</v>
      </c>
      <c r="W235">
        <f>IF(Source!BI238&lt;=1,H227+H228+H230+H231+H232, 0)</f>
        <v>5687</v>
      </c>
      <c r="X235">
        <f>IF(Source!BI238=2,H227+H228+H230+H231+H232, 0)</f>
        <v>0</v>
      </c>
      <c r="Y235">
        <f>IF(Source!BI238=3,H227+H228+H230+H231+H232, 0)</f>
        <v>0</v>
      </c>
      <c r="Z235">
        <f>IF(Source!BI238=4,H227+H228+H230+H231+H232, 0)</f>
        <v>0</v>
      </c>
    </row>
    <row r="236" spans="1:26" ht="28.5" x14ac:dyDescent="0.2">
      <c r="A236" s="23" t="str">
        <f>Source!E240</f>
        <v>25</v>
      </c>
      <c r="B236" s="57" t="str">
        <f>Source!F240</f>
        <v>08.4.03.03-0004</v>
      </c>
      <c r="C236" s="57" t="str">
        <f>Source!G240</f>
        <v>Горячекатанная арматурная сталь класса А500 С, диаметром: 12 мм</v>
      </c>
      <c r="D236" s="40" t="str">
        <f>Source!H240</f>
        <v>т</v>
      </c>
      <c r="E236" s="10">
        <f>Source!I240</f>
        <v>2.9399999999999999E-2</v>
      </c>
      <c r="F236" s="41">
        <f>Source!AL240</f>
        <v>5584.58</v>
      </c>
      <c r="G236" s="42" t="str">
        <f>Source!DD240</f>
        <v/>
      </c>
      <c r="H236" s="43">
        <f>ROUND(Source!AC240*Source!I240, 0)</f>
        <v>164</v>
      </c>
      <c r="I236" s="42" t="str">
        <f>Source!BO240</f>
        <v/>
      </c>
      <c r="J236" s="42">
        <f>IF(Source!BC240&lt;&gt; 0, Source!BC240, 1)</f>
        <v>1</v>
      </c>
      <c r="K236" s="43">
        <f>Source!P240</f>
        <v>164</v>
      </c>
      <c r="L236" s="44"/>
      <c r="S236">
        <f>ROUND((Source!FX240/100)*((ROUND(Source!AF240*Source!I240, 0)+ROUND(Source!AE240*Source!I240, 0))), 0)</f>
        <v>0</v>
      </c>
      <c r="T236">
        <f>Source!X240</f>
        <v>0</v>
      </c>
      <c r="U236">
        <f>ROUND((Source!FY240/100)*((ROUND(Source!AF240*Source!I240, 0)+ROUND(Source!AE240*Source!I240, 0))), 0)</f>
        <v>0</v>
      </c>
      <c r="V236">
        <f>Source!Y240</f>
        <v>0</v>
      </c>
    </row>
    <row r="237" spans="1:26" x14ac:dyDescent="0.2">
      <c r="A237" s="35"/>
      <c r="B237" s="35"/>
      <c r="C237" s="36" t="str">
        <f>"Объем: "&amp;Source!I240&amp;"="&amp;Source!I238&amp;"*"&amp;"0,1"</f>
        <v>Объем: 0,0294=0,294*0,1</v>
      </c>
      <c r="D237" s="35"/>
      <c r="E237" s="35"/>
      <c r="F237" s="35"/>
      <c r="G237" s="35"/>
      <c r="H237" s="35"/>
      <c r="I237" s="35"/>
      <c r="J237" s="35"/>
      <c r="K237" s="35"/>
      <c r="L237" s="35"/>
    </row>
    <row r="238" spans="1:26" ht="15" x14ac:dyDescent="0.25">
      <c r="G238" s="224">
        <f>H236</f>
        <v>164</v>
      </c>
      <c r="H238" s="224"/>
      <c r="J238" s="224">
        <f>K236</f>
        <v>164</v>
      </c>
      <c r="K238" s="224"/>
      <c r="L238" s="53">
        <f>Source!U240</f>
        <v>0</v>
      </c>
      <c r="O238" s="32">
        <f>G238</f>
        <v>164</v>
      </c>
      <c r="P238" s="32">
        <f>J238</f>
        <v>164</v>
      </c>
      <c r="Q238" s="34">
        <f>L238</f>
        <v>0</v>
      </c>
      <c r="W238">
        <f>IF(Source!BI240&lt;=1,H236, 0)</f>
        <v>164</v>
      </c>
      <c r="X238">
        <f>IF(Source!BI240=2,H236, 0)</f>
        <v>0</v>
      </c>
      <c r="Y238">
        <f>IF(Source!BI240=3,H236, 0)</f>
        <v>0</v>
      </c>
      <c r="Z238">
        <f>IF(Source!BI240=4,H236, 0)</f>
        <v>0</v>
      </c>
    </row>
    <row r="239" spans="1:26" ht="57" x14ac:dyDescent="0.2">
      <c r="A239" s="23" t="str">
        <f>Source!E241</f>
        <v>26</v>
      </c>
      <c r="B239" s="57" t="str">
        <f>Source!F241</f>
        <v>04.1.02.03-0047</v>
      </c>
      <c r="C239" s="57" t="str">
        <f>Source!G241</f>
        <v>Смеси бетонные тяжелого бетона (БСТ) для дорожных и аэродромных покрытий и оснований, крупность заполнителя 20 мм, класс В27,5 (М350)</v>
      </c>
      <c r="D239" s="40" t="str">
        <f>Source!H241</f>
        <v>м3</v>
      </c>
      <c r="E239" s="10">
        <f>Source!I241</f>
        <v>54.095999999999997</v>
      </c>
      <c r="F239" s="41">
        <f>Source!AL241</f>
        <v>819.86</v>
      </c>
      <c r="G239" s="42" t="str">
        <f>Source!DD241</f>
        <v/>
      </c>
      <c r="H239" s="43">
        <f>ROUND(Source!AC241*Source!I241, 0)</f>
        <v>44351</v>
      </c>
      <c r="I239" s="42" t="str">
        <f>Source!BO241</f>
        <v/>
      </c>
      <c r="J239" s="42">
        <f>IF(Source!BC241&lt;&gt; 0, Source!BC241, 1)</f>
        <v>1</v>
      </c>
      <c r="K239" s="43">
        <f>Source!P241</f>
        <v>44351</v>
      </c>
      <c r="L239" s="44"/>
      <c r="S239">
        <f>ROUND((Source!FX241/100)*((ROUND(Source!AF241*Source!I241, 0)+ROUND(Source!AE241*Source!I241, 0))), 0)</f>
        <v>0</v>
      </c>
      <c r="T239">
        <f>Source!X241</f>
        <v>0</v>
      </c>
      <c r="U239">
        <f>ROUND((Source!FY241/100)*((ROUND(Source!AF241*Source!I241, 0)+ROUND(Source!AE241*Source!I241, 0))), 0)</f>
        <v>0</v>
      </c>
      <c r="V239">
        <f>Source!Y241</f>
        <v>0</v>
      </c>
    </row>
    <row r="240" spans="1:26" x14ac:dyDescent="0.2">
      <c r="A240" s="35"/>
      <c r="B240" s="35"/>
      <c r="C240" s="36" t="str">
        <f>"Объем: "&amp;Source!I241&amp;"="&amp;Source!I238&amp;"*"&amp;"184"</f>
        <v>Объем: 54,096=0,294*184</v>
      </c>
      <c r="D240" s="35"/>
      <c r="E240" s="35"/>
      <c r="F240" s="35"/>
      <c r="G240" s="35"/>
      <c r="H240" s="35"/>
      <c r="I240" s="35"/>
      <c r="J240" s="35"/>
      <c r="K240" s="35"/>
      <c r="L240" s="35"/>
    </row>
    <row r="241" spans="1:29" ht="15" x14ac:dyDescent="0.25">
      <c r="G241" s="224">
        <f>H239</f>
        <v>44351</v>
      </c>
      <c r="H241" s="224"/>
      <c r="J241" s="224">
        <f>K239</f>
        <v>44351</v>
      </c>
      <c r="K241" s="224"/>
      <c r="L241" s="53">
        <f>Source!U241</f>
        <v>0</v>
      </c>
      <c r="O241" s="32">
        <f>G241</f>
        <v>44351</v>
      </c>
      <c r="P241" s="32">
        <f>J241</f>
        <v>44351</v>
      </c>
      <c r="Q241" s="34">
        <f>L241</f>
        <v>0</v>
      </c>
      <c r="W241">
        <f>IF(Source!BI241&lt;=1,H239, 0)</f>
        <v>44351</v>
      </c>
      <c r="X241">
        <f>IF(Source!BI241=2,H239, 0)</f>
        <v>0</v>
      </c>
      <c r="Y241">
        <f>IF(Source!BI241=3,H239, 0)</f>
        <v>0</v>
      </c>
      <c r="Z241">
        <f>IF(Source!BI241=4,H239, 0)</f>
        <v>0</v>
      </c>
    </row>
    <row r="243" spans="1:29" ht="15" x14ac:dyDescent="0.25">
      <c r="B243" s="225" t="str">
        <f>Source!G242</f>
        <v>Устройство  294 м2 нижнего слоя  толщиной 70 мм слой  тип А марка II,  крупнозернистой смесью</v>
      </c>
      <c r="C243" s="225"/>
      <c r="D243" s="225"/>
      <c r="E243" s="225"/>
      <c r="F243" s="225"/>
      <c r="G243" s="225"/>
      <c r="H243" s="225"/>
      <c r="I243" s="225"/>
      <c r="J243" s="225"/>
      <c r="K243" s="225"/>
      <c r="AC243" s="63" t="str">
        <f>Source!G242</f>
        <v>Устройство  294 м2 нижнего слоя  толщиной 70 мм слой  тип А марка II,  крупнозернистой смесью</v>
      </c>
    </row>
    <row r="244" spans="1:29" ht="78" x14ac:dyDescent="0.2">
      <c r="A244" s="23" t="str">
        <f>Source!E243</f>
        <v>27</v>
      </c>
      <c r="B244" s="57" t="s">
        <v>609</v>
      </c>
      <c r="C244" s="57" t="str">
        <f>Source!G243</f>
        <v>Устройство покрытия толщиной 4 см из горячих асфальтобетонных смесей плотных крупнозернинистых типа АБ, плотность каменных материалов 2,5-2,9 т/м3</v>
      </c>
      <c r="D244" s="40" t="str">
        <f>Source!H243</f>
        <v>1000 м2</v>
      </c>
      <c r="E244" s="10">
        <f>Source!I243</f>
        <v>0.29399999999999998</v>
      </c>
      <c r="F244" s="41">
        <f>Source!AL243+Source!AM243+Source!AO243</f>
        <v>2984.5899999999997</v>
      </c>
      <c r="G244" s="42"/>
      <c r="H244" s="43"/>
      <c r="I244" s="42" t="str">
        <f>Source!BO243</f>
        <v/>
      </c>
      <c r="J244" s="42"/>
      <c r="K244" s="43"/>
      <c r="L244" s="44"/>
      <c r="S244">
        <f>ROUND((Source!FX243/100)*((ROUND(Source!AF243*Source!I243, 0)+ROUND(Source!AE243*Source!I243, 0))), 0)</f>
        <v>304</v>
      </c>
      <c r="T244">
        <f>Source!X243</f>
        <v>304</v>
      </c>
      <c r="U244">
        <f>ROUND((Source!FY243/100)*((ROUND(Source!AF243*Source!I243, 0)+ROUND(Source!AE243*Source!I243, 0))), 0)</f>
        <v>173</v>
      </c>
      <c r="V244">
        <f>Source!Y243</f>
        <v>173</v>
      </c>
    </row>
    <row r="245" spans="1:29" x14ac:dyDescent="0.2">
      <c r="C245" s="31" t="str">
        <f>"Объем: "&amp;Source!I243&amp;"=294/"&amp;"1000"</f>
        <v>Объем: 0,294=294/1000</v>
      </c>
    </row>
    <row r="246" spans="1:29" ht="14.25" x14ac:dyDescent="0.2">
      <c r="A246" s="23"/>
      <c r="B246" s="57"/>
      <c r="C246" s="57" t="s">
        <v>594</v>
      </c>
      <c r="D246" s="40"/>
      <c r="E246" s="10"/>
      <c r="F246" s="41">
        <f>Source!AO243</f>
        <v>368.45</v>
      </c>
      <c r="G246" s="42" t="str">
        <f>Source!DG243</f>
        <v>)*1,15</v>
      </c>
      <c r="H246" s="43">
        <f>ROUND(Source!AF243*Source!I243, 0)</f>
        <v>125</v>
      </c>
      <c r="I246" s="42"/>
      <c r="J246" s="42">
        <f>IF(Source!BA243&lt;&gt; 0, Source!BA243, 1)</f>
        <v>1</v>
      </c>
      <c r="K246" s="43">
        <f>Source!S243</f>
        <v>125</v>
      </c>
      <c r="L246" s="44"/>
      <c r="R246">
        <f>H246</f>
        <v>125</v>
      </c>
    </row>
    <row r="247" spans="1:29" ht="14.25" x14ac:dyDescent="0.2">
      <c r="A247" s="23"/>
      <c r="B247" s="57"/>
      <c r="C247" s="57" t="s">
        <v>65</v>
      </c>
      <c r="D247" s="40"/>
      <c r="E247" s="10"/>
      <c r="F247" s="41">
        <f>Source!AM243</f>
        <v>2385.4699999999998</v>
      </c>
      <c r="G247" s="42" t="str">
        <f>Source!DE243</f>
        <v>)*1,15</v>
      </c>
      <c r="H247" s="43">
        <f>ROUND(Source!AD243*Source!I243, 0)</f>
        <v>807</v>
      </c>
      <c r="I247" s="42"/>
      <c r="J247" s="42">
        <f>IF(Source!BB243&lt;&gt; 0, Source!BB243, 1)</f>
        <v>1</v>
      </c>
      <c r="K247" s="43">
        <f>Source!Q243</f>
        <v>807</v>
      </c>
      <c r="L247" s="44"/>
    </row>
    <row r="248" spans="1:29" ht="14.25" x14ac:dyDescent="0.2">
      <c r="A248" s="23"/>
      <c r="B248" s="57"/>
      <c r="C248" s="57" t="s">
        <v>595</v>
      </c>
      <c r="D248" s="40"/>
      <c r="E248" s="10"/>
      <c r="F248" s="41">
        <f>Source!AN243</f>
        <v>263.01</v>
      </c>
      <c r="G248" s="42" t="str">
        <f>Source!DF243</f>
        <v>)*1,15</v>
      </c>
      <c r="H248" s="45">
        <f>ROUND(Source!AE243*Source!I243, 0)</f>
        <v>89</v>
      </c>
      <c r="I248" s="42"/>
      <c r="J248" s="42">
        <f>IF(Source!BS243&lt;&gt; 0, Source!BS243, 1)</f>
        <v>1</v>
      </c>
      <c r="K248" s="45">
        <f>Source!R243</f>
        <v>89</v>
      </c>
      <c r="L248" s="44"/>
      <c r="R248">
        <f>H248</f>
        <v>89</v>
      </c>
    </row>
    <row r="249" spans="1:29" ht="14.25" x14ac:dyDescent="0.2">
      <c r="A249" s="23"/>
      <c r="B249" s="57"/>
      <c r="C249" s="57" t="s">
        <v>596</v>
      </c>
      <c r="D249" s="40"/>
      <c r="E249" s="10"/>
      <c r="F249" s="41">
        <f>Source!AL243</f>
        <v>230.67</v>
      </c>
      <c r="G249" s="42" t="str">
        <f>Source!DD243</f>
        <v/>
      </c>
      <c r="H249" s="43">
        <f>ROUND(Source!AC243*Source!I243, 0)</f>
        <v>68</v>
      </c>
      <c r="I249" s="42"/>
      <c r="J249" s="42">
        <f>IF(Source!BC243&lt;&gt; 0, Source!BC243, 1)</f>
        <v>1</v>
      </c>
      <c r="K249" s="43">
        <f>Source!P243</f>
        <v>68</v>
      </c>
      <c r="L249" s="44"/>
    </row>
    <row r="250" spans="1:29" ht="14.25" x14ac:dyDescent="0.2">
      <c r="A250" s="23"/>
      <c r="B250" s="57"/>
      <c r="C250" s="57" t="s">
        <v>597</v>
      </c>
      <c r="D250" s="40" t="s">
        <v>598</v>
      </c>
      <c r="E250" s="10">
        <f>Source!BZ243</f>
        <v>142</v>
      </c>
      <c r="F250" s="60"/>
      <c r="G250" s="42"/>
      <c r="H250" s="43">
        <f>SUM(S244:S252)</f>
        <v>304</v>
      </c>
      <c r="I250" s="46"/>
      <c r="J250" s="39">
        <f>Source!AT243</f>
        <v>142</v>
      </c>
      <c r="K250" s="43">
        <f>SUM(T244:T252)</f>
        <v>304</v>
      </c>
      <c r="L250" s="44"/>
    </row>
    <row r="251" spans="1:29" ht="14.25" x14ac:dyDescent="0.2">
      <c r="A251" s="23"/>
      <c r="B251" s="57"/>
      <c r="C251" s="57" t="s">
        <v>599</v>
      </c>
      <c r="D251" s="40" t="s">
        <v>598</v>
      </c>
      <c r="E251" s="10">
        <f>Source!CA243</f>
        <v>95</v>
      </c>
      <c r="F251" s="202" t="str">
        <f>CONCATENATE(" )", Source!DM243, Source!FU243, "=", Source!FY243)</f>
        <v xml:space="preserve"> )*0,85=80,75</v>
      </c>
      <c r="G251" s="213"/>
      <c r="H251" s="43">
        <f>SUM(U244:U252)</f>
        <v>173</v>
      </c>
      <c r="I251" s="46"/>
      <c r="J251" s="39">
        <f>Source!AU243</f>
        <v>81</v>
      </c>
      <c r="K251" s="43">
        <f>SUM(V244:V252)</f>
        <v>173</v>
      </c>
      <c r="L251" s="44"/>
    </row>
    <row r="252" spans="1:29" ht="14.25" x14ac:dyDescent="0.2">
      <c r="A252" s="58"/>
      <c r="B252" s="59"/>
      <c r="C252" s="59" t="s">
        <v>600</v>
      </c>
      <c r="D252" s="47" t="s">
        <v>601</v>
      </c>
      <c r="E252" s="48">
        <f>Source!AQ243</f>
        <v>38.299999999999997</v>
      </c>
      <c r="F252" s="49"/>
      <c r="G252" s="50" t="str">
        <f>Source!DI243</f>
        <v>)*1,15</v>
      </c>
      <c r="H252" s="51"/>
      <c r="I252" s="50"/>
      <c r="J252" s="50"/>
      <c r="K252" s="51"/>
      <c r="L252" s="52">
        <f>Source!U243</f>
        <v>12.949229999999998</v>
      </c>
    </row>
    <row r="253" spans="1:29" ht="15" x14ac:dyDescent="0.25">
      <c r="G253" s="224">
        <f>H246+H247+H249+H250+H251</f>
        <v>1477</v>
      </c>
      <c r="H253" s="224"/>
      <c r="J253" s="224">
        <f>K246+K247+K249+K250+K251</f>
        <v>1477</v>
      </c>
      <c r="K253" s="224"/>
      <c r="L253" s="53">
        <f>Source!U243</f>
        <v>12.949229999999998</v>
      </c>
      <c r="O253" s="32">
        <f>G253</f>
        <v>1477</v>
      </c>
      <c r="P253" s="32">
        <f>J253</f>
        <v>1477</v>
      </c>
      <c r="Q253" s="34">
        <f>L253</f>
        <v>12.949229999999998</v>
      </c>
      <c r="W253">
        <f>IF(Source!BI243&lt;=1,H246+H247+H249+H250+H251, 0)</f>
        <v>1477</v>
      </c>
      <c r="X253">
        <f>IF(Source!BI243=2,H246+H247+H249+H250+H251, 0)</f>
        <v>0</v>
      </c>
      <c r="Y253">
        <f>IF(Source!BI243=3,H246+H247+H249+H250+H251, 0)</f>
        <v>0</v>
      </c>
      <c r="Z253">
        <f>IF(Source!BI243=4,H246+H247+H249+H250+H251, 0)</f>
        <v>0</v>
      </c>
    </row>
    <row r="254" spans="1:29" ht="28.5" x14ac:dyDescent="0.2">
      <c r="A254" s="23" t="str">
        <f>Source!E244</f>
        <v>28</v>
      </c>
      <c r="B254" s="57" t="str">
        <f>Source!F244</f>
        <v>01.2.01.01-0019</v>
      </c>
      <c r="C254" s="57" t="str">
        <f>Source!G244</f>
        <v>Битумы нефтяные дорожные вязкие БНД 60/90, БНД 90/130</v>
      </c>
      <c r="D254" s="40" t="str">
        <f>Source!H244</f>
        <v>т</v>
      </c>
      <c r="E254" s="10">
        <f>Source!I244</f>
        <v>3.1752E-3</v>
      </c>
      <c r="F254" s="41">
        <f>Source!AL244</f>
        <v>1690</v>
      </c>
      <c r="G254" s="42" t="str">
        <f>Source!DD244</f>
        <v/>
      </c>
      <c r="H254" s="43">
        <f>ROUND(Source!AC244*Source!I244, 0)</f>
        <v>5</v>
      </c>
      <c r="I254" s="42" t="str">
        <f>Source!BO244</f>
        <v/>
      </c>
      <c r="J254" s="42">
        <f>IF(Source!BC244&lt;&gt; 0, Source!BC244, 1)</f>
        <v>1</v>
      </c>
      <c r="K254" s="43">
        <f>Source!P244</f>
        <v>5</v>
      </c>
      <c r="L254" s="44"/>
      <c r="S254">
        <f>ROUND((Source!FX244/100)*((ROUND(Source!AF244*Source!I244, 0)+ROUND(Source!AE244*Source!I244, 0))), 0)</f>
        <v>0</v>
      </c>
      <c r="T254">
        <f>Source!X244</f>
        <v>0</v>
      </c>
      <c r="U254">
        <f>ROUND((Source!FY244/100)*((ROUND(Source!AF244*Source!I244, 0)+ROUND(Source!AE244*Source!I244, 0))), 0)</f>
        <v>0</v>
      </c>
      <c r="V254">
        <f>Source!Y244</f>
        <v>0</v>
      </c>
    </row>
    <row r="255" spans="1:29" x14ac:dyDescent="0.2">
      <c r="A255" s="35"/>
      <c r="B255" s="35"/>
      <c r="C255" s="36" t="str">
        <f>"Объем: "&amp;Source!I244&amp;"="&amp;Source!I243&amp;"*"&amp;"0,0108"</f>
        <v>Объем: 0,0031752=0,294*0,0108</v>
      </c>
      <c r="D255" s="35"/>
      <c r="E255" s="35"/>
      <c r="F255" s="35"/>
      <c r="G255" s="35"/>
      <c r="H255" s="35"/>
      <c r="I255" s="35"/>
      <c r="J255" s="35"/>
      <c r="K255" s="35"/>
      <c r="L255" s="35"/>
    </row>
    <row r="256" spans="1:29" ht="15" x14ac:dyDescent="0.25">
      <c r="G256" s="224">
        <f>H254</f>
        <v>5</v>
      </c>
      <c r="H256" s="224"/>
      <c r="J256" s="224">
        <f>K254</f>
        <v>5</v>
      </c>
      <c r="K256" s="224"/>
      <c r="L256" s="53">
        <f>Source!U244</f>
        <v>0</v>
      </c>
      <c r="O256" s="32">
        <f>G256</f>
        <v>5</v>
      </c>
      <c r="P256" s="32">
        <f>J256</f>
        <v>5</v>
      </c>
      <c r="Q256" s="34">
        <f>L256</f>
        <v>0</v>
      </c>
      <c r="W256">
        <f>IF(Source!BI244&lt;=1,H254, 0)</f>
        <v>5</v>
      </c>
      <c r="X256">
        <f>IF(Source!BI244=2,H254, 0)</f>
        <v>0</v>
      </c>
      <c r="Y256">
        <f>IF(Source!BI244=3,H254, 0)</f>
        <v>0</v>
      </c>
      <c r="Z256">
        <f>IF(Source!BI244=4,H254, 0)</f>
        <v>0</v>
      </c>
    </row>
    <row r="257" spans="1:26" ht="42.75" x14ac:dyDescent="0.2">
      <c r="A257" s="23" t="str">
        <f>Source!E245</f>
        <v>29</v>
      </c>
      <c r="B257" s="57" t="str">
        <f>Source!F245</f>
        <v>04.2.01.01-0035</v>
      </c>
      <c r="C257" s="57" t="str">
        <f>Source!G245</f>
        <v>Смеси асфальтобетонные для плотного асфальтобетона (горячие), тип А, марка II</v>
      </c>
      <c r="D257" s="40" t="str">
        <f>Source!H245</f>
        <v>т</v>
      </c>
      <c r="E257" s="10">
        <f>Source!I245</f>
        <v>28.165199999999999</v>
      </c>
      <c r="F257" s="41">
        <f>Source!AL245</f>
        <v>452</v>
      </c>
      <c r="G257" s="42" t="str">
        <f>Source!DD245</f>
        <v/>
      </c>
      <c r="H257" s="43">
        <f>ROUND(Source!AC245*Source!I245, 0)</f>
        <v>12731</v>
      </c>
      <c r="I257" s="42" t="str">
        <f>Source!BO245</f>
        <v/>
      </c>
      <c r="J257" s="42">
        <f>IF(Source!BC245&lt;&gt; 0, Source!BC245, 1)</f>
        <v>1</v>
      </c>
      <c r="K257" s="43">
        <f>Source!P245</f>
        <v>12731</v>
      </c>
      <c r="L257" s="44"/>
      <c r="S257">
        <f>ROUND((Source!FX245/100)*((ROUND(Source!AF245*Source!I245, 0)+ROUND(Source!AE245*Source!I245, 0))), 0)</f>
        <v>0</v>
      </c>
      <c r="T257">
        <f>Source!X245</f>
        <v>0</v>
      </c>
      <c r="U257">
        <f>ROUND((Source!FY245/100)*((ROUND(Source!AF245*Source!I245, 0)+ROUND(Source!AE245*Source!I245, 0))), 0)</f>
        <v>0</v>
      </c>
      <c r="V257">
        <f>Source!Y245</f>
        <v>0</v>
      </c>
    </row>
    <row r="258" spans="1:26" x14ac:dyDescent="0.2">
      <c r="A258" s="35"/>
      <c r="B258" s="35"/>
      <c r="C258" s="36" t="str">
        <f>"Объем: "&amp;Source!I245&amp;"="&amp;Source!I243&amp;"*"&amp;"95,8"</f>
        <v>Объем: 28,1652=0,294*95,8</v>
      </c>
      <c r="D258" s="35"/>
      <c r="E258" s="35"/>
      <c r="F258" s="35"/>
      <c r="G258" s="35"/>
      <c r="H258" s="35"/>
      <c r="I258" s="35"/>
      <c r="J258" s="35"/>
      <c r="K258" s="35"/>
      <c r="L258" s="35"/>
    </row>
    <row r="259" spans="1:26" ht="15" x14ac:dyDescent="0.25">
      <c r="G259" s="224">
        <f>H257</f>
        <v>12731</v>
      </c>
      <c r="H259" s="224"/>
      <c r="J259" s="224">
        <f>K257</f>
        <v>12731</v>
      </c>
      <c r="K259" s="224"/>
      <c r="L259" s="53">
        <f>Source!U245</f>
        <v>0</v>
      </c>
      <c r="O259" s="32">
        <f>G259</f>
        <v>12731</v>
      </c>
      <c r="P259" s="32">
        <f>J259</f>
        <v>12731</v>
      </c>
      <c r="Q259" s="34">
        <f>L259</f>
        <v>0</v>
      </c>
      <c r="W259">
        <f>IF(Source!BI245&lt;=1,H257, 0)</f>
        <v>12731</v>
      </c>
      <c r="X259">
        <f>IF(Source!BI245=2,H257, 0)</f>
        <v>0</v>
      </c>
      <c r="Y259">
        <f>IF(Source!BI245=3,H257, 0)</f>
        <v>0</v>
      </c>
      <c r="Z259">
        <f>IF(Source!BI245=4,H257, 0)</f>
        <v>0</v>
      </c>
    </row>
    <row r="260" spans="1:26" ht="42.75" x14ac:dyDescent="0.2">
      <c r="A260" s="23" t="str">
        <f>Source!E246</f>
        <v>30</v>
      </c>
      <c r="B260" s="57" t="str">
        <f>Source!F246</f>
        <v>27-06-021-03</v>
      </c>
      <c r="C260" s="57" t="str">
        <f>Source!G246</f>
        <v>На каждые 0,5 см изменения толщины покрытия добавлять или исключать к расценке 27-06-020-03</v>
      </c>
      <c r="D260" s="40" t="str">
        <f>Source!H246</f>
        <v>1000 м2</v>
      </c>
      <c r="E260" s="10">
        <f>Source!I246</f>
        <v>0.29399999999999998</v>
      </c>
      <c r="F260" s="41">
        <f>Source!AL246+Source!AM246+Source!AO246</f>
        <v>3.79</v>
      </c>
      <c r="G260" s="42"/>
      <c r="H260" s="43"/>
      <c r="I260" s="42" t="str">
        <f>Source!BO246</f>
        <v/>
      </c>
      <c r="J260" s="42"/>
      <c r="K260" s="43"/>
      <c r="L260" s="44"/>
      <c r="S260">
        <f>ROUND((Source!FX246/100)*((ROUND(Source!AF246*Source!I246, 0)+ROUND(Source!AE246*Source!I246, 0))), 0)</f>
        <v>3</v>
      </c>
      <c r="T260">
        <f>Source!X246</f>
        <v>3</v>
      </c>
      <c r="U260">
        <f>ROUND((Source!FY246/100)*((ROUND(Source!AF246*Source!I246, 0)+ROUND(Source!AE246*Source!I246, 0))), 0)</f>
        <v>2</v>
      </c>
      <c r="V260">
        <f>Source!Y246</f>
        <v>2</v>
      </c>
    </row>
    <row r="261" spans="1:26" x14ac:dyDescent="0.2">
      <c r="C261" s="31" t="str">
        <f>"Объем: "&amp;Source!I246&amp;"=294/"&amp;"1000"</f>
        <v>Объем: 0,294=294/1000</v>
      </c>
    </row>
    <row r="262" spans="1:26" ht="14.25" x14ac:dyDescent="0.2">
      <c r="A262" s="23"/>
      <c r="B262" s="57"/>
      <c r="C262" s="57" t="s">
        <v>594</v>
      </c>
      <c r="D262" s="40"/>
      <c r="E262" s="10"/>
      <c r="F262" s="41">
        <f>Source!AO246</f>
        <v>0.87</v>
      </c>
      <c r="G262" s="42" t="str">
        <f>Source!DG246</f>
        <v>)*1,15*6</v>
      </c>
      <c r="H262" s="43">
        <f>ROUND(Source!AF246*Source!I246, 0)</f>
        <v>2</v>
      </c>
      <c r="I262" s="42"/>
      <c r="J262" s="42">
        <f>IF(Source!BA246&lt;&gt; 0, Source!BA246, 1)</f>
        <v>1</v>
      </c>
      <c r="K262" s="43">
        <f>Source!S246</f>
        <v>2</v>
      </c>
      <c r="L262" s="44"/>
      <c r="R262">
        <f>H262</f>
        <v>2</v>
      </c>
    </row>
    <row r="263" spans="1:26" ht="14.25" x14ac:dyDescent="0.2">
      <c r="A263" s="23"/>
      <c r="B263" s="57"/>
      <c r="C263" s="57" t="s">
        <v>65</v>
      </c>
      <c r="D263" s="40"/>
      <c r="E263" s="10"/>
      <c r="F263" s="41">
        <f>Source!AM246</f>
        <v>2.92</v>
      </c>
      <c r="G263" s="42" t="str">
        <f>Source!DE246</f>
        <v>)*1,15*6</v>
      </c>
      <c r="H263" s="43">
        <f>ROUND(Source!AD246*Source!I246, 0)</f>
        <v>6</v>
      </c>
      <c r="I263" s="42"/>
      <c r="J263" s="42">
        <f>IF(Source!BB246&lt;&gt; 0, Source!BB246, 1)</f>
        <v>1</v>
      </c>
      <c r="K263" s="43">
        <f>Source!Q246</f>
        <v>6</v>
      </c>
      <c r="L263" s="44"/>
    </row>
    <row r="264" spans="1:26" ht="14.25" x14ac:dyDescent="0.2">
      <c r="A264" s="23"/>
      <c r="B264" s="57"/>
      <c r="C264" s="57" t="s">
        <v>597</v>
      </c>
      <c r="D264" s="40" t="s">
        <v>598</v>
      </c>
      <c r="E264" s="10">
        <f>Source!BZ246</f>
        <v>142</v>
      </c>
      <c r="F264" s="60"/>
      <c r="G264" s="42"/>
      <c r="H264" s="43">
        <f>SUM(S260:S266)</f>
        <v>3</v>
      </c>
      <c r="I264" s="46"/>
      <c r="J264" s="39">
        <f>Source!AT246</f>
        <v>142</v>
      </c>
      <c r="K264" s="43">
        <f>SUM(T260:T266)</f>
        <v>3</v>
      </c>
      <c r="L264" s="44"/>
    </row>
    <row r="265" spans="1:26" ht="14.25" x14ac:dyDescent="0.2">
      <c r="A265" s="23"/>
      <c r="B265" s="57"/>
      <c r="C265" s="57" t="s">
        <v>599</v>
      </c>
      <c r="D265" s="40" t="s">
        <v>598</v>
      </c>
      <c r="E265" s="10">
        <f>Source!CA246</f>
        <v>95</v>
      </c>
      <c r="F265" s="202" t="str">
        <f>CONCATENATE(" )", Source!DM246, Source!FU246, "=", Source!FY246)</f>
        <v xml:space="preserve"> )*0,85=80,75</v>
      </c>
      <c r="G265" s="213"/>
      <c r="H265" s="43">
        <f>SUM(U260:U266)</f>
        <v>2</v>
      </c>
      <c r="I265" s="46"/>
      <c r="J265" s="39">
        <f>Source!AU246</f>
        <v>81</v>
      </c>
      <c r="K265" s="43">
        <f>SUM(V260:V266)</f>
        <v>2</v>
      </c>
      <c r="L265" s="44"/>
    </row>
    <row r="266" spans="1:26" ht="14.25" x14ac:dyDescent="0.2">
      <c r="A266" s="58"/>
      <c r="B266" s="59"/>
      <c r="C266" s="59" t="s">
        <v>600</v>
      </c>
      <c r="D266" s="47" t="s">
        <v>601</v>
      </c>
      <c r="E266" s="48">
        <f>Source!AQ246</f>
        <v>0.09</v>
      </c>
      <c r="F266" s="49"/>
      <c r="G266" s="50" t="str">
        <f>Source!DI246</f>
        <v>)*1,15*6</v>
      </c>
      <c r="H266" s="51"/>
      <c r="I266" s="50"/>
      <c r="J266" s="50"/>
      <c r="K266" s="51"/>
      <c r="L266" s="52">
        <f>Source!U246</f>
        <v>0.18257399999999999</v>
      </c>
    </row>
    <row r="267" spans="1:26" ht="15" x14ac:dyDescent="0.25">
      <c r="G267" s="224">
        <f>H262+H263+H264+H265</f>
        <v>13</v>
      </c>
      <c r="H267" s="224"/>
      <c r="J267" s="224">
        <f>K262+K263+K264+K265</f>
        <v>13</v>
      </c>
      <c r="K267" s="224"/>
      <c r="L267" s="53">
        <f>Source!U246</f>
        <v>0.18257399999999999</v>
      </c>
      <c r="O267" s="32">
        <f>G267</f>
        <v>13</v>
      </c>
      <c r="P267" s="32">
        <f>J267</f>
        <v>13</v>
      </c>
      <c r="Q267" s="34">
        <f>L267</f>
        <v>0.18257399999999999</v>
      </c>
      <c r="W267">
        <f>IF(Source!BI246&lt;=1,H262+H263+H264+H265, 0)</f>
        <v>13</v>
      </c>
      <c r="X267">
        <f>IF(Source!BI246=2,H262+H263+H264+H265, 0)</f>
        <v>0</v>
      </c>
      <c r="Y267">
        <f>IF(Source!BI246=3,H262+H263+H264+H265, 0)</f>
        <v>0</v>
      </c>
      <c r="Z267">
        <f>IF(Source!BI246=4,H262+H263+H264+H265, 0)</f>
        <v>0</v>
      </c>
    </row>
    <row r="268" spans="1:26" ht="28.5" x14ac:dyDescent="0.2">
      <c r="A268" s="23" t="str">
        <f>Source!E247</f>
        <v>31</v>
      </c>
      <c r="B268" s="57" t="str">
        <f>Source!F247</f>
        <v>01.2.01.01-0019</v>
      </c>
      <c r="C268" s="57" t="str">
        <f>Source!G247</f>
        <v>Битумы нефтяные дорожные вязкие БНД 60/90, БНД 90/130</v>
      </c>
      <c r="D268" s="40" t="str">
        <f>Source!H247</f>
        <v>т</v>
      </c>
      <c r="E268" s="10">
        <f>Source!I247</f>
        <v>2.4696000000000002E-3</v>
      </c>
      <c r="F268" s="41">
        <f>Source!AL247</f>
        <v>1690</v>
      </c>
      <c r="G268" s="42" t="str">
        <f>Source!DD247</f>
        <v/>
      </c>
      <c r="H268" s="43">
        <f>ROUND(Source!AC247*Source!I247, 0)</f>
        <v>4</v>
      </c>
      <c r="I268" s="42" t="str">
        <f>Source!BO247</f>
        <v/>
      </c>
      <c r="J268" s="42">
        <f>IF(Source!BC247&lt;&gt; 0, Source!BC247, 1)</f>
        <v>1</v>
      </c>
      <c r="K268" s="43">
        <f>Source!P247</f>
        <v>4</v>
      </c>
      <c r="L268" s="44"/>
      <c r="S268">
        <f>ROUND((Source!FX247/100)*((ROUND(Source!AF247*Source!I247, 0)+ROUND(Source!AE247*Source!I247, 0))), 0)</f>
        <v>0</v>
      </c>
      <c r="T268">
        <f>Source!X247</f>
        <v>0</v>
      </c>
      <c r="U268">
        <f>ROUND((Source!FY247/100)*((ROUND(Source!AF247*Source!I247, 0)+ROUND(Source!AE247*Source!I247, 0))), 0)</f>
        <v>0</v>
      </c>
      <c r="V268">
        <f>Source!Y247</f>
        <v>0</v>
      </c>
    </row>
    <row r="269" spans="1:26" x14ac:dyDescent="0.2">
      <c r="A269" s="35"/>
      <c r="B269" s="35"/>
      <c r="C269" s="36" t="str">
        <f>"Объем: "&amp;Source!I247&amp;"="&amp;Source!I246&amp;"*"&amp;"0,0084"</f>
        <v>Объем: 0,0024696=0,294*0,0084</v>
      </c>
      <c r="D269" s="35"/>
      <c r="E269" s="35"/>
      <c r="F269" s="35"/>
      <c r="G269" s="35"/>
      <c r="H269" s="35"/>
      <c r="I269" s="35"/>
      <c r="J269" s="35"/>
      <c r="K269" s="35"/>
      <c r="L269" s="35"/>
    </row>
    <row r="270" spans="1:26" ht="15" x14ac:dyDescent="0.25">
      <c r="G270" s="224">
        <f>H268</f>
        <v>4</v>
      </c>
      <c r="H270" s="224"/>
      <c r="J270" s="224">
        <f>K268</f>
        <v>4</v>
      </c>
      <c r="K270" s="224"/>
      <c r="L270" s="53">
        <f>Source!U247</f>
        <v>0</v>
      </c>
      <c r="O270" s="32">
        <f>G270</f>
        <v>4</v>
      </c>
      <c r="P270" s="32">
        <f>J270</f>
        <v>4</v>
      </c>
      <c r="Q270" s="34">
        <f>L270</f>
        <v>0</v>
      </c>
      <c r="W270">
        <f>IF(Source!BI247&lt;=1,H268, 0)</f>
        <v>4</v>
      </c>
      <c r="X270">
        <f>IF(Source!BI247=2,H268, 0)</f>
        <v>0</v>
      </c>
      <c r="Y270">
        <f>IF(Source!BI247=3,H268, 0)</f>
        <v>0</v>
      </c>
      <c r="Z270">
        <f>IF(Source!BI247=4,H268, 0)</f>
        <v>0</v>
      </c>
    </row>
    <row r="271" spans="1:26" ht="42.75" x14ac:dyDescent="0.2">
      <c r="A271" s="23" t="str">
        <f>Source!E248</f>
        <v>32</v>
      </c>
      <c r="B271" s="57" t="str">
        <f>Source!F248</f>
        <v>04.2.01.01-0035</v>
      </c>
      <c r="C271" s="57" t="str">
        <f>Source!G248</f>
        <v>Смеси асфальтобетонные для плотного асфальтобетона (горячие), тип А, марка II</v>
      </c>
      <c r="D271" s="40" t="str">
        <f>Source!H248</f>
        <v>т</v>
      </c>
      <c r="E271" s="10">
        <f>Source!I248</f>
        <v>21.167999999999999</v>
      </c>
      <c r="F271" s="41">
        <f>Source!AL248</f>
        <v>452</v>
      </c>
      <c r="G271" s="42" t="str">
        <f>Source!DD248</f>
        <v/>
      </c>
      <c r="H271" s="43">
        <f>ROUND(Source!AC248*Source!I248, 0)</f>
        <v>9568</v>
      </c>
      <c r="I271" s="42" t="str">
        <f>Source!BO248</f>
        <v/>
      </c>
      <c r="J271" s="42">
        <f>IF(Source!BC248&lt;&gt; 0, Source!BC248, 1)</f>
        <v>1</v>
      </c>
      <c r="K271" s="43">
        <f>Source!P248</f>
        <v>9568</v>
      </c>
      <c r="L271" s="44"/>
      <c r="S271">
        <f>ROUND((Source!FX248/100)*((ROUND(Source!AF248*Source!I248, 0)+ROUND(Source!AE248*Source!I248, 0))), 0)</f>
        <v>0</v>
      </c>
      <c r="T271">
        <f>Source!X248</f>
        <v>0</v>
      </c>
      <c r="U271">
        <f>ROUND((Source!FY248/100)*((ROUND(Source!AF248*Source!I248, 0)+ROUND(Source!AE248*Source!I248, 0))), 0)</f>
        <v>0</v>
      </c>
      <c r="V271">
        <f>Source!Y248</f>
        <v>0</v>
      </c>
    </row>
    <row r="272" spans="1:26" x14ac:dyDescent="0.2">
      <c r="A272" s="35"/>
      <c r="B272" s="35"/>
      <c r="C272" s="36" t="str">
        <f>"Объем: "&amp;Source!I248&amp;"="&amp;Source!I246&amp;"*"&amp;"72"</f>
        <v>Объем: 21,168=0,294*72</v>
      </c>
      <c r="D272" s="35"/>
      <c r="E272" s="35"/>
      <c r="F272" s="35"/>
      <c r="G272" s="35"/>
      <c r="H272" s="35"/>
      <c r="I272" s="35"/>
      <c r="J272" s="35"/>
      <c r="K272" s="35"/>
      <c r="L272" s="35"/>
    </row>
    <row r="273" spans="1:26" ht="15" x14ac:dyDescent="0.25">
      <c r="G273" s="224">
        <f>H271</f>
        <v>9568</v>
      </c>
      <c r="H273" s="224"/>
      <c r="J273" s="224">
        <f>K271</f>
        <v>9568</v>
      </c>
      <c r="K273" s="224"/>
      <c r="L273" s="53">
        <f>Source!U248</f>
        <v>0</v>
      </c>
      <c r="O273" s="32">
        <f>G273</f>
        <v>9568</v>
      </c>
      <c r="P273" s="32">
        <f>J273</f>
        <v>9568</v>
      </c>
      <c r="Q273" s="34">
        <f>L273</f>
        <v>0</v>
      </c>
      <c r="W273">
        <f>IF(Source!BI248&lt;=1,H271, 0)</f>
        <v>9568</v>
      </c>
      <c r="X273">
        <f>IF(Source!BI248=2,H271, 0)</f>
        <v>0</v>
      </c>
      <c r="Y273">
        <f>IF(Source!BI248=3,H271, 0)</f>
        <v>0</v>
      </c>
      <c r="Z273">
        <f>IF(Source!BI248=4,H271, 0)</f>
        <v>0</v>
      </c>
    </row>
    <row r="275" spans="1:26" ht="15" x14ac:dyDescent="0.25">
      <c r="B275" s="225" t="str">
        <f>Source!G249</f>
        <v>Верхний слой  тип А марка II,  мелкозернистой толщиной 70 мм</v>
      </c>
      <c r="C275" s="225"/>
      <c r="D275" s="225"/>
      <c r="E275" s="225"/>
      <c r="F275" s="225"/>
      <c r="G275" s="225"/>
      <c r="H275" s="225"/>
      <c r="I275" s="225"/>
      <c r="J275" s="225"/>
      <c r="K275" s="225"/>
    </row>
    <row r="276" spans="1:26" ht="78" x14ac:dyDescent="0.2">
      <c r="A276" s="23" t="str">
        <f>Source!E250</f>
        <v>33</v>
      </c>
      <c r="B276" s="57" t="s">
        <v>602</v>
      </c>
      <c r="C276" s="57" t="str">
        <f>Source!G250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D276" s="40" t="str">
        <f>Source!H250</f>
        <v>1000 м2</v>
      </c>
      <c r="E276" s="10">
        <f>Source!I250</f>
        <v>0.29399999999999998</v>
      </c>
      <c r="F276" s="41">
        <f>Source!AL250+Source!AM250+Source!AO250</f>
        <v>2984.5899999999997</v>
      </c>
      <c r="G276" s="42"/>
      <c r="H276" s="43"/>
      <c r="I276" s="42" t="str">
        <f>Source!BO250</f>
        <v/>
      </c>
      <c r="J276" s="42"/>
      <c r="K276" s="43"/>
      <c r="L276" s="44"/>
      <c r="S276">
        <f>ROUND((Source!FX250/100)*((ROUND(Source!AF250*Source!I250, 0)+ROUND(Source!AE250*Source!I250, 0))), 0)</f>
        <v>304</v>
      </c>
      <c r="T276">
        <f>Source!X250</f>
        <v>304</v>
      </c>
      <c r="U276">
        <f>ROUND((Source!FY250/100)*((ROUND(Source!AF250*Source!I250, 0)+ROUND(Source!AE250*Source!I250, 0))), 0)</f>
        <v>173</v>
      </c>
      <c r="V276">
        <f>Source!Y250</f>
        <v>173</v>
      </c>
    </row>
    <row r="277" spans="1:26" x14ac:dyDescent="0.2">
      <c r="C277" s="31" t="str">
        <f>"Объем: "&amp;Source!I250&amp;"=294/"&amp;"1000"</f>
        <v>Объем: 0,294=294/1000</v>
      </c>
    </row>
    <row r="278" spans="1:26" ht="14.25" x14ac:dyDescent="0.2">
      <c r="A278" s="23"/>
      <c r="B278" s="57"/>
      <c r="C278" s="57" t="s">
        <v>594</v>
      </c>
      <c r="D278" s="40"/>
      <c r="E278" s="10"/>
      <c r="F278" s="41">
        <f>Source!AO250</f>
        <v>368.45</v>
      </c>
      <c r="G278" s="42" t="str">
        <f>Source!DG250</f>
        <v>)*1,15</v>
      </c>
      <c r="H278" s="43">
        <f>ROUND(Source!AF250*Source!I250, 0)</f>
        <v>125</v>
      </c>
      <c r="I278" s="42"/>
      <c r="J278" s="42">
        <f>IF(Source!BA250&lt;&gt; 0, Source!BA250, 1)</f>
        <v>1</v>
      </c>
      <c r="K278" s="43">
        <f>Source!S250</f>
        <v>125</v>
      </c>
      <c r="L278" s="44"/>
      <c r="R278">
        <f>H278</f>
        <v>125</v>
      </c>
    </row>
    <row r="279" spans="1:26" ht="14.25" x14ac:dyDescent="0.2">
      <c r="A279" s="23"/>
      <c r="B279" s="57"/>
      <c r="C279" s="57" t="s">
        <v>65</v>
      </c>
      <c r="D279" s="40"/>
      <c r="E279" s="10"/>
      <c r="F279" s="41">
        <f>Source!AM250</f>
        <v>2385.4699999999998</v>
      </c>
      <c r="G279" s="42" t="str">
        <f>Source!DE250</f>
        <v>)*1,15</v>
      </c>
      <c r="H279" s="43">
        <f>ROUND(Source!AD250*Source!I250, 0)</f>
        <v>807</v>
      </c>
      <c r="I279" s="42"/>
      <c r="J279" s="42">
        <f>IF(Source!BB250&lt;&gt; 0, Source!BB250, 1)</f>
        <v>1</v>
      </c>
      <c r="K279" s="43">
        <f>Source!Q250</f>
        <v>807</v>
      </c>
      <c r="L279" s="44"/>
    </row>
    <row r="280" spans="1:26" ht="14.25" x14ac:dyDescent="0.2">
      <c r="A280" s="23"/>
      <c r="B280" s="57"/>
      <c r="C280" s="57" t="s">
        <v>595</v>
      </c>
      <c r="D280" s="40"/>
      <c r="E280" s="10"/>
      <c r="F280" s="41">
        <f>Source!AN250</f>
        <v>263.01</v>
      </c>
      <c r="G280" s="42" t="str">
        <f>Source!DF250</f>
        <v>)*1,15</v>
      </c>
      <c r="H280" s="45">
        <f>ROUND(Source!AE250*Source!I250, 0)</f>
        <v>89</v>
      </c>
      <c r="I280" s="42"/>
      <c r="J280" s="42">
        <f>IF(Source!BS250&lt;&gt; 0, Source!BS250, 1)</f>
        <v>1</v>
      </c>
      <c r="K280" s="45">
        <f>Source!R250</f>
        <v>89</v>
      </c>
      <c r="L280" s="44"/>
      <c r="R280">
        <f>H280</f>
        <v>89</v>
      </c>
    </row>
    <row r="281" spans="1:26" ht="14.25" x14ac:dyDescent="0.2">
      <c r="A281" s="23"/>
      <c r="B281" s="57"/>
      <c r="C281" s="57" t="s">
        <v>596</v>
      </c>
      <c r="D281" s="40"/>
      <c r="E281" s="10"/>
      <c r="F281" s="41">
        <f>Source!AL250</f>
        <v>230.67</v>
      </c>
      <c r="G281" s="42" t="str">
        <f>Source!DD250</f>
        <v/>
      </c>
      <c r="H281" s="43">
        <f>ROUND(Source!AC250*Source!I250, 0)</f>
        <v>68</v>
      </c>
      <c r="I281" s="42"/>
      <c r="J281" s="42">
        <f>IF(Source!BC250&lt;&gt; 0, Source!BC250, 1)</f>
        <v>1</v>
      </c>
      <c r="K281" s="43">
        <f>Source!P250</f>
        <v>68</v>
      </c>
      <c r="L281" s="44"/>
    </row>
    <row r="282" spans="1:26" ht="14.25" x14ac:dyDescent="0.2">
      <c r="A282" s="23"/>
      <c r="B282" s="57"/>
      <c r="C282" s="57" t="s">
        <v>597</v>
      </c>
      <c r="D282" s="40" t="s">
        <v>598</v>
      </c>
      <c r="E282" s="10">
        <f>Source!BZ250</f>
        <v>142</v>
      </c>
      <c r="F282" s="60"/>
      <c r="G282" s="42"/>
      <c r="H282" s="43">
        <f>SUM(S276:S284)</f>
        <v>304</v>
      </c>
      <c r="I282" s="46"/>
      <c r="J282" s="39">
        <f>Source!AT250</f>
        <v>142</v>
      </c>
      <c r="K282" s="43">
        <f>SUM(T276:T284)</f>
        <v>304</v>
      </c>
      <c r="L282" s="44"/>
    </row>
    <row r="283" spans="1:26" ht="14.25" x14ac:dyDescent="0.2">
      <c r="A283" s="23"/>
      <c r="B283" s="57"/>
      <c r="C283" s="57" t="s">
        <v>599</v>
      </c>
      <c r="D283" s="40" t="s">
        <v>598</v>
      </c>
      <c r="E283" s="10">
        <f>Source!CA250</f>
        <v>95</v>
      </c>
      <c r="F283" s="202" t="str">
        <f>CONCATENATE(" )", Source!DM250, Source!FU250, "=", Source!FY250)</f>
        <v xml:space="preserve"> )*0,85=80,75</v>
      </c>
      <c r="G283" s="213"/>
      <c r="H283" s="43">
        <f>SUM(U276:U284)</f>
        <v>173</v>
      </c>
      <c r="I283" s="46"/>
      <c r="J283" s="39">
        <f>Source!AU250</f>
        <v>81</v>
      </c>
      <c r="K283" s="43">
        <f>SUM(V276:V284)</f>
        <v>173</v>
      </c>
      <c r="L283" s="44"/>
    </row>
    <row r="284" spans="1:26" ht="14.25" x14ac:dyDescent="0.2">
      <c r="A284" s="58"/>
      <c r="B284" s="59"/>
      <c r="C284" s="59" t="s">
        <v>600</v>
      </c>
      <c r="D284" s="47" t="s">
        <v>601</v>
      </c>
      <c r="E284" s="48">
        <f>Source!AQ250</f>
        <v>38.299999999999997</v>
      </c>
      <c r="F284" s="49"/>
      <c r="G284" s="50" t="str">
        <f>Source!DI250</f>
        <v>)*1,15</v>
      </c>
      <c r="H284" s="51"/>
      <c r="I284" s="50"/>
      <c r="J284" s="50"/>
      <c r="K284" s="51"/>
      <c r="L284" s="52">
        <f>Source!U250</f>
        <v>12.949229999999998</v>
      </c>
    </row>
    <row r="285" spans="1:26" ht="15" x14ac:dyDescent="0.25">
      <c r="G285" s="224">
        <f>H278+H279+H281+H282+H283</f>
        <v>1477</v>
      </c>
      <c r="H285" s="224"/>
      <c r="J285" s="224">
        <f>K278+K279+K281+K282+K283</f>
        <v>1477</v>
      </c>
      <c r="K285" s="224"/>
      <c r="L285" s="53">
        <f>Source!U250</f>
        <v>12.949229999999998</v>
      </c>
      <c r="O285" s="32">
        <f>G285</f>
        <v>1477</v>
      </c>
      <c r="P285" s="32">
        <f>J285</f>
        <v>1477</v>
      </c>
      <c r="Q285" s="34">
        <f>L285</f>
        <v>12.949229999999998</v>
      </c>
      <c r="W285">
        <f>IF(Source!BI250&lt;=1,H278+H279+H281+H282+H283, 0)</f>
        <v>1477</v>
      </c>
      <c r="X285">
        <f>IF(Source!BI250=2,H278+H279+H281+H282+H283, 0)</f>
        <v>0</v>
      </c>
      <c r="Y285">
        <f>IF(Source!BI250=3,H278+H279+H281+H282+H283, 0)</f>
        <v>0</v>
      </c>
      <c r="Z285">
        <f>IF(Source!BI250=4,H278+H279+H281+H282+H283, 0)</f>
        <v>0</v>
      </c>
    </row>
    <row r="286" spans="1:26" ht="28.5" x14ac:dyDescent="0.2">
      <c r="A286" s="23" t="str">
        <f>Source!E251</f>
        <v>34</v>
      </c>
      <c r="B286" s="57" t="str">
        <f>Source!F251</f>
        <v>01.2.01.01-0019</v>
      </c>
      <c r="C286" s="57" t="str">
        <f>Source!G251</f>
        <v>Битумы нефтяные дорожные вязкие БНД 60/90, БНД 90/130</v>
      </c>
      <c r="D286" s="40" t="str">
        <f>Source!H251</f>
        <v>т</v>
      </c>
      <c r="E286" s="10">
        <f>Source!I251</f>
        <v>3.1752E-3</v>
      </c>
      <c r="F286" s="41">
        <f>Source!AL251</f>
        <v>1690</v>
      </c>
      <c r="G286" s="42" t="str">
        <f>Source!DD251</f>
        <v/>
      </c>
      <c r="H286" s="43">
        <f>ROUND(Source!AC251*Source!I251, 0)</f>
        <v>5</v>
      </c>
      <c r="I286" s="42" t="str">
        <f>Source!BO251</f>
        <v/>
      </c>
      <c r="J286" s="42">
        <f>IF(Source!BC251&lt;&gt; 0, Source!BC251, 1)</f>
        <v>1</v>
      </c>
      <c r="K286" s="43">
        <f>Source!P251</f>
        <v>5</v>
      </c>
      <c r="L286" s="44"/>
      <c r="S286">
        <f>ROUND((Source!FX251/100)*((ROUND(Source!AF251*Source!I251, 0)+ROUND(Source!AE251*Source!I251, 0))), 0)</f>
        <v>0</v>
      </c>
      <c r="T286">
        <f>Source!X251</f>
        <v>0</v>
      </c>
      <c r="U286">
        <f>ROUND((Source!FY251/100)*((ROUND(Source!AF251*Source!I251, 0)+ROUND(Source!AE251*Source!I251, 0))), 0)</f>
        <v>0</v>
      </c>
      <c r="V286">
        <f>Source!Y251</f>
        <v>0</v>
      </c>
    </row>
    <row r="287" spans="1:26" x14ac:dyDescent="0.2">
      <c r="A287" s="35"/>
      <c r="B287" s="35"/>
      <c r="C287" s="36" t="str">
        <f>"Объем: "&amp;Source!I251&amp;"="&amp;Source!I250&amp;"*"&amp;"0,0108"</f>
        <v>Объем: 0,0031752=0,294*0,0108</v>
      </c>
      <c r="D287" s="35"/>
      <c r="E287" s="35"/>
      <c r="F287" s="35"/>
      <c r="G287" s="35"/>
      <c r="H287" s="35"/>
      <c r="I287" s="35"/>
      <c r="J287" s="35"/>
      <c r="K287" s="35"/>
      <c r="L287" s="35"/>
    </row>
    <row r="288" spans="1:26" ht="15" x14ac:dyDescent="0.25">
      <c r="G288" s="224">
        <f>H286</f>
        <v>5</v>
      </c>
      <c r="H288" s="224"/>
      <c r="J288" s="224">
        <f>K286</f>
        <v>5</v>
      </c>
      <c r="K288" s="224"/>
      <c r="L288" s="53">
        <f>Source!U251</f>
        <v>0</v>
      </c>
      <c r="O288" s="32">
        <f>G288</f>
        <v>5</v>
      </c>
      <c r="P288" s="32">
        <f>J288</f>
        <v>5</v>
      </c>
      <c r="Q288" s="34">
        <f>L288</f>
        <v>0</v>
      </c>
      <c r="W288">
        <f>IF(Source!BI251&lt;=1,H286, 0)</f>
        <v>5</v>
      </c>
      <c r="X288">
        <f>IF(Source!BI251=2,H286, 0)</f>
        <v>0</v>
      </c>
      <c r="Y288">
        <f>IF(Source!BI251=3,H286, 0)</f>
        <v>0</v>
      </c>
      <c r="Z288">
        <f>IF(Source!BI251=4,H286, 0)</f>
        <v>0</v>
      </c>
    </row>
    <row r="289" spans="1:26" ht="42.75" x14ac:dyDescent="0.2">
      <c r="A289" s="23" t="str">
        <f>Source!E252</f>
        <v>35</v>
      </c>
      <c r="B289" s="57" t="str">
        <f>Source!F252</f>
        <v>04.2.01.01-0035</v>
      </c>
      <c r="C289" s="57" t="str">
        <f>Source!G252</f>
        <v>Смеси асфальтобетонные для плотного асфальтобетона (горячие), тип А, марка II</v>
      </c>
      <c r="D289" s="40" t="str">
        <f>Source!H252</f>
        <v>т</v>
      </c>
      <c r="E289" s="10">
        <f>Source!I252</f>
        <v>28.400400000000001</v>
      </c>
      <c r="F289" s="41">
        <f>Source!AL252</f>
        <v>452</v>
      </c>
      <c r="G289" s="42" t="str">
        <f>Source!DD252</f>
        <v/>
      </c>
      <c r="H289" s="43">
        <f>ROUND(Source!AC252*Source!I252, 0)</f>
        <v>12837</v>
      </c>
      <c r="I289" s="42" t="str">
        <f>Source!BO252</f>
        <v/>
      </c>
      <c r="J289" s="42">
        <f>IF(Source!BC252&lt;&gt; 0, Source!BC252, 1)</f>
        <v>1</v>
      </c>
      <c r="K289" s="43">
        <f>Source!P252</f>
        <v>12837</v>
      </c>
      <c r="L289" s="44"/>
      <c r="S289">
        <f>ROUND((Source!FX252/100)*((ROUND(Source!AF252*Source!I252, 0)+ROUND(Source!AE252*Source!I252, 0))), 0)</f>
        <v>0</v>
      </c>
      <c r="T289">
        <f>Source!X252</f>
        <v>0</v>
      </c>
      <c r="U289">
        <f>ROUND((Source!FY252/100)*((ROUND(Source!AF252*Source!I252, 0)+ROUND(Source!AE252*Source!I252, 0))), 0)</f>
        <v>0</v>
      </c>
      <c r="V289">
        <f>Source!Y252</f>
        <v>0</v>
      </c>
    </row>
    <row r="290" spans="1:26" x14ac:dyDescent="0.2">
      <c r="A290" s="35"/>
      <c r="B290" s="35"/>
      <c r="C290" s="36" t="str">
        <f>"Объем: "&amp;Source!I252&amp;"="&amp;Source!I250&amp;"*"&amp;"96,6"</f>
        <v>Объем: 28,4004=0,294*96,6</v>
      </c>
      <c r="D290" s="35"/>
      <c r="E290" s="35"/>
      <c r="F290" s="35"/>
      <c r="G290" s="35"/>
      <c r="H290" s="35"/>
      <c r="I290" s="35"/>
      <c r="J290" s="35"/>
      <c r="K290" s="35"/>
      <c r="L290" s="35"/>
    </row>
    <row r="291" spans="1:26" ht="15" x14ac:dyDescent="0.25">
      <c r="G291" s="224">
        <f>H289</f>
        <v>12837</v>
      </c>
      <c r="H291" s="224"/>
      <c r="J291" s="224">
        <f>K289</f>
        <v>12837</v>
      </c>
      <c r="K291" s="224"/>
      <c r="L291" s="53">
        <f>Source!U252</f>
        <v>0</v>
      </c>
      <c r="O291" s="32">
        <f>G291</f>
        <v>12837</v>
      </c>
      <c r="P291" s="32">
        <f>J291</f>
        <v>12837</v>
      </c>
      <c r="Q291" s="34">
        <f>L291</f>
        <v>0</v>
      </c>
      <c r="W291">
        <f>IF(Source!BI252&lt;=1,H289, 0)</f>
        <v>12837</v>
      </c>
      <c r="X291">
        <f>IF(Source!BI252=2,H289, 0)</f>
        <v>0</v>
      </c>
      <c r="Y291">
        <f>IF(Source!BI252=3,H289, 0)</f>
        <v>0</v>
      </c>
      <c r="Z291">
        <f>IF(Source!BI252=4,H289, 0)</f>
        <v>0</v>
      </c>
    </row>
    <row r="292" spans="1:26" ht="65.25" x14ac:dyDescent="0.2">
      <c r="A292" s="23" t="str">
        <f>Source!E253</f>
        <v>36</v>
      </c>
      <c r="B292" s="57" t="s">
        <v>603</v>
      </c>
      <c r="C292" s="57" t="str">
        <f>Source!G253</f>
        <v>На каждые 0,5 см изменения толщины покрытия добавлять или исключать к расценке 27-06-020-01</v>
      </c>
      <c r="D292" s="40" t="str">
        <f>Source!H253</f>
        <v>1000 м2</v>
      </c>
      <c r="E292" s="10">
        <f>Source!I253</f>
        <v>0.29399999999999998</v>
      </c>
      <c r="F292" s="41">
        <f>Source!AL253+Source!AM253+Source!AO253</f>
        <v>3.97</v>
      </c>
      <c r="G292" s="42"/>
      <c r="H292" s="43"/>
      <c r="I292" s="42" t="str">
        <f>Source!BO253</f>
        <v/>
      </c>
      <c r="J292" s="42"/>
      <c r="K292" s="43"/>
      <c r="L292" s="44"/>
      <c r="S292">
        <f>ROUND((Source!FX253/100)*((ROUND(Source!AF253*Source!I253, 0)+ROUND(Source!AE253*Source!I253, 0))), 0)</f>
        <v>3</v>
      </c>
      <c r="T292">
        <f>Source!X253</f>
        <v>3</v>
      </c>
      <c r="U292">
        <f>ROUND((Source!FY253/100)*((ROUND(Source!AF253*Source!I253, 0)+ROUND(Source!AE253*Source!I253, 0))), 0)</f>
        <v>2</v>
      </c>
      <c r="V292">
        <f>Source!Y253</f>
        <v>2</v>
      </c>
    </row>
    <row r="293" spans="1:26" x14ac:dyDescent="0.2">
      <c r="C293" s="31" t="str">
        <f>"Объем: "&amp;Source!I253&amp;"=294/"&amp;"1000"</f>
        <v>Объем: 0,294=294/1000</v>
      </c>
    </row>
    <row r="294" spans="1:26" ht="14.25" x14ac:dyDescent="0.2">
      <c r="A294" s="23"/>
      <c r="B294" s="57"/>
      <c r="C294" s="57" t="s">
        <v>594</v>
      </c>
      <c r="D294" s="40"/>
      <c r="E294" s="10"/>
      <c r="F294" s="41">
        <f>Source!AO253</f>
        <v>0.87</v>
      </c>
      <c r="G294" s="42" t="str">
        <f>Source!DG253</f>
        <v>)*1,15*6</v>
      </c>
      <c r="H294" s="43">
        <f>ROUND(Source!AF253*Source!I253, 0)</f>
        <v>2</v>
      </c>
      <c r="I294" s="42"/>
      <c r="J294" s="42">
        <f>IF(Source!BA253&lt;&gt; 0, Source!BA253, 1)</f>
        <v>1</v>
      </c>
      <c r="K294" s="43">
        <f>Source!S253</f>
        <v>2</v>
      </c>
      <c r="L294" s="44"/>
      <c r="R294">
        <f>H294</f>
        <v>2</v>
      </c>
    </row>
    <row r="295" spans="1:26" ht="14.25" x14ac:dyDescent="0.2">
      <c r="A295" s="23"/>
      <c r="B295" s="57"/>
      <c r="C295" s="57" t="s">
        <v>65</v>
      </c>
      <c r="D295" s="40"/>
      <c r="E295" s="10"/>
      <c r="F295" s="41">
        <f>Source!AM253</f>
        <v>3.1</v>
      </c>
      <c r="G295" s="42" t="str">
        <f>Source!DE253</f>
        <v>)*1,15*6</v>
      </c>
      <c r="H295" s="43">
        <f>ROUND(Source!AD253*Source!I253, 0)</f>
        <v>6</v>
      </c>
      <c r="I295" s="42"/>
      <c r="J295" s="42">
        <f>IF(Source!BB253&lt;&gt; 0, Source!BB253, 1)</f>
        <v>1</v>
      </c>
      <c r="K295" s="43">
        <f>Source!Q253</f>
        <v>6</v>
      </c>
      <c r="L295" s="44"/>
    </row>
    <row r="296" spans="1:26" ht="14.25" x14ac:dyDescent="0.2">
      <c r="A296" s="23"/>
      <c r="B296" s="57"/>
      <c r="C296" s="57" t="s">
        <v>597</v>
      </c>
      <c r="D296" s="40" t="s">
        <v>598</v>
      </c>
      <c r="E296" s="10">
        <f>Source!BZ253</f>
        <v>142</v>
      </c>
      <c r="F296" s="60"/>
      <c r="G296" s="42"/>
      <c r="H296" s="43">
        <f>SUM(S292:S298)</f>
        <v>3</v>
      </c>
      <c r="I296" s="46"/>
      <c r="J296" s="39">
        <f>Source!AT253</f>
        <v>142</v>
      </c>
      <c r="K296" s="43">
        <f>SUM(T292:T298)</f>
        <v>3</v>
      </c>
      <c r="L296" s="44"/>
    </row>
    <row r="297" spans="1:26" ht="14.25" x14ac:dyDescent="0.2">
      <c r="A297" s="23"/>
      <c r="B297" s="57"/>
      <c r="C297" s="57" t="s">
        <v>599</v>
      </c>
      <c r="D297" s="40" t="s">
        <v>598</v>
      </c>
      <c r="E297" s="10">
        <f>Source!CA253</f>
        <v>95</v>
      </c>
      <c r="F297" s="202" t="str">
        <f>CONCATENATE(" )", Source!DM253, Source!FU253, "=", Source!FY253)</f>
        <v xml:space="preserve"> )*0,85=80,75</v>
      </c>
      <c r="G297" s="213"/>
      <c r="H297" s="43">
        <f>SUM(U292:U298)</f>
        <v>2</v>
      </c>
      <c r="I297" s="46"/>
      <c r="J297" s="39">
        <f>Source!AU253</f>
        <v>81</v>
      </c>
      <c r="K297" s="43">
        <f>SUM(V292:V298)</f>
        <v>2</v>
      </c>
      <c r="L297" s="44"/>
    </row>
    <row r="298" spans="1:26" ht="14.25" x14ac:dyDescent="0.2">
      <c r="A298" s="58"/>
      <c r="B298" s="59"/>
      <c r="C298" s="59" t="s">
        <v>600</v>
      </c>
      <c r="D298" s="47" t="s">
        <v>601</v>
      </c>
      <c r="E298" s="48">
        <f>Source!AQ253</f>
        <v>0.09</v>
      </c>
      <c r="F298" s="49"/>
      <c r="G298" s="50" t="str">
        <f>Source!DI253</f>
        <v>)*1,15*6</v>
      </c>
      <c r="H298" s="51"/>
      <c r="I298" s="50"/>
      <c r="J298" s="50"/>
      <c r="K298" s="51"/>
      <c r="L298" s="52">
        <f>Source!U253</f>
        <v>0.18257399999999999</v>
      </c>
    </row>
    <row r="299" spans="1:26" ht="15" x14ac:dyDescent="0.25">
      <c r="G299" s="224">
        <f>H294+H295+H296+H297</f>
        <v>13</v>
      </c>
      <c r="H299" s="224"/>
      <c r="J299" s="224">
        <f>K294+K295+K296+K297</f>
        <v>13</v>
      </c>
      <c r="K299" s="224"/>
      <c r="L299" s="53">
        <f>Source!U253</f>
        <v>0.18257399999999999</v>
      </c>
      <c r="O299" s="32">
        <f>G299</f>
        <v>13</v>
      </c>
      <c r="P299" s="32">
        <f>J299</f>
        <v>13</v>
      </c>
      <c r="Q299" s="34">
        <f>L299</f>
        <v>0.18257399999999999</v>
      </c>
      <c r="W299">
        <f>IF(Source!BI253&lt;=1,H294+H295+H296+H297, 0)</f>
        <v>13</v>
      </c>
      <c r="X299">
        <f>IF(Source!BI253=2,H294+H295+H296+H297, 0)</f>
        <v>0</v>
      </c>
      <c r="Y299">
        <f>IF(Source!BI253=3,H294+H295+H296+H297, 0)</f>
        <v>0</v>
      </c>
      <c r="Z299">
        <f>IF(Source!BI253=4,H294+H295+H296+H297, 0)</f>
        <v>0</v>
      </c>
    </row>
    <row r="300" spans="1:26" ht="28.5" x14ac:dyDescent="0.2">
      <c r="A300" s="23" t="str">
        <f>Source!E254</f>
        <v>37</v>
      </c>
      <c r="B300" s="57" t="str">
        <f>Source!F254</f>
        <v>01.2.01.01-0019</v>
      </c>
      <c r="C300" s="57" t="str">
        <f>Source!G254</f>
        <v>Битумы нефтяные дорожные вязкие БНД 60/90, БНД 90/130</v>
      </c>
      <c r="D300" s="40" t="str">
        <f>Source!H254</f>
        <v>т</v>
      </c>
      <c r="E300" s="10">
        <f>Source!I254</f>
        <v>2.4696000000000002E-3</v>
      </c>
      <c r="F300" s="41">
        <f>Source!AL254</f>
        <v>1690</v>
      </c>
      <c r="G300" s="42" t="str">
        <f>Source!DD254</f>
        <v/>
      </c>
      <c r="H300" s="43">
        <f>ROUND(Source!AC254*Source!I254, 0)</f>
        <v>4</v>
      </c>
      <c r="I300" s="42" t="str">
        <f>Source!BO254</f>
        <v/>
      </c>
      <c r="J300" s="42">
        <f>IF(Source!BC254&lt;&gt; 0, Source!BC254, 1)</f>
        <v>1</v>
      </c>
      <c r="K300" s="43">
        <f>Source!P254</f>
        <v>4</v>
      </c>
      <c r="L300" s="44"/>
      <c r="S300">
        <f>ROUND((Source!FX254/100)*((ROUND(Source!AF254*Source!I254, 0)+ROUND(Source!AE254*Source!I254, 0))), 0)</f>
        <v>0</v>
      </c>
      <c r="T300">
        <f>Source!X254</f>
        <v>0</v>
      </c>
      <c r="U300">
        <f>ROUND((Source!FY254/100)*((ROUND(Source!AF254*Source!I254, 0)+ROUND(Source!AE254*Source!I254, 0))), 0)</f>
        <v>0</v>
      </c>
      <c r="V300">
        <f>Source!Y254</f>
        <v>0</v>
      </c>
    </row>
    <row r="301" spans="1:26" x14ac:dyDescent="0.2">
      <c r="A301" s="35"/>
      <c r="B301" s="35"/>
      <c r="C301" s="36" t="str">
        <f>"Объем: "&amp;Source!I254&amp;"="&amp;Source!I253&amp;"*"&amp;"0,0084"</f>
        <v>Объем: 0,0024696=0,294*0,0084</v>
      </c>
      <c r="D301" s="35"/>
      <c r="E301" s="35"/>
      <c r="F301" s="35"/>
      <c r="G301" s="35"/>
      <c r="H301" s="35"/>
      <c r="I301" s="35"/>
      <c r="J301" s="35"/>
      <c r="K301" s="35"/>
      <c r="L301" s="35"/>
    </row>
    <row r="302" spans="1:26" ht="15" x14ac:dyDescent="0.25">
      <c r="G302" s="224">
        <f>H300</f>
        <v>4</v>
      </c>
      <c r="H302" s="224"/>
      <c r="J302" s="224">
        <f>K300</f>
        <v>4</v>
      </c>
      <c r="K302" s="224"/>
      <c r="L302" s="53">
        <f>Source!U254</f>
        <v>0</v>
      </c>
      <c r="O302" s="32">
        <f>G302</f>
        <v>4</v>
      </c>
      <c r="P302" s="32">
        <f>J302</f>
        <v>4</v>
      </c>
      <c r="Q302" s="34">
        <f>L302</f>
        <v>0</v>
      </c>
      <c r="W302">
        <f>IF(Source!BI254&lt;=1,H300, 0)</f>
        <v>4</v>
      </c>
      <c r="X302">
        <f>IF(Source!BI254=2,H300, 0)</f>
        <v>0</v>
      </c>
      <c r="Y302">
        <f>IF(Source!BI254=3,H300, 0)</f>
        <v>0</v>
      </c>
      <c r="Z302">
        <f>IF(Source!BI254=4,H300, 0)</f>
        <v>0</v>
      </c>
    </row>
    <row r="303" spans="1:26" ht="42.75" x14ac:dyDescent="0.2">
      <c r="A303" s="23" t="str">
        <f>Source!E255</f>
        <v>38</v>
      </c>
      <c r="B303" s="57" t="str">
        <f>Source!F255</f>
        <v>04.2.01.01-0035</v>
      </c>
      <c r="C303" s="57" t="str">
        <f>Source!G255</f>
        <v>Смеси асфальтобетонные для плотного асфальтобетона (горячие), тип А, марка II</v>
      </c>
      <c r="D303" s="40" t="str">
        <f>Source!H255</f>
        <v>т</v>
      </c>
      <c r="E303" s="10">
        <f>Source!I255</f>
        <v>21.3444</v>
      </c>
      <c r="F303" s="41">
        <f>Source!AL255</f>
        <v>452</v>
      </c>
      <c r="G303" s="42" t="str">
        <f>Source!DD255</f>
        <v/>
      </c>
      <c r="H303" s="43">
        <f>ROUND(Source!AC255*Source!I255, 0)</f>
        <v>9648</v>
      </c>
      <c r="I303" s="42" t="str">
        <f>Source!BO255</f>
        <v/>
      </c>
      <c r="J303" s="42">
        <f>IF(Source!BC255&lt;&gt; 0, Source!BC255, 1)</f>
        <v>1</v>
      </c>
      <c r="K303" s="43">
        <f>Source!P255</f>
        <v>9648</v>
      </c>
      <c r="L303" s="44"/>
      <c r="S303">
        <f>ROUND((Source!FX255/100)*((ROUND(Source!AF255*Source!I255, 0)+ROUND(Source!AE255*Source!I255, 0))), 0)</f>
        <v>0</v>
      </c>
      <c r="T303">
        <f>Source!X255</f>
        <v>0</v>
      </c>
      <c r="U303">
        <f>ROUND((Source!FY255/100)*((ROUND(Source!AF255*Source!I255, 0)+ROUND(Source!AE255*Source!I255, 0))), 0)</f>
        <v>0</v>
      </c>
      <c r="V303">
        <f>Source!Y255</f>
        <v>0</v>
      </c>
    </row>
    <row r="304" spans="1:26" x14ac:dyDescent="0.2">
      <c r="A304" s="35"/>
      <c r="B304" s="35"/>
      <c r="C304" s="36" t="str">
        <f>"Объем: "&amp;Source!I255&amp;"="&amp;Source!I253&amp;"*"&amp;"72,6"</f>
        <v>Объем: 21,3444=0,294*72,6</v>
      </c>
      <c r="D304" s="35"/>
      <c r="E304" s="35"/>
      <c r="F304" s="35"/>
      <c r="G304" s="35"/>
      <c r="H304" s="35"/>
      <c r="I304" s="35"/>
      <c r="J304" s="35"/>
      <c r="K304" s="35"/>
      <c r="L304" s="35"/>
    </row>
    <row r="305" spans="1:32" ht="15" x14ac:dyDescent="0.25">
      <c r="G305" s="224">
        <f>H303</f>
        <v>9648</v>
      </c>
      <c r="H305" s="224"/>
      <c r="J305" s="224">
        <f>K303</f>
        <v>9648</v>
      </c>
      <c r="K305" s="224"/>
      <c r="L305" s="53">
        <f>Source!U255</f>
        <v>0</v>
      </c>
      <c r="O305" s="32">
        <f>G305</f>
        <v>9648</v>
      </c>
      <c r="P305" s="32">
        <f>J305</f>
        <v>9648</v>
      </c>
      <c r="Q305" s="34">
        <f>L305</f>
        <v>0</v>
      </c>
      <c r="W305">
        <f>IF(Source!BI255&lt;=1,H303, 0)</f>
        <v>9648</v>
      </c>
      <c r="X305">
        <f>IF(Source!BI255=2,H303, 0)</f>
        <v>0</v>
      </c>
      <c r="Y305">
        <f>IF(Source!BI255=3,H303, 0)</f>
        <v>0</v>
      </c>
      <c r="Z305">
        <f>IF(Source!BI255=4,H303, 0)</f>
        <v>0</v>
      </c>
    </row>
    <row r="307" spans="1:32" ht="15" x14ac:dyDescent="0.25">
      <c r="A307" s="230" t="str">
        <f>CONCATENATE("Итого по подразделу: ",IF(Source!G257&lt;&gt;"Новый подраздел", Source!G257, ""))</f>
        <v>Итого по подразделу: 2.2. Устройство корыта S=294 м2 глубиной 0,62 м . ППН</v>
      </c>
      <c r="B307" s="230"/>
      <c r="C307" s="230"/>
      <c r="D307" s="230"/>
      <c r="E307" s="230"/>
      <c r="F307" s="230"/>
      <c r="G307" s="229">
        <f>SUM(O184:O306)</f>
        <v>114302</v>
      </c>
      <c r="H307" s="229"/>
      <c r="I307" s="38"/>
      <c r="J307" s="229">
        <f>SUM(P184:P306)</f>
        <v>114302</v>
      </c>
      <c r="K307" s="229"/>
      <c r="L307" s="53">
        <f>SUM(Q184:Q306)</f>
        <v>102.09864684600001</v>
      </c>
      <c r="AF307" s="64" t="str">
        <f>CONCATENATE("Итого по подразделу: ",IF(Source!G257&lt;&gt;"Новый подраздел", Source!G257, ""))</f>
        <v>Итого по подразделу: 2.2. Устройство корыта S=294 м2 глубиной 0,62 м . ППН</v>
      </c>
    </row>
    <row r="311" spans="1:32" ht="16.5" x14ac:dyDescent="0.25">
      <c r="A311" s="226" t="str">
        <f>CONCATENATE("Подраздел: ",IF(Source!G287&lt;&gt;"Новый подраздел", Source!G287, ""))</f>
        <v>Подраздел: 2.3. Устройство S=700 м2 корыта H=0.4 м под  асфальтовое покрытие. ППН</v>
      </c>
      <c r="B311" s="226"/>
      <c r="C311" s="226"/>
      <c r="D311" s="226"/>
      <c r="E311" s="226"/>
      <c r="F311" s="226"/>
      <c r="G311" s="226"/>
      <c r="H311" s="226"/>
      <c r="I311" s="226"/>
      <c r="J311" s="226"/>
      <c r="K311" s="226"/>
      <c r="L311" s="226"/>
      <c r="AE311" s="65" t="str">
        <f>CONCATENATE("Подраздел: ",IF(Source!G287&lt;&gt;"Новый подраздел", Source!G287, ""))</f>
        <v>Подраздел: 2.3. Устройство S=700 м2 корыта H=0.4 м под  асфальтовое покрытие. ППН</v>
      </c>
    </row>
    <row r="312" spans="1:32" ht="99.75" x14ac:dyDescent="0.2">
      <c r="A312" s="23" t="str">
        <f>Source!E291</f>
        <v>39</v>
      </c>
      <c r="B312" s="57" t="s">
        <v>604</v>
      </c>
      <c r="C312" s="57" t="str">
        <f>Source!G291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D312" s="40" t="str">
        <f>Source!H291</f>
        <v>1000 м3</v>
      </c>
      <c r="E312" s="10">
        <f>Source!I291</f>
        <v>0.27160000000000001</v>
      </c>
      <c r="F312" s="41">
        <f>Source!AL291+Source!AM291+Source!AO291</f>
        <v>2297.0100000000002</v>
      </c>
      <c r="G312" s="42"/>
      <c r="H312" s="43"/>
      <c r="I312" s="42" t="str">
        <f>Source!BO291</f>
        <v/>
      </c>
      <c r="J312" s="42"/>
      <c r="K312" s="43"/>
      <c r="L312" s="44"/>
      <c r="S312">
        <f>ROUND((Source!FX291/100)*((ROUND(Source!AF291*Source!I291, 0)+ROUND(Source!AE291*Source!I291, 0))), 0)</f>
        <v>96</v>
      </c>
      <c r="T312">
        <f>Source!X291</f>
        <v>96</v>
      </c>
      <c r="U312">
        <f>ROUND((Source!FY291/100)*((ROUND(Source!AF291*Source!I291, 0)+ROUND(Source!AE291*Source!I291, 0))), 0)</f>
        <v>43</v>
      </c>
      <c r="V312">
        <f>Source!Y291</f>
        <v>43</v>
      </c>
    </row>
    <row r="313" spans="1:32" x14ac:dyDescent="0.2">
      <c r="C313" s="31" t="str">
        <f>"Объем: "&amp;Source!I291&amp;"=(700*"&amp;"0,4)/"&amp;"1000*"&amp;"0,97"</f>
        <v>Объем: 0,2716=(700*0,4)/1000*0,97</v>
      </c>
    </row>
    <row r="314" spans="1:32" ht="14.25" x14ac:dyDescent="0.2">
      <c r="A314" s="23"/>
      <c r="B314" s="57"/>
      <c r="C314" s="57" t="s">
        <v>594</v>
      </c>
      <c r="D314" s="40"/>
      <c r="E314" s="10"/>
      <c r="F314" s="41">
        <f>Source!AO291</f>
        <v>53.82</v>
      </c>
      <c r="G314" s="42" t="str">
        <f>Source!DG291</f>
        <v>)*1,15</v>
      </c>
      <c r="H314" s="43">
        <f>ROUND(Source!AF291*Source!I291, 0)</f>
        <v>17</v>
      </c>
      <c r="I314" s="42"/>
      <c r="J314" s="42">
        <f>IF(Source!BA291&lt;&gt; 0, Source!BA291, 1)</f>
        <v>1</v>
      </c>
      <c r="K314" s="43">
        <f>Source!S291</f>
        <v>17</v>
      </c>
      <c r="L314" s="44"/>
      <c r="R314">
        <f>H314</f>
        <v>17</v>
      </c>
    </row>
    <row r="315" spans="1:32" ht="14.25" x14ac:dyDescent="0.2">
      <c r="A315" s="23"/>
      <c r="B315" s="57"/>
      <c r="C315" s="57" t="s">
        <v>65</v>
      </c>
      <c r="D315" s="40"/>
      <c r="E315" s="10"/>
      <c r="F315" s="41">
        <f>Source!AM291</f>
        <v>2238.85</v>
      </c>
      <c r="G315" s="42" t="str">
        <f>Source!DE291</f>
        <v>)*1,15</v>
      </c>
      <c r="H315" s="43">
        <f>ROUND(Source!AD291*Source!I291, 0)</f>
        <v>699</v>
      </c>
      <c r="I315" s="42"/>
      <c r="J315" s="42">
        <f>IF(Source!BB291&lt;&gt; 0, Source!BB291, 1)</f>
        <v>1</v>
      </c>
      <c r="K315" s="43">
        <f>Source!Q291</f>
        <v>699</v>
      </c>
      <c r="L315" s="44"/>
    </row>
    <row r="316" spans="1:32" ht="14.25" x14ac:dyDescent="0.2">
      <c r="A316" s="23"/>
      <c r="B316" s="57"/>
      <c r="C316" s="57" t="s">
        <v>595</v>
      </c>
      <c r="D316" s="40"/>
      <c r="E316" s="10"/>
      <c r="F316" s="41">
        <f>Source!AN291</f>
        <v>270</v>
      </c>
      <c r="G316" s="42" t="str">
        <f>Source!DF291</f>
        <v>)*1,15</v>
      </c>
      <c r="H316" s="45">
        <f>ROUND(Source!AE291*Source!I291, 0)</f>
        <v>84</v>
      </c>
      <c r="I316" s="42"/>
      <c r="J316" s="42">
        <f>IF(Source!BS291&lt;&gt; 0, Source!BS291, 1)</f>
        <v>1</v>
      </c>
      <c r="K316" s="45">
        <f>Source!R291</f>
        <v>84</v>
      </c>
      <c r="L316" s="44"/>
      <c r="R316">
        <f>H316</f>
        <v>84</v>
      </c>
    </row>
    <row r="317" spans="1:32" ht="14.25" x14ac:dyDescent="0.2">
      <c r="A317" s="23"/>
      <c r="B317" s="57"/>
      <c r="C317" s="57" t="s">
        <v>596</v>
      </c>
      <c r="D317" s="40"/>
      <c r="E317" s="10"/>
      <c r="F317" s="41">
        <f>Source!AL291</f>
        <v>4.34</v>
      </c>
      <c r="G317" s="42" t="str">
        <f>Source!DD291</f>
        <v/>
      </c>
      <c r="H317" s="43">
        <f>ROUND(Source!AC291*Source!I291, 0)</f>
        <v>1</v>
      </c>
      <c r="I317" s="42"/>
      <c r="J317" s="42">
        <f>IF(Source!BC291&lt;&gt; 0, Source!BC291, 1)</f>
        <v>1</v>
      </c>
      <c r="K317" s="43">
        <f>Source!P291</f>
        <v>1</v>
      </c>
      <c r="L317" s="44"/>
    </row>
    <row r="318" spans="1:32" ht="14.25" x14ac:dyDescent="0.2">
      <c r="A318" s="23"/>
      <c r="B318" s="57"/>
      <c r="C318" s="57" t="s">
        <v>597</v>
      </c>
      <c r="D318" s="40" t="s">
        <v>598</v>
      </c>
      <c r="E318" s="10">
        <f>Source!BZ291</f>
        <v>95</v>
      </c>
      <c r="F318" s="60"/>
      <c r="G318" s="42"/>
      <c r="H318" s="43">
        <f>SUM(S312:S320)</f>
        <v>96</v>
      </c>
      <c r="I318" s="46"/>
      <c r="J318" s="39">
        <f>Source!AT291</f>
        <v>95</v>
      </c>
      <c r="K318" s="43">
        <f>SUM(T312:T320)</f>
        <v>96</v>
      </c>
      <c r="L318" s="44"/>
    </row>
    <row r="319" spans="1:32" ht="14.25" x14ac:dyDescent="0.2">
      <c r="A319" s="23"/>
      <c r="B319" s="57"/>
      <c r="C319" s="57" t="s">
        <v>599</v>
      </c>
      <c r="D319" s="40" t="s">
        <v>598</v>
      </c>
      <c r="E319" s="10">
        <f>Source!CA291</f>
        <v>50</v>
      </c>
      <c r="F319" s="202" t="str">
        <f>CONCATENATE(" )", Source!DM291, Source!FU291, "=", Source!FY291)</f>
        <v xml:space="preserve"> )*0,85=42,5</v>
      </c>
      <c r="G319" s="213"/>
      <c r="H319" s="43">
        <f>SUM(U312:U320)</f>
        <v>43</v>
      </c>
      <c r="I319" s="46"/>
      <c r="J319" s="39">
        <f>Source!AU291</f>
        <v>43</v>
      </c>
      <c r="K319" s="43">
        <f>SUM(V312:V320)</f>
        <v>43</v>
      </c>
      <c r="L319" s="44"/>
    </row>
    <row r="320" spans="1:32" ht="14.25" x14ac:dyDescent="0.2">
      <c r="A320" s="58"/>
      <c r="B320" s="59"/>
      <c r="C320" s="59" t="s">
        <v>600</v>
      </c>
      <c r="D320" s="47" t="s">
        <v>601</v>
      </c>
      <c r="E320" s="48">
        <f>Source!AQ291</f>
        <v>6.9</v>
      </c>
      <c r="F320" s="49"/>
      <c r="G320" s="50" t="str">
        <f>Source!DI291</f>
        <v>)*1,15</v>
      </c>
      <c r="H320" s="51"/>
      <c r="I320" s="50"/>
      <c r="J320" s="50"/>
      <c r="K320" s="51"/>
      <c r="L320" s="52">
        <f>Source!U291</f>
        <v>2.1551459999999998</v>
      </c>
    </row>
    <row r="321" spans="1:26" ht="15" x14ac:dyDescent="0.25">
      <c r="G321" s="224">
        <f>H314+H315+H317+H318+H319</f>
        <v>856</v>
      </c>
      <c r="H321" s="224"/>
      <c r="J321" s="224">
        <f>K314+K315+K317+K318+K319</f>
        <v>856</v>
      </c>
      <c r="K321" s="224"/>
      <c r="L321" s="53">
        <f>Source!U291</f>
        <v>2.1551459999999998</v>
      </c>
      <c r="O321" s="32">
        <f>G321</f>
        <v>856</v>
      </c>
      <c r="P321" s="32">
        <f>J321</f>
        <v>856</v>
      </c>
      <c r="Q321" s="34">
        <f>L321</f>
        <v>2.1551459999999998</v>
      </c>
      <c r="W321">
        <f>IF(Source!BI291&lt;=1,H314+H315+H317+H318+H319, 0)</f>
        <v>856</v>
      </c>
      <c r="X321">
        <f>IF(Source!BI291=2,H314+H315+H317+H318+H319, 0)</f>
        <v>0</v>
      </c>
      <c r="Y321">
        <f>IF(Source!BI291=3,H314+H315+H317+H318+H319, 0)</f>
        <v>0</v>
      </c>
      <c r="Z321">
        <f>IF(Source!BI291=4,H314+H315+H317+H318+H319, 0)</f>
        <v>0</v>
      </c>
    </row>
    <row r="322" spans="1:26" ht="78" x14ac:dyDescent="0.2">
      <c r="A322" s="23" t="str">
        <f>Source!E292</f>
        <v>40</v>
      </c>
      <c r="B322" s="57" t="s">
        <v>605</v>
      </c>
      <c r="C322" s="57" t="str">
        <f>Source!G292</f>
        <v>Доработка: Разработка грунта вручную в траншеях глубиной до 2 м без креплений с откосами, группа грунтов 1</v>
      </c>
      <c r="D322" s="40" t="str">
        <f>Source!H292</f>
        <v>100 м3</v>
      </c>
      <c r="E322" s="10">
        <f>Source!I292</f>
        <v>8.4000000000000005E-2</v>
      </c>
      <c r="F322" s="41">
        <f>Source!AL292+Source!AM292+Source!AO292</f>
        <v>920.4</v>
      </c>
      <c r="G322" s="42"/>
      <c r="H322" s="43"/>
      <c r="I322" s="42" t="str">
        <f>Source!BO292</f>
        <v/>
      </c>
      <c r="J322" s="42"/>
      <c r="K322" s="43"/>
      <c r="L322" s="44"/>
      <c r="S322">
        <f>ROUND((Source!FX292/100)*((ROUND(Source!AF292*Source!I292, 0)+ROUND(Source!AE292*Source!I292, 0))), 0)</f>
        <v>71</v>
      </c>
      <c r="T322">
        <f>Source!X292</f>
        <v>71</v>
      </c>
      <c r="U322">
        <f>ROUND((Source!FY292/100)*((ROUND(Source!AF292*Source!I292, 0)+ROUND(Source!AE292*Source!I292, 0))), 0)</f>
        <v>34</v>
      </c>
      <c r="V322">
        <f>Source!Y292</f>
        <v>34</v>
      </c>
    </row>
    <row r="323" spans="1:26" x14ac:dyDescent="0.2">
      <c r="C323" s="31" t="str">
        <f>"Объем: "&amp;Source!I292&amp;"=(700*"&amp;"0,4)/"&amp;"100*"&amp;"0,03"</f>
        <v>Объем: 0,084=(700*0,4)/100*0,03</v>
      </c>
    </row>
    <row r="324" spans="1:26" ht="14.25" x14ac:dyDescent="0.2">
      <c r="A324" s="23"/>
      <c r="B324" s="57"/>
      <c r="C324" s="57" t="s">
        <v>594</v>
      </c>
      <c r="D324" s="40"/>
      <c r="E324" s="10"/>
      <c r="F324" s="41">
        <f>Source!AO292</f>
        <v>920.4</v>
      </c>
      <c r="G324" s="42" t="str">
        <f>Source!DG292</f>
        <v>*1,15</v>
      </c>
      <c r="H324" s="43">
        <f>ROUND(Source!AF292*Source!I292, 0)</f>
        <v>89</v>
      </c>
      <c r="I324" s="42"/>
      <c r="J324" s="42">
        <f>IF(Source!BA292&lt;&gt; 0, Source!BA292, 1)</f>
        <v>1</v>
      </c>
      <c r="K324" s="43">
        <f>Source!S292</f>
        <v>89</v>
      </c>
      <c r="L324" s="44"/>
      <c r="R324">
        <f>H324</f>
        <v>89</v>
      </c>
    </row>
    <row r="325" spans="1:26" ht="14.25" x14ac:dyDescent="0.2">
      <c r="A325" s="23"/>
      <c r="B325" s="57"/>
      <c r="C325" s="57" t="s">
        <v>597</v>
      </c>
      <c r="D325" s="40" t="s">
        <v>598</v>
      </c>
      <c r="E325" s="10">
        <f>Source!BZ292</f>
        <v>80</v>
      </c>
      <c r="F325" s="60"/>
      <c r="G325" s="42"/>
      <c r="H325" s="43">
        <f>SUM(S322:S327)</f>
        <v>71</v>
      </c>
      <c r="I325" s="46"/>
      <c r="J325" s="39">
        <f>Source!AT292</f>
        <v>80</v>
      </c>
      <c r="K325" s="43">
        <f>SUM(T322:T327)</f>
        <v>71</v>
      </c>
      <c r="L325" s="44"/>
    </row>
    <row r="326" spans="1:26" ht="14.25" x14ac:dyDescent="0.2">
      <c r="A326" s="23"/>
      <c r="B326" s="57"/>
      <c r="C326" s="57" t="s">
        <v>599</v>
      </c>
      <c r="D326" s="40" t="s">
        <v>598</v>
      </c>
      <c r="E326" s="10">
        <f>Source!CA292</f>
        <v>45</v>
      </c>
      <c r="F326" s="202" t="str">
        <f>CONCATENATE(" )", Source!DM292, Source!FU292, "=", Source!FY292)</f>
        <v xml:space="preserve"> )*0,85=38,25</v>
      </c>
      <c r="G326" s="213"/>
      <c r="H326" s="43">
        <f>SUM(U322:U327)</f>
        <v>34</v>
      </c>
      <c r="I326" s="46"/>
      <c r="J326" s="39">
        <f>Source!AU292</f>
        <v>38</v>
      </c>
      <c r="K326" s="43">
        <f>SUM(V322:V327)</f>
        <v>34</v>
      </c>
      <c r="L326" s="44"/>
    </row>
    <row r="327" spans="1:26" ht="14.25" x14ac:dyDescent="0.2">
      <c r="A327" s="58"/>
      <c r="B327" s="59"/>
      <c r="C327" s="59" t="s">
        <v>600</v>
      </c>
      <c r="D327" s="47" t="s">
        <v>601</v>
      </c>
      <c r="E327" s="48">
        <f>Source!AQ292</f>
        <v>118</v>
      </c>
      <c r="F327" s="49"/>
      <c r="G327" s="50" t="str">
        <f>Source!DI292</f>
        <v>*1,15</v>
      </c>
      <c r="H327" s="51"/>
      <c r="I327" s="50"/>
      <c r="J327" s="50"/>
      <c r="K327" s="51"/>
      <c r="L327" s="52">
        <f>Source!U292</f>
        <v>11.3988</v>
      </c>
    </row>
    <row r="328" spans="1:26" ht="15" x14ac:dyDescent="0.25">
      <c r="G328" s="224">
        <f>H324+H325+H326</f>
        <v>194</v>
      </c>
      <c r="H328" s="224"/>
      <c r="J328" s="224">
        <f>K324+K325+K326</f>
        <v>194</v>
      </c>
      <c r="K328" s="224"/>
      <c r="L328" s="53">
        <f>Source!U292</f>
        <v>11.3988</v>
      </c>
      <c r="O328" s="32">
        <f>G328</f>
        <v>194</v>
      </c>
      <c r="P328" s="32">
        <f>J328</f>
        <v>194</v>
      </c>
      <c r="Q328" s="34">
        <f>L328</f>
        <v>11.3988</v>
      </c>
      <c r="W328">
        <f>IF(Source!BI292&lt;=1,H324+H325+H326, 0)</f>
        <v>194</v>
      </c>
      <c r="X328">
        <f>IF(Source!BI292=2,H324+H325+H326, 0)</f>
        <v>0</v>
      </c>
      <c r="Y328">
        <f>IF(Source!BI292=3,H324+H325+H326, 0)</f>
        <v>0</v>
      </c>
      <c r="Z328">
        <f>IF(Source!BI292=4,H324+H325+H326, 0)</f>
        <v>0</v>
      </c>
    </row>
    <row r="329" spans="1:26" ht="99.75" x14ac:dyDescent="0.2">
      <c r="A329" s="23" t="str">
        <f>Source!E293</f>
        <v>41</v>
      </c>
      <c r="B329" s="57" t="str">
        <f>Source!F293</f>
        <v>т01-01-01-039</v>
      </c>
      <c r="C329" s="57" t="str">
        <f>Source!G293</f>
        <v>Погрузочные работы при автомобильных перевозках грунта растительного слоя/ прим.  Глина  мягко- и тугопластичная, с примесью щебня, гальки, гравия или строительного мусора до 10 % (плотность 1750кг/ м3</v>
      </c>
      <c r="D329" s="40" t="str">
        <f>Source!H293</f>
        <v>1 Т ГРУЗА</v>
      </c>
      <c r="E329" s="10">
        <f>Source!I293</f>
        <v>14.7</v>
      </c>
      <c r="F329" s="41">
        <f>Source!AK293</f>
        <v>3.96</v>
      </c>
      <c r="G329" s="42" t="str">
        <f>Source!DC293</f>
        <v/>
      </c>
      <c r="H329" s="43">
        <f>ROUND(Source!AB293*Source!I293, 0)</f>
        <v>58</v>
      </c>
      <c r="I329" s="42" t="str">
        <f>Source!BO293</f>
        <v/>
      </c>
      <c r="J329" s="42">
        <f>Source!AZ293</f>
        <v>1</v>
      </c>
      <c r="K329" s="43">
        <f>Source!GM293</f>
        <v>58</v>
      </c>
      <c r="L329" s="44"/>
      <c r="S329">
        <f>ROUND((Source!FX293/100)*((ROUND(0*Source!I293, 0)+ROUND(0*Source!I293, 0))), 0)</f>
        <v>0</v>
      </c>
      <c r="T329">
        <f>Source!X293</f>
        <v>0</v>
      </c>
      <c r="U329">
        <f>ROUND((Source!FY293/100)*((ROUND(0*Source!I293, 0)+ROUND(0*Source!I293, 0))), 0)</f>
        <v>0</v>
      </c>
      <c r="V329">
        <f>Source!Y293</f>
        <v>0</v>
      </c>
    </row>
    <row r="330" spans="1:26" x14ac:dyDescent="0.2">
      <c r="A330" s="35"/>
      <c r="B330" s="35"/>
      <c r="C330" s="36" t="str">
        <f>"Объем: "&amp;Source!I293&amp;"=(700*"&amp;"0,4)*"&amp;"1,75*"&amp;"0,03"</f>
        <v>Объем: 14,7=(700*0,4)*1,75*0,03</v>
      </c>
      <c r="D330" s="35"/>
      <c r="E330" s="35"/>
      <c r="F330" s="35"/>
      <c r="G330" s="35"/>
      <c r="H330" s="35"/>
      <c r="I330" s="35"/>
      <c r="J330" s="35"/>
      <c r="K330" s="35"/>
      <c r="L330" s="35"/>
    </row>
    <row r="331" spans="1:26" ht="15" x14ac:dyDescent="0.25">
      <c r="G331" s="224">
        <f>H329</f>
        <v>58</v>
      </c>
      <c r="H331" s="224"/>
      <c r="J331" s="224">
        <f>K329</f>
        <v>58</v>
      </c>
      <c r="K331" s="224"/>
      <c r="L331" s="53">
        <f>Source!U293</f>
        <v>0</v>
      </c>
      <c r="O331" s="32">
        <f>G331</f>
        <v>58</v>
      </c>
      <c r="P331" s="32">
        <f>J331</f>
        <v>58</v>
      </c>
      <c r="Q331" s="34">
        <f>L331</f>
        <v>0</v>
      </c>
      <c r="W331">
        <f>IF(Source!BI293&lt;=1,H329, 0)</f>
        <v>58</v>
      </c>
      <c r="X331">
        <f>IF(Source!BI293=2,H329, 0)</f>
        <v>0</v>
      </c>
      <c r="Y331">
        <f>IF(Source!BI293=3,H329, 0)</f>
        <v>0</v>
      </c>
      <c r="Z331">
        <f>IF(Source!BI293=4,H329, 0)</f>
        <v>0</v>
      </c>
    </row>
    <row r="332" spans="1:26" ht="142.5" x14ac:dyDescent="0.2">
      <c r="A332" s="23" t="str">
        <f>Source!E294</f>
        <v>42</v>
      </c>
      <c r="B332" s="57" t="str">
        <f>Source!F294</f>
        <v>т03-21-01-041</v>
      </c>
      <c r="C332" s="57" t="str">
        <f>Source!G294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D332" s="40" t="str">
        <f>Source!H294</f>
        <v>1 Т ГРУЗА</v>
      </c>
      <c r="E332" s="10">
        <f>Source!I294</f>
        <v>490</v>
      </c>
      <c r="F332" s="41">
        <f>Source!AK294</f>
        <v>23.62</v>
      </c>
      <c r="G332" s="42" t="str">
        <f>Source!DC294</f>
        <v/>
      </c>
      <c r="H332" s="43">
        <f>ROUND(Source!AB294*Source!I294, 0)</f>
        <v>11574</v>
      </c>
      <c r="I332" s="42" t="str">
        <f>Source!BO294</f>
        <v/>
      </c>
      <c r="J332" s="42">
        <f>Source!AZ294</f>
        <v>1</v>
      </c>
      <c r="K332" s="43">
        <f>Source!GM294</f>
        <v>11574</v>
      </c>
      <c r="L332" s="44"/>
      <c r="S332">
        <f>ROUND((Source!FX294/100)*((ROUND(0*Source!I294, 0)+ROUND(0*Source!I294, 0))), 0)</f>
        <v>0</v>
      </c>
      <c r="T332">
        <f>Source!X294</f>
        <v>0</v>
      </c>
      <c r="U332">
        <f>ROUND((Source!FY294/100)*((ROUND(0*Source!I294, 0)+ROUND(0*Source!I294, 0))), 0)</f>
        <v>0</v>
      </c>
      <c r="V332">
        <f>Source!Y294</f>
        <v>0</v>
      </c>
    </row>
    <row r="333" spans="1:26" x14ac:dyDescent="0.2">
      <c r="A333" s="35"/>
      <c r="B333" s="35"/>
      <c r="C333" s="36" t="str">
        <f>"Объем: "&amp;Source!I294&amp;"=(700*"&amp;"0,4)*"&amp;"1,75"</f>
        <v>Объем: 490=(700*0,4)*1,75</v>
      </c>
      <c r="D333" s="35"/>
      <c r="E333" s="35"/>
      <c r="F333" s="35"/>
      <c r="G333" s="35"/>
      <c r="H333" s="35"/>
      <c r="I333" s="35"/>
      <c r="J333" s="35"/>
      <c r="K333" s="35"/>
      <c r="L333" s="35"/>
    </row>
    <row r="334" spans="1:26" ht="15" x14ac:dyDescent="0.25">
      <c r="G334" s="224">
        <f>H332</f>
        <v>11574</v>
      </c>
      <c r="H334" s="224"/>
      <c r="J334" s="224">
        <f>K332</f>
        <v>11574</v>
      </c>
      <c r="K334" s="224"/>
      <c r="L334" s="53">
        <f>Source!U294</f>
        <v>0</v>
      </c>
      <c r="O334" s="32">
        <f>G334</f>
        <v>11574</v>
      </c>
      <c r="P334" s="32">
        <f>J334</f>
        <v>11574</v>
      </c>
      <c r="Q334" s="34">
        <f>L334</f>
        <v>0</v>
      </c>
      <c r="W334">
        <f>IF(Source!BI294&lt;=1,H332, 0)</f>
        <v>11574</v>
      </c>
      <c r="X334">
        <f>IF(Source!BI294=2,H332, 0)</f>
        <v>0</v>
      </c>
      <c r="Y334">
        <f>IF(Source!BI294=3,H332, 0)</f>
        <v>0</v>
      </c>
      <c r="Z334">
        <f>IF(Source!BI294=4,H332, 0)</f>
        <v>0</v>
      </c>
    </row>
    <row r="336" spans="1:26" ht="15" x14ac:dyDescent="0.25">
      <c r="B336" s="225" t="str">
        <f>Source!G295</f>
        <v>Устройство подстилающих слоев из щебня h=20 мм, в плотном теле. S=700 м2.</v>
      </c>
      <c r="C336" s="225"/>
      <c r="D336" s="225"/>
      <c r="E336" s="225"/>
      <c r="F336" s="225"/>
      <c r="G336" s="225"/>
      <c r="H336" s="225"/>
      <c r="I336" s="225"/>
      <c r="J336" s="225"/>
      <c r="K336" s="225"/>
    </row>
    <row r="337" spans="1:29" ht="119.25" customHeight="1" x14ac:dyDescent="0.2">
      <c r="A337" s="23" t="str">
        <f>Source!E296</f>
        <v>43</v>
      </c>
      <c r="B337" s="57" t="s">
        <v>610</v>
      </c>
      <c r="C337" s="57" t="str">
        <f>Source!G296</f>
        <v>Устройство подстилающих и выравнивающих слоев оснований из щебня (Эксплуатация машин (письмо ПАО "НК "Роснефть" от 12.07.2019 №03/85 если предел прочности на сжатие  свыше 68,6 (700 кг/см2) до 98,1 (1000 кг/см2) К=0,8  к ЭММ))</v>
      </c>
      <c r="D337" s="40" t="str">
        <f>Source!H296</f>
        <v>100 м3</v>
      </c>
      <c r="E337" s="10">
        <f>Source!I296</f>
        <v>1.4</v>
      </c>
      <c r="F337" s="41">
        <f>Source!AL296+Source!AM296+Source!AO296</f>
        <v>3529.16</v>
      </c>
      <c r="G337" s="42"/>
      <c r="H337" s="43"/>
      <c r="I337" s="42" t="str">
        <f>Source!BO296</f>
        <v/>
      </c>
      <c r="J337" s="42"/>
      <c r="K337" s="43"/>
      <c r="L337" s="44"/>
      <c r="S337">
        <f>ROUND((Source!FX296/100)*((ROUND(Source!AF296*Source!I296, 0)+ROUND(Source!AE296*Source!I296, 0))), 0)</f>
        <v>906</v>
      </c>
      <c r="T337">
        <f>Source!X296</f>
        <v>906</v>
      </c>
      <c r="U337">
        <f>ROUND((Source!FY296/100)*((ROUND(Source!AF296*Source!I296, 0)+ROUND(Source!AE296*Source!I296, 0))), 0)</f>
        <v>515</v>
      </c>
      <c r="V337">
        <f>Source!Y296</f>
        <v>517</v>
      </c>
    </row>
    <row r="338" spans="1:29" x14ac:dyDescent="0.2">
      <c r="C338" s="31" t="str">
        <f>"Объем: "&amp;Source!I296&amp;"=(700*"&amp;"0,2)/"&amp;"100"</f>
        <v>Объем: 1,4=(700*0,2)/100</v>
      </c>
    </row>
    <row r="339" spans="1:29" ht="14.25" x14ac:dyDescent="0.2">
      <c r="A339" s="23"/>
      <c r="B339" s="57"/>
      <c r="C339" s="57" t="s">
        <v>594</v>
      </c>
      <c r="D339" s="40"/>
      <c r="E339" s="10"/>
      <c r="F339" s="41">
        <f>Source!AO296</f>
        <v>173.23</v>
      </c>
      <c r="G339" s="42" t="str">
        <f>Source!DG296</f>
        <v>)*1,15</v>
      </c>
      <c r="H339" s="43">
        <f>ROUND(Source!AF296*Source!I296, 0)</f>
        <v>279</v>
      </c>
      <c r="I339" s="42"/>
      <c r="J339" s="42">
        <f>IF(Source!BA296&lt;&gt; 0, Source!BA296, 1)</f>
        <v>1</v>
      </c>
      <c r="K339" s="43">
        <f>Source!S296</f>
        <v>279</v>
      </c>
      <c r="L339" s="44"/>
      <c r="R339">
        <f>H339</f>
        <v>279</v>
      </c>
    </row>
    <row r="340" spans="1:29" ht="14.25" x14ac:dyDescent="0.2">
      <c r="A340" s="23"/>
      <c r="B340" s="57"/>
      <c r="C340" s="57" t="s">
        <v>65</v>
      </c>
      <c r="D340" s="40"/>
      <c r="E340" s="10"/>
      <c r="F340" s="41">
        <f>Source!AM296</f>
        <v>3338.85</v>
      </c>
      <c r="G340" s="42" t="str">
        <f>Source!DE296</f>
        <v>)*1,15*0,8</v>
      </c>
      <c r="H340" s="43">
        <f>ROUND(Source!AD296*Source!I296, 0)</f>
        <v>4300</v>
      </c>
      <c r="I340" s="42"/>
      <c r="J340" s="42">
        <f>IF(Source!BB296&lt;&gt; 0, Source!BB296, 1)</f>
        <v>1</v>
      </c>
      <c r="K340" s="43">
        <f>Source!Q296</f>
        <v>4300</v>
      </c>
      <c r="L340" s="44"/>
      <c r="M340" t="s">
        <v>720</v>
      </c>
      <c r="N340">
        <f>F340*1.15*0.8*E337</f>
        <v>4300.4387999999999</v>
      </c>
    </row>
    <row r="341" spans="1:29" ht="14.25" x14ac:dyDescent="0.2">
      <c r="A341" s="23"/>
      <c r="B341" s="57"/>
      <c r="C341" s="57" t="s">
        <v>595</v>
      </c>
      <c r="D341" s="40"/>
      <c r="E341" s="10"/>
      <c r="F341" s="41">
        <f>Source!AN296</f>
        <v>278.64999999999998</v>
      </c>
      <c r="G341" s="42" t="str">
        <f>Source!DF296</f>
        <v>)*1,15*0,8</v>
      </c>
      <c r="H341" s="45">
        <f>ROUND(Source!AE296*Source!I296, 0)</f>
        <v>359</v>
      </c>
      <c r="I341" s="42"/>
      <c r="J341" s="42">
        <f>IF(Source!BS296&lt;&gt; 0, Source!BS296, 1)</f>
        <v>1</v>
      </c>
      <c r="K341" s="45">
        <f>Source!R296</f>
        <v>359</v>
      </c>
      <c r="L341" s="44"/>
      <c r="R341">
        <f>H341</f>
        <v>359</v>
      </c>
    </row>
    <row r="342" spans="1:29" ht="14.25" x14ac:dyDescent="0.2">
      <c r="A342" s="23"/>
      <c r="B342" s="57"/>
      <c r="C342" s="57" t="s">
        <v>596</v>
      </c>
      <c r="D342" s="40"/>
      <c r="E342" s="10"/>
      <c r="F342" s="41">
        <f>Source!AL296</f>
        <v>17.079999999999998</v>
      </c>
      <c r="G342" s="42" t="str">
        <f>Source!DD296</f>
        <v/>
      </c>
      <c r="H342" s="43">
        <f>ROUND(Source!AC296*Source!I296, 0)</f>
        <v>24</v>
      </c>
      <c r="I342" s="42"/>
      <c r="J342" s="42">
        <f>IF(Source!BC296&lt;&gt; 0, Source!BC296, 1)</f>
        <v>1</v>
      </c>
      <c r="K342" s="43">
        <f>Source!P296</f>
        <v>24</v>
      </c>
      <c r="L342" s="44"/>
    </row>
    <row r="343" spans="1:29" ht="14.25" x14ac:dyDescent="0.2">
      <c r="A343" s="23"/>
      <c r="B343" s="57"/>
      <c r="C343" s="57" t="s">
        <v>597</v>
      </c>
      <c r="D343" s="40" t="s">
        <v>598</v>
      </c>
      <c r="E343" s="10">
        <f>Source!BZ296</f>
        <v>142</v>
      </c>
      <c r="F343" s="60"/>
      <c r="G343" s="42"/>
      <c r="H343" s="43">
        <f>SUM(S337:S345)</f>
        <v>906</v>
      </c>
      <c r="I343" s="46"/>
      <c r="J343" s="39">
        <f>Source!AT296</f>
        <v>142</v>
      </c>
      <c r="K343" s="43">
        <f>SUM(T337:T345)</f>
        <v>906</v>
      </c>
      <c r="L343" s="44"/>
    </row>
    <row r="344" spans="1:29" ht="14.25" x14ac:dyDescent="0.2">
      <c r="A344" s="23"/>
      <c r="B344" s="57"/>
      <c r="C344" s="57" t="s">
        <v>599</v>
      </c>
      <c r="D344" s="40" t="s">
        <v>598</v>
      </c>
      <c r="E344" s="10">
        <f>Source!CA296</f>
        <v>95</v>
      </c>
      <c r="F344" s="202" t="str">
        <f>CONCATENATE(" )", Source!DM296, Source!FU296, "=", Source!FY296)</f>
        <v xml:space="preserve"> )*0,85=80,75</v>
      </c>
      <c r="G344" s="213"/>
      <c r="H344" s="43">
        <f>K344</f>
        <v>517</v>
      </c>
      <c r="I344" s="46"/>
      <c r="J344" s="39">
        <f>Source!AU296</f>
        <v>81</v>
      </c>
      <c r="K344" s="43">
        <f>SUM(V337:V345)</f>
        <v>517</v>
      </c>
      <c r="L344" s="44"/>
    </row>
    <row r="345" spans="1:29" ht="14.25" x14ac:dyDescent="0.2">
      <c r="A345" s="58"/>
      <c r="B345" s="59"/>
      <c r="C345" s="59" t="s">
        <v>600</v>
      </c>
      <c r="D345" s="47" t="s">
        <v>601</v>
      </c>
      <c r="E345" s="48">
        <f>Source!AQ296</f>
        <v>21.6</v>
      </c>
      <c r="F345" s="49"/>
      <c r="G345" s="50" t="str">
        <f>Source!DI296</f>
        <v>)*1,15</v>
      </c>
      <c r="H345" s="51"/>
      <c r="I345" s="50"/>
      <c r="J345" s="50"/>
      <c r="K345" s="51"/>
      <c r="L345" s="52">
        <f>Source!U296</f>
        <v>34.775999999999996</v>
      </c>
    </row>
    <row r="346" spans="1:29" ht="15" x14ac:dyDescent="0.25">
      <c r="G346" s="224">
        <f>H339+H340+H342+H343+H344</f>
        <v>6026</v>
      </c>
      <c r="H346" s="224"/>
      <c r="J346" s="224">
        <f>K339+K340+K342+K343+K344</f>
        <v>6026</v>
      </c>
      <c r="K346" s="224"/>
      <c r="L346" s="53">
        <f>Source!U296</f>
        <v>34.775999999999996</v>
      </c>
      <c r="O346" s="32">
        <f>G346</f>
        <v>6026</v>
      </c>
      <c r="P346" s="32">
        <f>J346</f>
        <v>6026</v>
      </c>
      <c r="Q346" s="34">
        <f>L346</f>
        <v>34.775999999999996</v>
      </c>
      <c r="W346">
        <f>IF(Source!BI296&lt;=1,H339+H340+H342+H343+H344, 0)</f>
        <v>6026</v>
      </c>
      <c r="X346">
        <f>IF(Source!BI296=2,H339+H340+H342+H343+H344, 0)</f>
        <v>0</v>
      </c>
      <c r="Y346">
        <f>IF(Source!BI296=3,H339+H340+H342+H343+H344, 0)</f>
        <v>0</v>
      </c>
      <c r="Z346">
        <f>IF(Source!BI296=4,H339+H340+H342+H343+H344, 0)</f>
        <v>0</v>
      </c>
    </row>
    <row r="347" spans="1:29" ht="42.75" x14ac:dyDescent="0.2">
      <c r="A347" s="23" t="str">
        <f>Source!E297</f>
        <v>44</v>
      </c>
      <c r="B347" s="57" t="str">
        <f>Source!F297</f>
        <v>02.2.05.04-0082</v>
      </c>
      <c r="C347" s="57" t="str">
        <f>Source!G297</f>
        <v>Щебень из природного камня для строительных работ марка 400, фракция 20-40 мм</v>
      </c>
      <c r="D347" s="40" t="str">
        <f>Source!H297</f>
        <v>м3</v>
      </c>
      <c r="E347" s="10">
        <f>Source!I297</f>
        <v>176.4</v>
      </c>
      <c r="F347" s="41">
        <f>Source!AL297</f>
        <v>91.5</v>
      </c>
      <c r="G347" s="42" t="str">
        <f>Source!DD297</f>
        <v/>
      </c>
      <c r="H347" s="43">
        <f>ROUND(Source!AC297*Source!I297, 0)</f>
        <v>16141</v>
      </c>
      <c r="I347" s="42" t="str">
        <f>Source!BO297</f>
        <v/>
      </c>
      <c r="J347" s="42">
        <f>IF(Source!BC297&lt;&gt; 0, Source!BC297, 1)</f>
        <v>1</v>
      </c>
      <c r="K347" s="43">
        <f>Source!P297</f>
        <v>16141</v>
      </c>
      <c r="L347" s="44"/>
      <c r="S347">
        <f>ROUND((Source!FX297/100)*((ROUND(Source!AF297*Source!I297, 0)+ROUND(Source!AE297*Source!I297, 0))), 0)</f>
        <v>0</v>
      </c>
      <c r="T347">
        <f>Source!X297</f>
        <v>0</v>
      </c>
      <c r="U347">
        <f>ROUND((Source!FY297/100)*((ROUND(Source!AF297*Source!I297, 0)+ROUND(Source!AE297*Source!I297, 0))), 0)</f>
        <v>0</v>
      </c>
      <c r="V347">
        <f>Source!Y297</f>
        <v>0</v>
      </c>
    </row>
    <row r="348" spans="1:29" x14ac:dyDescent="0.2">
      <c r="A348" s="35"/>
      <c r="B348" s="35"/>
      <c r="C348" s="36" t="str">
        <f>"Объем: "&amp;Source!I297&amp;"="&amp;Source!I296&amp;"*"&amp;"126"</f>
        <v>Объем: 176,4=1,4*126</v>
      </c>
      <c r="D348" s="35"/>
      <c r="E348" s="35"/>
      <c r="F348" s="35"/>
      <c r="G348" s="35"/>
      <c r="H348" s="35"/>
      <c r="I348" s="35"/>
      <c r="J348" s="35"/>
      <c r="K348" s="35"/>
      <c r="L348" s="35"/>
    </row>
    <row r="349" spans="1:29" ht="15" x14ac:dyDescent="0.25">
      <c r="G349" s="224">
        <f>H347</f>
        <v>16141</v>
      </c>
      <c r="H349" s="224"/>
      <c r="J349" s="224">
        <f>K347</f>
        <v>16141</v>
      </c>
      <c r="K349" s="224"/>
      <c r="L349" s="53">
        <f>Source!U297</f>
        <v>0</v>
      </c>
      <c r="O349" s="32">
        <f>G349</f>
        <v>16141</v>
      </c>
      <c r="P349" s="32">
        <f>J349</f>
        <v>16141</v>
      </c>
      <c r="Q349" s="34">
        <f>L349</f>
        <v>0</v>
      </c>
      <c r="W349">
        <f>IF(Source!BI297&lt;=1,H347, 0)</f>
        <v>16141</v>
      </c>
      <c r="X349">
        <f>IF(Source!BI297=2,H347, 0)</f>
        <v>0</v>
      </c>
      <c r="Y349">
        <f>IF(Source!BI297=3,H347, 0)</f>
        <v>0</v>
      </c>
      <c r="Z349">
        <f>IF(Source!BI297=4,H347, 0)</f>
        <v>0</v>
      </c>
    </row>
    <row r="351" spans="1:29" ht="15" x14ac:dyDescent="0.25">
      <c r="B351" s="225" t="str">
        <f>Source!G298</f>
        <v>Устройство нижнего слоя  толщиной 100 мм слой  тип А марка II,  крупнозернистой смесью</v>
      </c>
      <c r="C351" s="225"/>
      <c r="D351" s="225"/>
      <c r="E351" s="225"/>
      <c r="F351" s="225"/>
      <c r="G351" s="225"/>
      <c r="H351" s="225"/>
      <c r="I351" s="225"/>
      <c r="J351" s="225"/>
      <c r="K351" s="225"/>
      <c r="AC351" s="63" t="str">
        <f>Source!G298</f>
        <v>Устройство нижнего слоя  толщиной 100 мм слой  тип А марка II,  крупнозернистой смесью</v>
      </c>
    </row>
    <row r="352" spans="1:29" ht="78" x14ac:dyDescent="0.2">
      <c r="A352" s="23" t="str">
        <f>Source!E299</f>
        <v>45</v>
      </c>
      <c r="B352" s="57" t="s">
        <v>609</v>
      </c>
      <c r="C352" s="57" t="str">
        <f>Source!G299</f>
        <v>Устройство покрытия толщиной 4 см из горячих асфальтобетонных смесей плотных крупнозернинистых типа АБ, плотность каменных материалов 2,5-2,9 т/м3</v>
      </c>
      <c r="D352" s="40" t="str">
        <f>Source!H299</f>
        <v>1000 м2</v>
      </c>
      <c r="E352" s="10">
        <f>Source!I299</f>
        <v>0.7</v>
      </c>
      <c r="F352" s="41">
        <f>Source!AL299+Source!AM299+Source!AO299</f>
        <v>2984.5899999999997</v>
      </c>
      <c r="G352" s="42"/>
      <c r="H352" s="43"/>
      <c r="I352" s="42" t="str">
        <f>Source!BO299</f>
        <v/>
      </c>
      <c r="J352" s="42"/>
      <c r="K352" s="43"/>
      <c r="L352" s="44"/>
      <c r="S352">
        <f>ROUND((Source!FX299/100)*((ROUND(Source!AF299*Source!I299, 0)+ROUND(Source!AE299*Source!I299, 0))), 0)</f>
        <v>723</v>
      </c>
      <c r="T352">
        <f>Source!X299</f>
        <v>723</v>
      </c>
      <c r="U352">
        <f>ROUND((Source!FY299/100)*((ROUND(Source!AF299*Source!I299, 0)+ROUND(Source!AE299*Source!I299, 0))), 0)</f>
        <v>411</v>
      </c>
      <c r="V352">
        <f>Source!Y299</f>
        <v>412</v>
      </c>
    </row>
    <row r="353" spans="1:26" x14ac:dyDescent="0.2">
      <c r="C353" s="31" t="str">
        <f>"Объем: "&amp;Source!I299&amp;"=700/"&amp;"1000"</f>
        <v>Объем: 0,7=700/1000</v>
      </c>
    </row>
    <row r="354" spans="1:26" ht="14.25" x14ac:dyDescent="0.2">
      <c r="A354" s="23"/>
      <c r="B354" s="57"/>
      <c r="C354" s="57" t="s">
        <v>594</v>
      </c>
      <c r="D354" s="40"/>
      <c r="E354" s="10"/>
      <c r="F354" s="41">
        <f>Source!AO299</f>
        <v>368.45</v>
      </c>
      <c r="G354" s="42" t="str">
        <f>Source!DG299</f>
        <v>)*1,15</v>
      </c>
      <c r="H354" s="43">
        <f>ROUND(Source!AF299*Source!I299, 0)</f>
        <v>297</v>
      </c>
      <c r="I354" s="42"/>
      <c r="J354" s="42">
        <f>IF(Source!BA299&lt;&gt; 0, Source!BA299, 1)</f>
        <v>1</v>
      </c>
      <c r="K354" s="43">
        <f>Source!S299</f>
        <v>297</v>
      </c>
      <c r="L354" s="44"/>
      <c r="R354">
        <f>H354</f>
        <v>297</v>
      </c>
    </row>
    <row r="355" spans="1:26" ht="14.25" x14ac:dyDescent="0.2">
      <c r="A355" s="23"/>
      <c r="B355" s="57"/>
      <c r="C355" s="57" t="s">
        <v>65</v>
      </c>
      <c r="D355" s="40"/>
      <c r="E355" s="10"/>
      <c r="F355" s="41">
        <f>Source!AM299</f>
        <v>2385.4699999999998</v>
      </c>
      <c r="G355" s="42" t="str">
        <f>Source!DE299</f>
        <v>)*1,15</v>
      </c>
      <c r="H355" s="43">
        <f>ROUND(Source!AD299*Source!I299, 0)</f>
        <v>1920</v>
      </c>
      <c r="I355" s="42"/>
      <c r="J355" s="42">
        <f>IF(Source!BB299&lt;&gt; 0, Source!BB299, 1)</f>
        <v>1</v>
      </c>
      <c r="K355" s="43">
        <f>Source!Q299</f>
        <v>1920</v>
      </c>
      <c r="L355" s="44"/>
    </row>
    <row r="356" spans="1:26" ht="14.25" x14ac:dyDescent="0.2">
      <c r="A356" s="23"/>
      <c r="B356" s="57"/>
      <c r="C356" s="57" t="s">
        <v>595</v>
      </c>
      <c r="D356" s="40"/>
      <c r="E356" s="10"/>
      <c r="F356" s="41">
        <f>Source!AN299</f>
        <v>263.01</v>
      </c>
      <c r="G356" s="42" t="str">
        <f>Source!DF299</f>
        <v>)*1,15</v>
      </c>
      <c r="H356" s="45">
        <f>ROUND(Source!AE299*Source!I299, 0)</f>
        <v>212</v>
      </c>
      <c r="I356" s="42"/>
      <c r="J356" s="42">
        <f>IF(Source!BS299&lt;&gt; 0, Source!BS299, 1)</f>
        <v>1</v>
      </c>
      <c r="K356" s="45">
        <f>Source!R299</f>
        <v>212</v>
      </c>
      <c r="L356" s="44"/>
      <c r="R356">
        <f>H356</f>
        <v>212</v>
      </c>
    </row>
    <row r="357" spans="1:26" ht="14.25" x14ac:dyDescent="0.2">
      <c r="A357" s="23"/>
      <c r="B357" s="57"/>
      <c r="C357" s="57" t="s">
        <v>596</v>
      </c>
      <c r="D357" s="40"/>
      <c r="E357" s="10"/>
      <c r="F357" s="41">
        <f>Source!AL299</f>
        <v>230.67</v>
      </c>
      <c r="G357" s="42" t="str">
        <f>Source!DD299</f>
        <v/>
      </c>
      <c r="H357" s="43">
        <f>ROUND(Source!AC299*Source!I299, 0)</f>
        <v>161</v>
      </c>
      <c r="I357" s="42"/>
      <c r="J357" s="42">
        <f>IF(Source!BC299&lt;&gt; 0, Source!BC299, 1)</f>
        <v>1</v>
      </c>
      <c r="K357" s="43">
        <f>Source!P299</f>
        <v>161</v>
      </c>
      <c r="L357" s="44"/>
    </row>
    <row r="358" spans="1:26" ht="14.25" x14ac:dyDescent="0.2">
      <c r="A358" s="23"/>
      <c r="B358" s="57"/>
      <c r="C358" s="57" t="s">
        <v>597</v>
      </c>
      <c r="D358" s="40" t="s">
        <v>598</v>
      </c>
      <c r="E358" s="10">
        <f>Source!BZ299</f>
        <v>142</v>
      </c>
      <c r="F358" s="60"/>
      <c r="G358" s="42"/>
      <c r="H358" s="43">
        <f>SUM(S352:S360)</f>
        <v>723</v>
      </c>
      <c r="I358" s="46"/>
      <c r="J358" s="39">
        <f>Source!AT299</f>
        <v>142</v>
      </c>
      <c r="K358" s="43">
        <f>SUM(T352:T360)</f>
        <v>723</v>
      </c>
      <c r="L358" s="44"/>
    </row>
    <row r="359" spans="1:26" ht="14.25" x14ac:dyDescent="0.2">
      <c r="A359" s="23"/>
      <c r="B359" s="57"/>
      <c r="C359" s="57" t="s">
        <v>599</v>
      </c>
      <c r="D359" s="40" t="s">
        <v>598</v>
      </c>
      <c r="E359" s="10">
        <f>Source!CA299</f>
        <v>95</v>
      </c>
      <c r="F359" s="202" t="str">
        <f>CONCATENATE(" )", Source!DM299, Source!FU299, "=", Source!FY299)</f>
        <v xml:space="preserve"> )*0,85=80,75</v>
      </c>
      <c r="G359" s="213"/>
      <c r="H359" s="43">
        <v>412</v>
      </c>
      <c r="I359" s="46"/>
      <c r="J359" s="39">
        <f>Source!AU299</f>
        <v>81</v>
      </c>
      <c r="K359" s="43">
        <f>SUM(V352:V360)</f>
        <v>412</v>
      </c>
      <c r="L359" s="44"/>
    </row>
    <row r="360" spans="1:26" ht="14.25" x14ac:dyDescent="0.2">
      <c r="A360" s="58"/>
      <c r="B360" s="59"/>
      <c r="C360" s="59" t="s">
        <v>600</v>
      </c>
      <c r="D360" s="47" t="s">
        <v>601</v>
      </c>
      <c r="E360" s="48">
        <f>Source!AQ299</f>
        <v>38.299999999999997</v>
      </c>
      <c r="F360" s="49"/>
      <c r="G360" s="50" t="str">
        <f>Source!DI299</f>
        <v>)*1,15</v>
      </c>
      <c r="H360" s="51"/>
      <c r="I360" s="50"/>
      <c r="J360" s="50"/>
      <c r="K360" s="51"/>
      <c r="L360" s="52">
        <f>Source!U299</f>
        <v>30.831499999999995</v>
      </c>
    </row>
    <row r="361" spans="1:26" ht="15" x14ac:dyDescent="0.25">
      <c r="G361" s="224">
        <f>H354+H355+H357+H358+H359</f>
        <v>3513</v>
      </c>
      <c r="H361" s="224"/>
      <c r="J361" s="224">
        <f>K354+K355+K357+K358+K359</f>
        <v>3513</v>
      </c>
      <c r="K361" s="224"/>
      <c r="L361" s="53">
        <f>Source!U299</f>
        <v>30.831499999999995</v>
      </c>
      <c r="O361" s="32">
        <f>G361</f>
        <v>3513</v>
      </c>
      <c r="P361" s="32">
        <f>J361</f>
        <v>3513</v>
      </c>
      <c r="Q361" s="34">
        <f>L361</f>
        <v>30.831499999999995</v>
      </c>
      <c r="W361">
        <f>IF(Source!BI299&lt;=1,H354+H355+H357+H358+H359, 0)</f>
        <v>3513</v>
      </c>
      <c r="X361">
        <f>IF(Source!BI299=2,H354+H355+H357+H358+H359, 0)</f>
        <v>0</v>
      </c>
      <c r="Y361">
        <f>IF(Source!BI299=3,H354+H355+H357+H358+H359, 0)</f>
        <v>0</v>
      </c>
      <c r="Z361">
        <f>IF(Source!BI299=4,H354+H355+H357+H358+H359, 0)</f>
        <v>0</v>
      </c>
    </row>
    <row r="362" spans="1:26" ht="28.5" x14ac:dyDescent="0.2">
      <c r="A362" s="23" t="str">
        <f>Source!E300</f>
        <v>46</v>
      </c>
      <c r="B362" s="57" t="str">
        <f>Source!F300</f>
        <v>01.2.01.01-0019</v>
      </c>
      <c r="C362" s="57" t="str">
        <f>Source!G300</f>
        <v>Битумы нефтяные дорожные вязкие БНД 60/90, БНД 90/130</v>
      </c>
      <c r="D362" s="40" t="str">
        <f>Source!H300</f>
        <v>т</v>
      </c>
      <c r="E362" s="10">
        <f>Source!I300</f>
        <v>7.5599999999999999E-3</v>
      </c>
      <c r="F362" s="41">
        <f>Source!AL300</f>
        <v>1690</v>
      </c>
      <c r="G362" s="42" t="str">
        <f>Source!DD300</f>
        <v/>
      </c>
      <c r="H362" s="43">
        <f>ROUND(Source!AC300*Source!I300, 0)</f>
        <v>13</v>
      </c>
      <c r="I362" s="42" t="str">
        <f>Source!BO300</f>
        <v/>
      </c>
      <c r="J362" s="42">
        <f>IF(Source!BC300&lt;&gt; 0, Source!BC300, 1)</f>
        <v>1</v>
      </c>
      <c r="K362" s="43">
        <f>Source!P300</f>
        <v>13</v>
      </c>
      <c r="L362" s="44"/>
      <c r="S362">
        <f>ROUND((Source!FX300/100)*((ROUND(Source!AF300*Source!I300, 0)+ROUND(Source!AE300*Source!I300, 0))), 0)</f>
        <v>0</v>
      </c>
      <c r="T362">
        <f>Source!X300</f>
        <v>0</v>
      </c>
      <c r="U362">
        <f>ROUND((Source!FY300/100)*((ROUND(Source!AF300*Source!I300, 0)+ROUND(Source!AE300*Source!I300, 0))), 0)</f>
        <v>0</v>
      </c>
      <c r="V362">
        <f>Source!Y300</f>
        <v>0</v>
      </c>
    </row>
    <row r="363" spans="1:26" x14ac:dyDescent="0.2">
      <c r="A363" s="35"/>
      <c r="B363" s="35"/>
      <c r="C363" s="36" t="str">
        <f>"Объем: "&amp;Source!I300&amp;"="&amp;Source!I299&amp;"*"&amp;"0,0108"</f>
        <v>Объем: 0,00756=0,7*0,0108</v>
      </c>
      <c r="D363" s="35"/>
      <c r="E363" s="35"/>
      <c r="F363" s="35"/>
      <c r="G363" s="35"/>
      <c r="H363" s="35"/>
      <c r="I363" s="35"/>
      <c r="J363" s="35"/>
      <c r="K363" s="35"/>
      <c r="L363" s="35"/>
    </row>
    <row r="364" spans="1:26" ht="15" x14ac:dyDescent="0.25">
      <c r="G364" s="224">
        <f>H362</f>
        <v>13</v>
      </c>
      <c r="H364" s="224"/>
      <c r="J364" s="224">
        <f>K362</f>
        <v>13</v>
      </c>
      <c r="K364" s="224"/>
      <c r="L364" s="53">
        <f>Source!U300</f>
        <v>0</v>
      </c>
      <c r="O364" s="32">
        <f>G364</f>
        <v>13</v>
      </c>
      <c r="P364" s="32">
        <f>J364</f>
        <v>13</v>
      </c>
      <c r="Q364" s="34">
        <f>L364</f>
        <v>0</v>
      </c>
      <c r="W364">
        <f>IF(Source!BI300&lt;=1,H362, 0)</f>
        <v>13</v>
      </c>
      <c r="X364">
        <f>IF(Source!BI300=2,H362, 0)</f>
        <v>0</v>
      </c>
      <c r="Y364">
        <f>IF(Source!BI300=3,H362, 0)</f>
        <v>0</v>
      </c>
      <c r="Z364">
        <f>IF(Source!BI300=4,H362, 0)</f>
        <v>0</v>
      </c>
    </row>
    <row r="365" spans="1:26" ht="42.75" x14ac:dyDescent="0.2">
      <c r="A365" s="23" t="str">
        <f>Source!E301</f>
        <v>47</v>
      </c>
      <c r="B365" s="57" t="str">
        <f>Source!F301</f>
        <v>04.2.01.01-0035</v>
      </c>
      <c r="C365" s="57" t="str">
        <f>Source!G301</f>
        <v>Смеси асфальтобетонные для плотного асфальтобетона (горячие), тип А, марка II</v>
      </c>
      <c r="D365" s="40" t="str">
        <f>Source!H301</f>
        <v>т</v>
      </c>
      <c r="E365" s="10">
        <f>Source!I301</f>
        <v>67.06</v>
      </c>
      <c r="F365" s="41">
        <f>Source!AL301</f>
        <v>452</v>
      </c>
      <c r="G365" s="42" t="str">
        <f>Source!DD301</f>
        <v/>
      </c>
      <c r="H365" s="43">
        <f>ROUND(Source!AC301*Source!I301, 0)</f>
        <v>30311</v>
      </c>
      <c r="I365" s="42" t="str">
        <f>Source!BO301</f>
        <v/>
      </c>
      <c r="J365" s="42">
        <f>IF(Source!BC301&lt;&gt; 0, Source!BC301, 1)</f>
        <v>1</v>
      </c>
      <c r="K365" s="43">
        <f>Source!P301</f>
        <v>30311</v>
      </c>
      <c r="L365" s="44"/>
      <c r="S365">
        <f>ROUND((Source!FX301/100)*((ROUND(Source!AF301*Source!I301, 0)+ROUND(Source!AE301*Source!I301, 0))), 0)</f>
        <v>0</v>
      </c>
      <c r="T365">
        <f>Source!X301</f>
        <v>0</v>
      </c>
      <c r="U365">
        <f>ROUND((Source!FY301/100)*((ROUND(Source!AF301*Source!I301, 0)+ROUND(Source!AE301*Source!I301, 0))), 0)</f>
        <v>0</v>
      </c>
      <c r="V365">
        <f>Source!Y301</f>
        <v>0</v>
      </c>
    </row>
    <row r="366" spans="1:26" x14ac:dyDescent="0.2">
      <c r="A366" s="35"/>
      <c r="B366" s="35"/>
      <c r="C366" s="36" t="str">
        <f>"Объем: "&amp;Source!I301&amp;"="&amp;Source!I299&amp;"*"&amp;"95,8"</f>
        <v>Объем: 67,06=0,7*95,8</v>
      </c>
      <c r="D366" s="35"/>
      <c r="E366" s="35"/>
      <c r="F366" s="35"/>
      <c r="G366" s="35"/>
      <c r="H366" s="35"/>
      <c r="I366" s="35"/>
      <c r="J366" s="35"/>
      <c r="K366" s="35"/>
      <c r="L366" s="35"/>
    </row>
    <row r="367" spans="1:26" ht="15" x14ac:dyDescent="0.25">
      <c r="G367" s="224">
        <f>H365</f>
        <v>30311</v>
      </c>
      <c r="H367" s="224"/>
      <c r="J367" s="224">
        <f>K365</f>
        <v>30311</v>
      </c>
      <c r="K367" s="224"/>
      <c r="L367" s="53">
        <f>Source!U301</f>
        <v>0</v>
      </c>
      <c r="O367" s="32">
        <f>G367</f>
        <v>30311</v>
      </c>
      <c r="P367" s="32">
        <f>J367</f>
        <v>30311</v>
      </c>
      <c r="Q367" s="34">
        <f>L367</f>
        <v>0</v>
      </c>
      <c r="W367">
        <f>IF(Source!BI301&lt;=1,H365, 0)</f>
        <v>30311</v>
      </c>
      <c r="X367">
        <f>IF(Source!BI301=2,H365, 0)</f>
        <v>0</v>
      </c>
      <c r="Y367">
        <f>IF(Source!BI301=3,H365, 0)</f>
        <v>0</v>
      </c>
      <c r="Z367">
        <f>IF(Source!BI301=4,H365, 0)</f>
        <v>0</v>
      </c>
    </row>
    <row r="368" spans="1:26" ht="78" x14ac:dyDescent="0.2">
      <c r="A368" s="23" t="str">
        <f>Source!E302</f>
        <v>48</v>
      </c>
      <c r="B368" s="57" t="s">
        <v>611</v>
      </c>
      <c r="C368" s="57" t="str">
        <f>Source!G302</f>
        <v>На каждые 0,5 см изменения толщины покрытия добавлять или исключать к расценке 27-06-020-03</v>
      </c>
      <c r="D368" s="40" t="str">
        <f>Source!H302</f>
        <v>1000 м2</v>
      </c>
      <c r="E368" s="10">
        <f>Source!I302</f>
        <v>0.7</v>
      </c>
      <c r="F368" s="41">
        <f>Source!AL302+Source!AM302+Source!AO302</f>
        <v>3.79</v>
      </c>
      <c r="G368" s="42"/>
      <c r="H368" s="43"/>
      <c r="I368" s="42" t="str">
        <f>Source!BO302</f>
        <v/>
      </c>
      <c r="J368" s="42"/>
      <c r="K368" s="43"/>
      <c r="L368" s="44"/>
      <c r="S368">
        <f>ROUND((Source!FX302/100)*((ROUND(Source!AF302*Source!I302, 0)+ROUND(Source!AE302*Source!I302, 0))), 0)</f>
        <v>11</v>
      </c>
      <c r="T368">
        <f>Source!X302</f>
        <v>11</v>
      </c>
      <c r="U368">
        <f>ROUND((Source!FY302/100)*((ROUND(Source!AF302*Source!I302, 0)+ROUND(Source!AE302*Source!I302, 0))), 0)</f>
        <v>6</v>
      </c>
      <c r="V368">
        <f>Source!Y302</f>
        <v>6</v>
      </c>
    </row>
    <row r="369" spans="1:26" x14ac:dyDescent="0.2">
      <c r="C369" s="31" t="str">
        <f>"Объем: "&amp;Source!I302&amp;"=700/"&amp;"1000"</f>
        <v>Объем: 0,7=700/1000</v>
      </c>
    </row>
    <row r="370" spans="1:26" ht="14.25" x14ac:dyDescent="0.2">
      <c r="A370" s="23"/>
      <c r="B370" s="57"/>
      <c r="C370" s="57" t="s">
        <v>594</v>
      </c>
      <c r="D370" s="40"/>
      <c r="E370" s="10"/>
      <c r="F370" s="41">
        <f>Source!AO302</f>
        <v>0.87</v>
      </c>
      <c r="G370" s="42" t="str">
        <f>Source!DG302</f>
        <v>)*1,15*12</v>
      </c>
      <c r="H370" s="43">
        <f>ROUND(Source!AF302*Source!I302, 0)</f>
        <v>8</v>
      </c>
      <c r="I370" s="42"/>
      <c r="J370" s="42">
        <f>IF(Source!BA302&lt;&gt; 0, Source!BA302, 1)</f>
        <v>1</v>
      </c>
      <c r="K370" s="43">
        <f>Source!S302</f>
        <v>8</v>
      </c>
      <c r="L370" s="44"/>
      <c r="R370">
        <f>H370</f>
        <v>8</v>
      </c>
    </row>
    <row r="371" spans="1:26" ht="14.25" x14ac:dyDescent="0.2">
      <c r="A371" s="23"/>
      <c r="B371" s="57"/>
      <c r="C371" s="57" t="s">
        <v>65</v>
      </c>
      <c r="D371" s="40"/>
      <c r="E371" s="10"/>
      <c r="F371" s="41">
        <f>Source!AM302</f>
        <v>2.92</v>
      </c>
      <c r="G371" s="42" t="str">
        <f>Source!DE302</f>
        <v>)*1,15*12</v>
      </c>
      <c r="H371" s="43">
        <f>ROUND(Source!AD302*Source!I302, 0)</f>
        <v>28</v>
      </c>
      <c r="I371" s="42"/>
      <c r="J371" s="42">
        <f>IF(Source!BB302&lt;&gt; 0, Source!BB302, 1)</f>
        <v>1</v>
      </c>
      <c r="K371" s="43">
        <f>Source!Q302</f>
        <v>28</v>
      </c>
      <c r="L371" s="44"/>
    </row>
    <row r="372" spans="1:26" ht="14.25" x14ac:dyDescent="0.2">
      <c r="A372" s="23"/>
      <c r="B372" s="57"/>
      <c r="C372" s="57" t="s">
        <v>597</v>
      </c>
      <c r="D372" s="40" t="s">
        <v>598</v>
      </c>
      <c r="E372" s="10">
        <f>Source!BZ302</f>
        <v>142</v>
      </c>
      <c r="F372" s="60"/>
      <c r="G372" s="42"/>
      <c r="H372" s="43">
        <f>SUM(S368:S374)</f>
        <v>11</v>
      </c>
      <c r="I372" s="46"/>
      <c r="J372" s="39">
        <f>Source!AT302</f>
        <v>142</v>
      </c>
      <c r="K372" s="43">
        <f>SUM(T368:T374)</f>
        <v>11</v>
      </c>
      <c r="L372" s="44"/>
    </row>
    <row r="373" spans="1:26" ht="14.25" x14ac:dyDescent="0.2">
      <c r="A373" s="23"/>
      <c r="B373" s="57"/>
      <c r="C373" s="57" t="s">
        <v>599</v>
      </c>
      <c r="D373" s="40" t="s">
        <v>598</v>
      </c>
      <c r="E373" s="10">
        <f>Source!CA302</f>
        <v>95</v>
      </c>
      <c r="F373" s="202" t="str">
        <f>CONCATENATE(" )", Source!DM302, Source!FU302, "=", Source!FY302)</f>
        <v xml:space="preserve"> )*0,85=80,75</v>
      </c>
      <c r="G373" s="213"/>
      <c r="H373" s="43">
        <f>SUM(U368:U374)</f>
        <v>6</v>
      </c>
      <c r="I373" s="46"/>
      <c r="J373" s="39">
        <f>Source!AU302</f>
        <v>81</v>
      </c>
      <c r="K373" s="43">
        <f>SUM(V368:V374)</f>
        <v>6</v>
      </c>
      <c r="L373" s="44"/>
    </row>
    <row r="374" spans="1:26" ht="14.25" x14ac:dyDescent="0.2">
      <c r="A374" s="58"/>
      <c r="B374" s="59"/>
      <c r="C374" s="59" t="s">
        <v>600</v>
      </c>
      <c r="D374" s="47" t="s">
        <v>601</v>
      </c>
      <c r="E374" s="48">
        <f>Source!AQ302</f>
        <v>0.09</v>
      </c>
      <c r="F374" s="49"/>
      <c r="G374" s="50" t="str">
        <f>Source!DI302</f>
        <v>)*1,15*12</v>
      </c>
      <c r="H374" s="51"/>
      <c r="I374" s="50"/>
      <c r="J374" s="50"/>
      <c r="K374" s="51"/>
      <c r="L374" s="52">
        <f>Source!U302</f>
        <v>0.86939999999999995</v>
      </c>
    </row>
    <row r="375" spans="1:26" ht="15" x14ac:dyDescent="0.25">
      <c r="G375" s="224">
        <f>H370+H371+H372+H373</f>
        <v>53</v>
      </c>
      <c r="H375" s="224"/>
      <c r="J375" s="224">
        <f>K370+K371+K372+K373</f>
        <v>53</v>
      </c>
      <c r="K375" s="224"/>
      <c r="L375" s="53">
        <f>Source!U302</f>
        <v>0.86939999999999995</v>
      </c>
      <c r="O375" s="32">
        <f>G375</f>
        <v>53</v>
      </c>
      <c r="P375" s="32">
        <f>J375</f>
        <v>53</v>
      </c>
      <c r="Q375" s="34">
        <f>L375</f>
        <v>0.86939999999999995</v>
      </c>
      <c r="W375">
        <f>IF(Source!BI302&lt;=1,H370+H371+H372+H373, 0)</f>
        <v>53</v>
      </c>
      <c r="X375">
        <f>IF(Source!BI302=2,H370+H371+H372+H373, 0)</f>
        <v>0</v>
      </c>
      <c r="Y375">
        <f>IF(Source!BI302=3,H370+H371+H372+H373, 0)</f>
        <v>0</v>
      </c>
      <c r="Z375">
        <f>IF(Source!BI302=4,H370+H371+H372+H373, 0)</f>
        <v>0</v>
      </c>
    </row>
    <row r="376" spans="1:26" ht="28.5" x14ac:dyDescent="0.2">
      <c r="A376" s="23" t="str">
        <f>Source!E303</f>
        <v>49</v>
      </c>
      <c r="B376" s="57" t="str">
        <f>Source!F303</f>
        <v>01.2.01.01-0019</v>
      </c>
      <c r="C376" s="57" t="str">
        <f>Source!G303</f>
        <v>Битумы нефтяные дорожные вязкие БНД 60/90, БНД 90/130</v>
      </c>
      <c r="D376" s="40" t="str">
        <f>Source!H303</f>
        <v>т</v>
      </c>
      <c r="E376" s="10">
        <f>Source!I303</f>
        <v>1.2717600000000001E-2</v>
      </c>
      <c r="F376" s="41">
        <f>Source!AL303</f>
        <v>1690</v>
      </c>
      <c r="G376" s="42" t="str">
        <f>Source!DD303</f>
        <v/>
      </c>
      <c r="H376" s="43">
        <f>ROUND(Source!AC303*Source!I303, 0)</f>
        <v>21</v>
      </c>
      <c r="I376" s="42" t="str">
        <f>Source!BO303</f>
        <v/>
      </c>
      <c r="J376" s="42">
        <f>IF(Source!BC303&lt;&gt; 0, Source!BC303, 1)</f>
        <v>1</v>
      </c>
      <c r="K376" s="43">
        <f>Source!P303</f>
        <v>21</v>
      </c>
      <c r="L376" s="44"/>
      <c r="S376">
        <f>ROUND((Source!FX303/100)*((ROUND(Source!AF303*Source!I303, 0)+ROUND(Source!AE303*Source!I303, 0))), 0)</f>
        <v>0</v>
      </c>
      <c r="T376">
        <f>Source!X303</f>
        <v>0</v>
      </c>
      <c r="U376">
        <f>ROUND((Source!FY303/100)*((ROUND(Source!AF303*Source!I303, 0)+ROUND(Source!AE303*Source!I303, 0))), 0)</f>
        <v>0</v>
      </c>
      <c r="V376">
        <f>Source!Y303</f>
        <v>0</v>
      </c>
    </row>
    <row r="377" spans="1:26" x14ac:dyDescent="0.2">
      <c r="A377" s="35"/>
      <c r="B377" s="35"/>
      <c r="C377" s="36" t="str">
        <f>"Объем: "&amp;Source!I303&amp;"="&amp;Source!I302&amp;"*"&amp;"0,018168"</f>
        <v>Объем: 0,0127176=0,7*0,018168</v>
      </c>
      <c r="D377" s="35"/>
      <c r="E377" s="35"/>
      <c r="F377" s="35"/>
      <c r="G377" s="35"/>
      <c r="H377" s="35"/>
      <c r="I377" s="35"/>
      <c r="J377" s="35"/>
      <c r="K377" s="35"/>
      <c r="L377" s="35"/>
    </row>
    <row r="378" spans="1:26" ht="15" x14ac:dyDescent="0.25">
      <c r="G378" s="224">
        <f>H376</f>
        <v>21</v>
      </c>
      <c r="H378" s="224"/>
      <c r="J378" s="224">
        <f>K376</f>
        <v>21</v>
      </c>
      <c r="K378" s="224"/>
      <c r="L378" s="53">
        <f>Source!U303</f>
        <v>0</v>
      </c>
      <c r="O378" s="32">
        <f>G378</f>
        <v>21</v>
      </c>
      <c r="P378" s="32">
        <f>J378</f>
        <v>21</v>
      </c>
      <c r="Q378" s="34">
        <f>L378</f>
        <v>0</v>
      </c>
      <c r="W378">
        <f>IF(Source!BI303&lt;=1,H376, 0)</f>
        <v>21</v>
      </c>
      <c r="X378">
        <f>IF(Source!BI303=2,H376, 0)</f>
        <v>0</v>
      </c>
      <c r="Y378">
        <f>IF(Source!BI303=3,H376, 0)</f>
        <v>0</v>
      </c>
      <c r="Z378">
        <f>IF(Source!BI303=4,H376, 0)</f>
        <v>0</v>
      </c>
    </row>
    <row r="379" spans="1:26" ht="42.75" x14ac:dyDescent="0.2">
      <c r="A379" s="23" t="str">
        <f>Source!E304</f>
        <v>50</v>
      </c>
      <c r="B379" s="57" t="str">
        <f>Source!F304</f>
        <v>04.2.01.01-0035</v>
      </c>
      <c r="C379" s="57" t="str">
        <f>Source!G304</f>
        <v>Смеси асфальтобетонные для плотного асфальтобетона (горячие), тип А, марка II</v>
      </c>
      <c r="D379" s="40" t="str">
        <f>Source!H304</f>
        <v>т</v>
      </c>
      <c r="E379" s="10">
        <f>Source!I304</f>
        <v>100.8</v>
      </c>
      <c r="F379" s="41">
        <f>Source!AL304</f>
        <v>452</v>
      </c>
      <c r="G379" s="42" t="str">
        <f>Source!DD304</f>
        <v/>
      </c>
      <c r="H379" s="43">
        <f>ROUND(Source!AC304*Source!I304, 0)</f>
        <v>45562</v>
      </c>
      <c r="I379" s="42" t="str">
        <f>Source!BO304</f>
        <v/>
      </c>
      <c r="J379" s="42">
        <f>IF(Source!BC304&lt;&gt; 0, Source!BC304, 1)</f>
        <v>1</v>
      </c>
      <c r="K379" s="43">
        <f>Source!P304</f>
        <v>45562</v>
      </c>
      <c r="L379" s="44"/>
      <c r="S379">
        <f>ROUND((Source!FX304/100)*((ROUND(Source!AF304*Source!I304, 0)+ROUND(Source!AE304*Source!I304, 0))), 0)</f>
        <v>0</v>
      </c>
      <c r="T379">
        <f>Source!X304</f>
        <v>0</v>
      </c>
      <c r="U379">
        <f>ROUND((Source!FY304/100)*((ROUND(Source!AF304*Source!I304, 0)+ROUND(Source!AE304*Source!I304, 0))), 0)</f>
        <v>0</v>
      </c>
      <c r="V379">
        <f>Source!Y304</f>
        <v>0</v>
      </c>
    </row>
    <row r="380" spans="1:26" x14ac:dyDescent="0.2">
      <c r="A380" s="35"/>
      <c r="B380" s="35"/>
      <c r="C380" s="36" t="str">
        <f>"Объем: "&amp;Source!I304&amp;"="&amp;Source!I302&amp;"*"&amp;"144"</f>
        <v>Объем: 100,8=0,7*144</v>
      </c>
      <c r="D380" s="35"/>
      <c r="E380" s="35"/>
      <c r="F380" s="35"/>
      <c r="G380" s="35"/>
      <c r="H380" s="35"/>
      <c r="I380" s="35"/>
      <c r="J380" s="35"/>
      <c r="K380" s="35"/>
      <c r="L380" s="35"/>
    </row>
    <row r="381" spans="1:26" ht="15" x14ac:dyDescent="0.25">
      <c r="G381" s="224">
        <f>H379</f>
        <v>45562</v>
      </c>
      <c r="H381" s="224"/>
      <c r="J381" s="224">
        <f>K379</f>
        <v>45562</v>
      </c>
      <c r="K381" s="224"/>
      <c r="L381" s="53">
        <f>Source!U304</f>
        <v>0</v>
      </c>
      <c r="O381" s="32">
        <f>G381</f>
        <v>45562</v>
      </c>
      <c r="P381" s="32">
        <f>J381</f>
        <v>45562</v>
      </c>
      <c r="Q381" s="34">
        <f>L381</f>
        <v>0</v>
      </c>
      <c r="W381">
        <f>IF(Source!BI304&lt;=1,H379, 0)</f>
        <v>45562</v>
      </c>
      <c r="X381">
        <f>IF(Source!BI304=2,H379, 0)</f>
        <v>0</v>
      </c>
      <c r="Y381">
        <f>IF(Source!BI304=3,H379, 0)</f>
        <v>0</v>
      </c>
      <c r="Z381">
        <f>IF(Source!BI304=4,H379, 0)</f>
        <v>0</v>
      </c>
    </row>
    <row r="383" spans="1:26" ht="15" x14ac:dyDescent="0.25">
      <c r="B383" s="225" t="str">
        <f>Source!G305</f>
        <v>Верхний слой  тип А марка II,  мелкозернистой толщиной 100 мм</v>
      </c>
      <c r="C383" s="225"/>
      <c r="D383" s="225"/>
      <c r="E383" s="225"/>
      <c r="F383" s="225"/>
      <c r="G383" s="225"/>
      <c r="H383" s="225"/>
      <c r="I383" s="225"/>
      <c r="J383" s="225"/>
      <c r="K383" s="225"/>
    </row>
    <row r="384" spans="1:26" ht="78" x14ac:dyDescent="0.2">
      <c r="A384" s="23" t="str">
        <f>Source!E306</f>
        <v>51</v>
      </c>
      <c r="B384" s="57" t="s">
        <v>602</v>
      </c>
      <c r="C384" s="57" t="str">
        <f>Source!G306</f>
        <v>Устройство покрытия толщиной 4 см из горячих асфальтобетонных смесей плотных мелкозернистых типа АБВ, плотность каменных материалов 2,5-2,9 т/м3</v>
      </c>
      <c r="D384" s="40" t="str">
        <f>Source!H306</f>
        <v>1000 м2</v>
      </c>
      <c r="E384" s="10">
        <f>Source!I306</f>
        <v>0.7</v>
      </c>
      <c r="F384" s="41">
        <f>Source!AL306+Source!AM306+Source!AO306</f>
        <v>2984.5899999999997</v>
      </c>
      <c r="G384" s="42"/>
      <c r="H384" s="43"/>
      <c r="I384" s="42" t="str">
        <f>Source!BO306</f>
        <v/>
      </c>
      <c r="J384" s="42"/>
      <c r="K384" s="43"/>
      <c r="L384" s="44"/>
      <c r="S384">
        <f>ROUND((Source!FX306/100)*((ROUND(Source!AF306*Source!I306, 0)+ROUND(Source!AE306*Source!I306, 0))), 0)</f>
        <v>723</v>
      </c>
      <c r="T384">
        <f>Source!X306</f>
        <v>723</v>
      </c>
      <c r="U384">
        <f>ROUND((Source!FY306/100)*((ROUND(Source!AF306*Source!I306, 0)+ROUND(Source!AE306*Source!I306, 0))), 0)</f>
        <v>411</v>
      </c>
      <c r="V384">
        <f>Source!Y306</f>
        <v>412</v>
      </c>
    </row>
    <row r="385" spans="1:26" x14ac:dyDescent="0.2">
      <c r="C385" s="31" t="str">
        <f>"Объем: "&amp;Source!I306&amp;"=700/"&amp;"1000"</f>
        <v>Объем: 0,7=700/1000</v>
      </c>
    </row>
    <row r="386" spans="1:26" ht="14.25" x14ac:dyDescent="0.2">
      <c r="A386" s="23"/>
      <c r="B386" s="57"/>
      <c r="C386" s="57" t="s">
        <v>594</v>
      </c>
      <c r="D386" s="40"/>
      <c r="E386" s="10"/>
      <c r="F386" s="41">
        <f>Source!AO306</f>
        <v>368.45</v>
      </c>
      <c r="G386" s="42" t="str">
        <f>Source!DG306</f>
        <v>)*1,15</v>
      </c>
      <c r="H386" s="43">
        <f>ROUND(Source!AF306*Source!I306, 0)</f>
        <v>297</v>
      </c>
      <c r="I386" s="42"/>
      <c r="J386" s="42">
        <f>IF(Source!BA306&lt;&gt; 0, Source!BA306, 1)</f>
        <v>1</v>
      </c>
      <c r="K386" s="43">
        <f>Source!S306</f>
        <v>297</v>
      </c>
      <c r="L386" s="44"/>
      <c r="R386">
        <f>H386</f>
        <v>297</v>
      </c>
    </row>
    <row r="387" spans="1:26" ht="14.25" x14ac:dyDescent="0.2">
      <c r="A387" s="23"/>
      <c r="B387" s="57"/>
      <c r="C387" s="57" t="s">
        <v>65</v>
      </c>
      <c r="D387" s="40"/>
      <c r="E387" s="10"/>
      <c r="F387" s="41">
        <f>Source!AM306</f>
        <v>2385.4699999999998</v>
      </c>
      <c r="G387" s="42" t="str">
        <f>Source!DE306</f>
        <v>)*1,15</v>
      </c>
      <c r="H387" s="43">
        <f>ROUND(Source!AD306*Source!I306, 0)</f>
        <v>1920</v>
      </c>
      <c r="I387" s="42"/>
      <c r="J387" s="42">
        <f>IF(Source!BB306&lt;&gt; 0, Source!BB306, 1)</f>
        <v>1</v>
      </c>
      <c r="K387" s="43">
        <f>Source!Q306</f>
        <v>1920</v>
      </c>
      <c r="L387" s="44"/>
    </row>
    <row r="388" spans="1:26" ht="14.25" x14ac:dyDescent="0.2">
      <c r="A388" s="23"/>
      <c r="B388" s="57"/>
      <c r="C388" s="57" t="s">
        <v>595</v>
      </c>
      <c r="D388" s="40"/>
      <c r="E388" s="10"/>
      <c r="F388" s="41">
        <f>Source!AN306</f>
        <v>263.01</v>
      </c>
      <c r="G388" s="42" t="str">
        <f>Source!DF306</f>
        <v>)*1,15</v>
      </c>
      <c r="H388" s="45">
        <f>ROUND(Source!AE306*Source!I306, 0)</f>
        <v>212</v>
      </c>
      <c r="I388" s="42"/>
      <c r="J388" s="42">
        <f>IF(Source!BS306&lt;&gt; 0, Source!BS306, 1)</f>
        <v>1</v>
      </c>
      <c r="K388" s="45">
        <f>Source!R306</f>
        <v>212</v>
      </c>
      <c r="L388" s="44"/>
      <c r="R388">
        <f>H388</f>
        <v>212</v>
      </c>
    </row>
    <row r="389" spans="1:26" ht="14.25" x14ac:dyDescent="0.2">
      <c r="A389" s="23"/>
      <c r="B389" s="57"/>
      <c r="C389" s="57" t="s">
        <v>596</v>
      </c>
      <c r="D389" s="40"/>
      <c r="E389" s="10"/>
      <c r="F389" s="41">
        <f>Source!AL306</f>
        <v>230.67</v>
      </c>
      <c r="G389" s="42" t="str">
        <f>Source!DD306</f>
        <v/>
      </c>
      <c r="H389" s="43">
        <f>ROUND(Source!AC306*Source!I306, 0)</f>
        <v>161</v>
      </c>
      <c r="I389" s="42"/>
      <c r="J389" s="42">
        <f>IF(Source!BC306&lt;&gt; 0, Source!BC306, 1)</f>
        <v>1</v>
      </c>
      <c r="K389" s="43">
        <f>Source!P306</f>
        <v>161</v>
      </c>
      <c r="L389" s="44"/>
    </row>
    <row r="390" spans="1:26" ht="14.25" x14ac:dyDescent="0.2">
      <c r="A390" s="23"/>
      <c r="B390" s="57"/>
      <c r="C390" s="57" t="s">
        <v>597</v>
      </c>
      <c r="D390" s="40" t="s">
        <v>598</v>
      </c>
      <c r="E390" s="10">
        <f>Source!BZ306</f>
        <v>142</v>
      </c>
      <c r="F390" s="60"/>
      <c r="G390" s="42"/>
      <c r="H390" s="43">
        <f>SUM(S384:S392)</f>
        <v>723</v>
      </c>
      <c r="I390" s="46"/>
      <c r="J390" s="39">
        <f>Source!AT306</f>
        <v>142</v>
      </c>
      <c r="K390" s="43">
        <f>SUM(T384:T392)</f>
        <v>723</v>
      </c>
      <c r="L390" s="44"/>
    </row>
    <row r="391" spans="1:26" ht="14.25" x14ac:dyDescent="0.2">
      <c r="A391" s="23"/>
      <c r="B391" s="57"/>
      <c r="C391" s="57" t="s">
        <v>599</v>
      </c>
      <c r="D391" s="40" t="s">
        <v>598</v>
      </c>
      <c r="E391" s="10">
        <f>Source!CA306</f>
        <v>95</v>
      </c>
      <c r="F391" s="202" t="str">
        <f>CONCATENATE(" )", Source!DM306, Source!FU306, "=", Source!FY306)</f>
        <v xml:space="preserve"> )*0,85=80,75</v>
      </c>
      <c r="G391" s="213"/>
      <c r="H391" s="43">
        <v>412</v>
      </c>
      <c r="I391" s="46"/>
      <c r="J391" s="39">
        <f>Source!AU306</f>
        <v>81</v>
      </c>
      <c r="K391" s="43">
        <f>SUM(V384:V392)</f>
        <v>412</v>
      </c>
      <c r="L391" s="44"/>
    </row>
    <row r="392" spans="1:26" ht="14.25" x14ac:dyDescent="0.2">
      <c r="A392" s="58"/>
      <c r="B392" s="59"/>
      <c r="C392" s="59" t="s">
        <v>600</v>
      </c>
      <c r="D392" s="47" t="s">
        <v>601</v>
      </c>
      <c r="E392" s="48">
        <f>Source!AQ306</f>
        <v>38.299999999999997</v>
      </c>
      <c r="F392" s="49"/>
      <c r="G392" s="50" t="str">
        <f>Source!DI306</f>
        <v>)*1,15</v>
      </c>
      <c r="H392" s="51"/>
      <c r="I392" s="50"/>
      <c r="J392" s="50"/>
      <c r="K392" s="51"/>
      <c r="L392" s="52">
        <f>Source!U306</f>
        <v>30.831499999999995</v>
      </c>
    </row>
    <row r="393" spans="1:26" ht="15" x14ac:dyDescent="0.25">
      <c r="G393" s="224">
        <f>H386+H387+H389+H390+H391</f>
        <v>3513</v>
      </c>
      <c r="H393" s="224"/>
      <c r="J393" s="224">
        <f>K386+K387+K389+K390+K391</f>
        <v>3513</v>
      </c>
      <c r="K393" s="224"/>
      <c r="L393" s="53">
        <f>Source!U306</f>
        <v>30.831499999999995</v>
      </c>
      <c r="O393" s="32">
        <f>G393</f>
        <v>3513</v>
      </c>
      <c r="P393" s="32">
        <f>J393</f>
        <v>3513</v>
      </c>
      <c r="Q393" s="34">
        <f>L393</f>
        <v>30.831499999999995</v>
      </c>
      <c r="W393">
        <f>IF(Source!BI306&lt;=1,H386+H387+H389+H390+H391, 0)</f>
        <v>3513</v>
      </c>
      <c r="X393">
        <f>IF(Source!BI306=2,H386+H387+H389+H390+H391, 0)</f>
        <v>0</v>
      </c>
      <c r="Y393">
        <f>IF(Source!BI306=3,H386+H387+H389+H390+H391, 0)</f>
        <v>0</v>
      </c>
      <c r="Z393">
        <f>IF(Source!BI306=4,H386+H387+H389+H390+H391, 0)</f>
        <v>0</v>
      </c>
    </row>
    <row r="394" spans="1:26" ht="28.5" x14ac:dyDescent="0.2">
      <c r="A394" s="23" t="str">
        <f>Source!E307</f>
        <v>52</v>
      </c>
      <c r="B394" s="57" t="str">
        <f>Source!F307</f>
        <v>01.2.01.01-0019</v>
      </c>
      <c r="C394" s="57" t="str">
        <f>Source!G307</f>
        <v>Битумы нефтяные дорожные вязкие БНД 60/90, БНД 90/130</v>
      </c>
      <c r="D394" s="40" t="str">
        <f>Source!H307</f>
        <v>т</v>
      </c>
      <c r="E394" s="10">
        <f>Source!I307</f>
        <v>7.5599999999999999E-3</v>
      </c>
      <c r="F394" s="41">
        <f>Source!AL307</f>
        <v>1690</v>
      </c>
      <c r="G394" s="42" t="str">
        <f>Source!DD307</f>
        <v/>
      </c>
      <c r="H394" s="43">
        <f>ROUND(Source!AC307*Source!I307, 0)</f>
        <v>13</v>
      </c>
      <c r="I394" s="42" t="str">
        <f>Source!BO307</f>
        <v/>
      </c>
      <c r="J394" s="42">
        <f>IF(Source!BC307&lt;&gt; 0, Source!BC307, 1)</f>
        <v>1</v>
      </c>
      <c r="K394" s="43">
        <f>Source!P307</f>
        <v>13</v>
      </c>
      <c r="L394" s="44"/>
      <c r="S394">
        <f>ROUND((Source!FX307/100)*((ROUND(Source!AF307*Source!I307, 0)+ROUND(Source!AE307*Source!I307, 0))), 0)</f>
        <v>0</v>
      </c>
      <c r="T394">
        <f>Source!X307</f>
        <v>0</v>
      </c>
      <c r="U394">
        <f>ROUND((Source!FY307/100)*((ROUND(Source!AF307*Source!I307, 0)+ROUND(Source!AE307*Source!I307, 0))), 0)</f>
        <v>0</v>
      </c>
      <c r="V394">
        <f>Source!Y307</f>
        <v>0</v>
      </c>
    </row>
    <row r="395" spans="1:26" x14ac:dyDescent="0.2">
      <c r="A395" s="35"/>
      <c r="B395" s="35"/>
      <c r="C395" s="36" t="str">
        <f>"Объем: "&amp;Source!I307&amp;"="&amp;Source!I306&amp;"*"&amp;"0,0108"</f>
        <v>Объем: 0,00756=0,7*0,0108</v>
      </c>
      <c r="D395" s="35"/>
      <c r="E395" s="35"/>
      <c r="F395" s="35"/>
      <c r="G395" s="35"/>
      <c r="H395" s="35"/>
      <c r="I395" s="35"/>
      <c r="J395" s="35"/>
      <c r="K395" s="35"/>
      <c r="L395" s="35"/>
    </row>
    <row r="396" spans="1:26" ht="15" x14ac:dyDescent="0.25">
      <c r="G396" s="224">
        <f>H394</f>
        <v>13</v>
      </c>
      <c r="H396" s="224"/>
      <c r="J396" s="224">
        <f>K394</f>
        <v>13</v>
      </c>
      <c r="K396" s="224"/>
      <c r="L396" s="53">
        <f>Source!U307</f>
        <v>0</v>
      </c>
      <c r="O396" s="32">
        <f>G396</f>
        <v>13</v>
      </c>
      <c r="P396" s="32">
        <f>J396</f>
        <v>13</v>
      </c>
      <c r="Q396" s="34">
        <f>L396</f>
        <v>0</v>
      </c>
      <c r="W396">
        <f>IF(Source!BI307&lt;=1,H394, 0)</f>
        <v>13</v>
      </c>
      <c r="X396">
        <f>IF(Source!BI307=2,H394, 0)</f>
        <v>0</v>
      </c>
      <c r="Y396">
        <f>IF(Source!BI307=3,H394, 0)</f>
        <v>0</v>
      </c>
      <c r="Z396">
        <f>IF(Source!BI307=4,H394, 0)</f>
        <v>0</v>
      </c>
    </row>
    <row r="397" spans="1:26" ht="42.75" x14ac:dyDescent="0.2">
      <c r="A397" s="23" t="str">
        <f>Source!E308</f>
        <v>53</v>
      </c>
      <c r="B397" s="57" t="str">
        <f>Source!F308</f>
        <v>04.2.01.01-0035</v>
      </c>
      <c r="C397" s="57" t="str">
        <f>Source!G308</f>
        <v>Смеси асфальтобетонные для плотного асфальтобетона (горячие), тип А, марка II</v>
      </c>
      <c r="D397" s="40" t="str">
        <f>Source!H308</f>
        <v>т</v>
      </c>
      <c r="E397" s="10">
        <f>Source!I308</f>
        <v>67.62</v>
      </c>
      <c r="F397" s="41">
        <f>Source!AL308</f>
        <v>452</v>
      </c>
      <c r="G397" s="42" t="str">
        <f>Source!DD308</f>
        <v/>
      </c>
      <c r="H397" s="43">
        <f>ROUND(Source!AC308*Source!I308, 0)</f>
        <v>30564</v>
      </c>
      <c r="I397" s="42" t="str">
        <f>Source!BO308</f>
        <v/>
      </c>
      <c r="J397" s="42">
        <f>IF(Source!BC308&lt;&gt; 0, Source!BC308, 1)</f>
        <v>1</v>
      </c>
      <c r="K397" s="43">
        <f>Source!P308</f>
        <v>30564</v>
      </c>
      <c r="L397" s="44"/>
      <c r="S397">
        <f>ROUND((Source!FX308/100)*((ROUND(Source!AF308*Source!I308, 0)+ROUND(Source!AE308*Source!I308, 0))), 0)</f>
        <v>0</v>
      </c>
      <c r="T397">
        <f>Source!X308</f>
        <v>0</v>
      </c>
      <c r="U397">
        <f>ROUND((Source!FY308/100)*((ROUND(Source!AF308*Source!I308, 0)+ROUND(Source!AE308*Source!I308, 0))), 0)</f>
        <v>0</v>
      </c>
      <c r="V397">
        <f>Source!Y308</f>
        <v>0</v>
      </c>
    </row>
    <row r="398" spans="1:26" x14ac:dyDescent="0.2">
      <c r="A398" s="35"/>
      <c r="B398" s="35"/>
      <c r="C398" s="36" t="str">
        <f>"Объем: "&amp;Source!I308&amp;"="&amp;Source!I306&amp;"*"&amp;"96,6"</f>
        <v>Объем: 67,62=0,7*96,6</v>
      </c>
      <c r="D398" s="35"/>
      <c r="E398" s="35"/>
      <c r="F398" s="35"/>
      <c r="G398" s="35"/>
      <c r="H398" s="35"/>
      <c r="I398" s="35"/>
      <c r="J398" s="35"/>
      <c r="K398" s="35"/>
      <c r="L398" s="35"/>
    </row>
    <row r="399" spans="1:26" ht="15" x14ac:dyDescent="0.25">
      <c r="G399" s="224">
        <f>H397</f>
        <v>30564</v>
      </c>
      <c r="H399" s="224"/>
      <c r="J399" s="224">
        <f>K397</f>
        <v>30564</v>
      </c>
      <c r="K399" s="224"/>
      <c r="L399" s="53">
        <f>Source!U308</f>
        <v>0</v>
      </c>
      <c r="O399" s="32">
        <f>G399</f>
        <v>30564</v>
      </c>
      <c r="P399" s="32">
        <f>J399</f>
        <v>30564</v>
      </c>
      <c r="Q399" s="34">
        <f>L399</f>
        <v>0</v>
      </c>
      <c r="W399">
        <f>IF(Source!BI308&lt;=1,H397, 0)</f>
        <v>30564</v>
      </c>
      <c r="X399">
        <f>IF(Source!BI308=2,H397, 0)</f>
        <v>0</v>
      </c>
      <c r="Y399">
        <f>IF(Source!BI308=3,H397, 0)</f>
        <v>0</v>
      </c>
      <c r="Z399">
        <f>IF(Source!BI308=4,H397, 0)</f>
        <v>0</v>
      </c>
    </row>
    <row r="400" spans="1:26" ht="65.25" x14ac:dyDescent="0.2">
      <c r="A400" s="23" t="str">
        <f>Source!E309</f>
        <v>54</v>
      </c>
      <c r="B400" s="57" t="s">
        <v>603</v>
      </c>
      <c r="C400" s="57" t="str">
        <f>Source!G309</f>
        <v>На каждые 0,5 см изменения толщины покрытия добавлять или исключать к расценке 27-06-020-01</v>
      </c>
      <c r="D400" s="40" t="str">
        <f>Source!H309</f>
        <v>1000 м2</v>
      </c>
      <c r="E400" s="10">
        <f>Source!I309</f>
        <v>0.7</v>
      </c>
      <c r="F400" s="41">
        <f>Source!AL309+Source!AM309+Source!AO309</f>
        <v>3.97</v>
      </c>
      <c r="G400" s="42"/>
      <c r="H400" s="43"/>
      <c r="I400" s="42" t="str">
        <f>Source!BO309</f>
        <v/>
      </c>
      <c r="J400" s="42"/>
      <c r="K400" s="43"/>
      <c r="L400" s="44"/>
      <c r="S400">
        <f>ROUND((Source!FX309/100)*((ROUND(Source!AF309*Source!I309, 0)+ROUND(Source!AE309*Source!I309, 0))), 0)</f>
        <v>11</v>
      </c>
      <c r="T400">
        <f>Source!X309</f>
        <v>11</v>
      </c>
      <c r="U400">
        <f>ROUND((Source!FY309/100)*((ROUND(Source!AF309*Source!I309, 0)+ROUND(Source!AE309*Source!I309, 0))), 0)</f>
        <v>6</v>
      </c>
      <c r="V400">
        <f>Source!Y309</f>
        <v>6</v>
      </c>
    </row>
    <row r="401" spans="1:32" x14ac:dyDescent="0.2">
      <c r="C401" s="31" t="str">
        <f>"Объем: "&amp;Source!I309&amp;"="&amp;Source!I306&amp;"*"&amp;"1000/"&amp;"1000"</f>
        <v>Объем: 0,7=0,7*1000/1000</v>
      </c>
    </row>
    <row r="402" spans="1:32" ht="14.25" x14ac:dyDescent="0.2">
      <c r="A402" s="23"/>
      <c r="B402" s="57"/>
      <c r="C402" s="57" t="s">
        <v>594</v>
      </c>
      <c r="D402" s="40"/>
      <c r="E402" s="10"/>
      <c r="F402" s="41">
        <f>Source!AO309</f>
        <v>0.87</v>
      </c>
      <c r="G402" s="42" t="str">
        <f>Source!DG309</f>
        <v>)*1,15*12</v>
      </c>
      <c r="H402" s="43">
        <f>ROUND(Source!AF309*Source!I309, 0)</f>
        <v>8</v>
      </c>
      <c r="I402" s="42"/>
      <c r="J402" s="42">
        <f>IF(Source!BA309&lt;&gt; 0, Source!BA309, 1)</f>
        <v>1</v>
      </c>
      <c r="K402" s="43">
        <f>Source!S309</f>
        <v>8</v>
      </c>
      <c r="L402" s="44"/>
      <c r="R402">
        <f>H402</f>
        <v>8</v>
      </c>
    </row>
    <row r="403" spans="1:32" ht="14.25" x14ac:dyDescent="0.2">
      <c r="A403" s="23"/>
      <c r="B403" s="57"/>
      <c r="C403" s="57" t="s">
        <v>65</v>
      </c>
      <c r="D403" s="40"/>
      <c r="E403" s="10"/>
      <c r="F403" s="41">
        <f>Source!AM309</f>
        <v>3.1</v>
      </c>
      <c r="G403" s="42" t="str">
        <f>Source!DE309</f>
        <v>)*1,15*12</v>
      </c>
      <c r="H403" s="43">
        <f>ROUND(Source!AD309*Source!I309, 0)</f>
        <v>30</v>
      </c>
      <c r="I403" s="42"/>
      <c r="J403" s="42">
        <f>IF(Source!BB309&lt;&gt; 0, Source!BB309, 1)</f>
        <v>1</v>
      </c>
      <c r="K403" s="43">
        <f>Source!Q309</f>
        <v>30</v>
      </c>
      <c r="L403" s="44"/>
    </row>
    <row r="404" spans="1:32" ht="14.25" x14ac:dyDescent="0.2">
      <c r="A404" s="23"/>
      <c r="B404" s="57"/>
      <c r="C404" s="57" t="s">
        <v>597</v>
      </c>
      <c r="D404" s="40" t="s">
        <v>598</v>
      </c>
      <c r="E404" s="10">
        <f>Source!BZ309</f>
        <v>142</v>
      </c>
      <c r="F404" s="60"/>
      <c r="G404" s="42"/>
      <c r="H404" s="43">
        <f>SUM(S400:S406)</f>
        <v>11</v>
      </c>
      <c r="I404" s="46"/>
      <c r="J404" s="39">
        <f>Source!AT309</f>
        <v>142</v>
      </c>
      <c r="K404" s="43">
        <f>SUM(T400:T406)</f>
        <v>11</v>
      </c>
      <c r="L404" s="44"/>
    </row>
    <row r="405" spans="1:32" ht="14.25" x14ac:dyDescent="0.2">
      <c r="A405" s="23"/>
      <c r="B405" s="57"/>
      <c r="C405" s="57" t="s">
        <v>599</v>
      </c>
      <c r="D405" s="40" t="s">
        <v>598</v>
      </c>
      <c r="E405" s="10">
        <f>Source!CA309</f>
        <v>95</v>
      </c>
      <c r="F405" s="202" t="str">
        <f>CONCATENATE(" )", Source!DM309, Source!FU309, "=", Source!FY309)</f>
        <v xml:space="preserve"> )*0,85=80,75</v>
      </c>
      <c r="G405" s="213"/>
      <c r="H405" s="43">
        <f>SUM(U400:U406)</f>
        <v>6</v>
      </c>
      <c r="I405" s="46"/>
      <c r="J405" s="39">
        <f>Source!AU309</f>
        <v>81</v>
      </c>
      <c r="K405" s="43">
        <f>SUM(V400:V406)</f>
        <v>6</v>
      </c>
      <c r="L405" s="44"/>
    </row>
    <row r="406" spans="1:32" ht="14.25" x14ac:dyDescent="0.2">
      <c r="A406" s="58"/>
      <c r="B406" s="59"/>
      <c r="C406" s="59" t="s">
        <v>600</v>
      </c>
      <c r="D406" s="47" t="s">
        <v>601</v>
      </c>
      <c r="E406" s="48">
        <f>Source!AQ309</f>
        <v>0.09</v>
      </c>
      <c r="F406" s="49"/>
      <c r="G406" s="50" t="str">
        <f>Source!DI309</f>
        <v>)*1,15*12</v>
      </c>
      <c r="H406" s="51"/>
      <c r="I406" s="50"/>
      <c r="J406" s="50"/>
      <c r="K406" s="51"/>
      <c r="L406" s="52">
        <f>Source!U309</f>
        <v>0.86939999999999995</v>
      </c>
    </row>
    <row r="407" spans="1:32" ht="15" x14ac:dyDescent="0.25">
      <c r="G407" s="224">
        <f>H402+H403+H404+H405</f>
        <v>55</v>
      </c>
      <c r="H407" s="224"/>
      <c r="J407" s="224">
        <f>K402+K403+K404+K405</f>
        <v>55</v>
      </c>
      <c r="K407" s="224"/>
      <c r="L407" s="53">
        <f>Source!U309</f>
        <v>0.86939999999999995</v>
      </c>
      <c r="O407" s="32">
        <f>G407</f>
        <v>55</v>
      </c>
      <c r="P407" s="32">
        <f>J407</f>
        <v>55</v>
      </c>
      <c r="Q407" s="34">
        <f>L407</f>
        <v>0.86939999999999995</v>
      </c>
      <c r="W407">
        <f>IF(Source!BI309&lt;=1,H402+H403+H404+H405, 0)</f>
        <v>55</v>
      </c>
      <c r="X407">
        <f>IF(Source!BI309=2,H402+H403+H404+H405, 0)</f>
        <v>0</v>
      </c>
      <c r="Y407">
        <f>IF(Source!BI309=3,H402+H403+H404+H405, 0)</f>
        <v>0</v>
      </c>
      <c r="Z407">
        <f>IF(Source!BI309=4,H402+H403+H404+H405, 0)</f>
        <v>0</v>
      </c>
    </row>
    <row r="408" spans="1:32" ht="28.5" x14ac:dyDescent="0.2">
      <c r="A408" s="23" t="str">
        <f>Source!E310</f>
        <v>55</v>
      </c>
      <c r="B408" s="57" t="str">
        <f>Source!F310</f>
        <v>01.2.01.01-0019</v>
      </c>
      <c r="C408" s="57" t="str">
        <f>Source!G310</f>
        <v>Битумы нефтяные дорожные вязкие БНД 60/90, БНД 90/130</v>
      </c>
      <c r="D408" s="40" t="str">
        <f>Source!H310</f>
        <v>т</v>
      </c>
      <c r="E408" s="10">
        <f>Source!I310</f>
        <v>1.176E-2</v>
      </c>
      <c r="F408" s="41">
        <f>Source!AL310</f>
        <v>1690</v>
      </c>
      <c r="G408" s="42" t="str">
        <f>Source!DD310</f>
        <v/>
      </c>
      <c r="H408" s="43">
        <f>ROUND(Source!AC310*Source!I310, 0)</f>
        <v>20</v>
      </c>
      <c r="I408" s="42" t="str">
        <f>Source!BO310</f>
        <v/>
      </c>
      <c r="J408" s="42">
        <f>IF(Source!BC310&lt;&gt; 0, Source!BC310, 1)</f>
        <v>1</v>
      </c>
      <c r="K408" s="43">
        <f>Source!P310</f>
        <v>20</v>
      </c>
      <c r="L408" s="44"/>
      <c r="S408">
        <f>ROUND((Source!FX310/100)*((ROUND(Source!AF310*Source!I310, 0)+ROUND(Source!AE310*Source!I310, 0))), 0)</f>
        <v>0</v>
      </c>
      <c r="T408">
        <f>Source!X310</f>
        <v>0</v>
      </c>
      <c r="U408">
        <f>ROUND((Source!FY310/100)*((ROUND(Source!AF310*Source!I310, 0)+ROUND(Source!AE310*Source!I310, 0))), 0)</f>
        <v>0</v>
      </c>
      <c r="V408">
        <f>Source!Y310</f>
        <v>0</v>
      </c>
    </row>
    <row r="409" spans="1:32" x14ac:dyDescent="0.2">
      <c r="A409" s="35"/>
      <c r="B409" s="35"/>
      <c r="C409" s="36" t="str">
        <f>"Объем: "&amp;Source!I310&amp;"="&amp;Source!I309&amp;"*"&amp;"0,0168"</f>
        <v>Объем: 0,01176=0,7*0,0168</v>
      </c>
      <c r="D409" s="35"/>
      <c r="E409" s="35"/>
      <c r="F409" s="35"/>
      <c r="G409" s="35"/>
      <c r="H409" s="35"/>
      <c r="I409" s="35"/>
      <c r="J409" s="35"/>
      <c r="K409" s="35"/>
      <c r="L409" s="35"/>
    </row>
    <row r="410" spans="1:32" ht="15" x14ac:dyDescent="0.25">
      <c r="G410" s="224">
        <f>H408</f>
        <v>20</v>
      </c>
      <c r="H410" s="224"/>
      <c r="J410" s="224">
        <f>K408</f>
        <v>20</v>
      </c>
      <c r="K410" s="224"/>
      <c r="L410" s="53">
        <f>Source!U310</f>
        <v>0</v>
      </c>
      <c r="O410" s="32">
        <f>G410</f>
        <v>20</v>
      </c>
      <c r="P410" s="32">
        <f>J410</f>
        <v>20</v>
      </c>
      <c r="Q410" s="34">
        <f>L410</f>
        <v>0</v>
      </c>
      <c r="W410">
        <f>IF(Source!BI310&lt;=1,H408, 0)</f>
        <v>20</v>
      </c>
      <c r="X410">
        <f>IF(Source!BI310=2,H408, 0)</f>
        <v>0</v>
      </c>
      <c r="Y410">
        <f>IF(Source!BI310=3,H408, 0)</f>
        <v>0</v>
      </c>
      <c r="Z410">
        <f>IF(Source!BI310=4,H408, 0)</f>
        <v>0</v>
      </c>
    </row>
    <row r="411" spans="1:32" ht="42.75" x14ac:dyDescent="0.2">
      <c r="A411" s="23" t="str">
        <f>Source!E311</f>
        <v>56</v>
      </c>
      <c r="B411" s="57" t="str">
        <f>Source!F311</f>
        <v>04.2.01.01-0035</v>
      </c>
      <c r="C411" s="57" t="str">
        <f>Source!G311</f>
        <v>Смеси асфальтобетонные для плотного асфальтобетона (горячие), тип А, марка II</v>
      </c>
      <c r="D411" s="40" t="str">
        <f>Source!H311</f>
        <v>т</v>
      </c>
      <c r="E411" s="10">
        <f>Source!I311</f>
        <v>101.64</v>
      </c>
      <c r="F411" s="41">
        <f>Source!AL311</f>
        <v>452</v>
      </c>
      <c r="G411" s="42" t="str">
        <f>Source!DD311</f>
        <v/>
      </c>
      <c r="H411" s="43">
        <f>ROUND(Source!AC311*Source!I311, 0)</f>
        <v>45941</v>
      </c>
      <c r="I411" s="42" t="str">
        <f>Source!BO311</f>
        <v/>
      </c>
      <c r="J411" s="42">
        <f>IF(Source!BC311&lt;&gt; 0, Source!BC311, 1)</f>
        <v>1</v>
      </c>
      <c r="K411" s="43">
        <f>Source!P311</f>
        <v>45941</v>
      </c>
      <c r="L411" s="44"/>
      <c r="S411">
        <f>ROUND((Source!FX311/100)*((ROUND(Source!AF311*Source!I311, 0)+ROUND(Source!AE311*Source!I311, 0))), 0)</f>
        <v>0</v>
      </c>
      <c r="T411">
        <f>Source!X311</f>
        <v>0</v>
      </c>
      <c r="U411">
        <f>ROUND((Source!FY311/100)*((ROUND(Source!AF311*Source!I311, 0)+ROUND(Source!AE311*Source!I311, 0))), 0)</f>
        <v>0</v>
      </c>
      <c r="V411">
        <f>Source!Y311</f>
        <v>0</v>
      </c>
    </row>
    <row r="412" spans="1:32" x14ac:dyDescent="0.2">
      <c r="A412" s="35"/>
      <c r="B412" s="35"/>
      <c r="C412" s="36" t="str">
        <f>"Объем: "&amp;Source!I311&amp;"="&amp;Source!I309&amp;"*"&amp;"145,2"</f>
        <v>Объем: 101,64=0,7*145,2</v>
      </c>
      <c r="D412" s="35"/>
      <c r="E412" s="35"/>
      <c r="F412" s="35"/>
      <c r="G412" s="35"/>
      <c r="H412" s="35"/>
      <c r="I412" s="35"/>
      <c r="J412" s="35"/>
      <c r="K412" s="35"/>
      <c r="L412" s="35"/>
    </row>
    <row r="413" spans="1:32" ht="15" x14ac:dyDescent="0.25">
      <c r="G413" s="224">
        <f>H411</f>
        <v>45941</v>
      </c>
      <c r="H413" s="224"/>
      <c r="J413" s="224">
        <f>K411</f>
        <v>45941</v>
      </c>
      <c r="K413" s="224"/>
      <c r="L413" s="53">
        <f>Source!U311</f>
        <v>0</v>
      </c>
      <c r="O413" s="32">
        <f>G413</f>
        <v>45941</v>
      </c>
      <c r="P413" s="32">
        <f>J413</f>
        <v>45941</v>
      </c>
      <c r="Q413" s="34">
        <f>L413</f>
        <v>0</v>
      </c>
      <c r="W413">
        <f>IF(Source!BI311&lt;=1,H411, 0)</f>
        <v>45941</v>
      </c>
      <c r="X413">
        <f>IF(Source!BI311=2,H411, 0)</f>
        <v>0</v>
      </c>
      <c r="Y413">
        <f>IF(Source!BI311=3,H411, 0)</f>
        <v>0</v>
      </c>
      <c r="Z413">
        <f>IF(Source!BI311=4,H411, 0)</f>
        <v>0</v>
      </c>
    </row>
    <row r="415" spans="1:32" ht="30" x14ac:dyDescent="0.25">
      <c r="A415" s="230" t="str">
        <f>CONCATENATE("Итого по подразделу: ",IF(Source!G313&lt;&gt;"Новый подраздел", Source!G313, ""))</f>
        <v>Итого по подразделу: 2.3. Устройство S=700 м2 корыта H=0.4 м под  асфальтовое покрытие. ППН</v>
      </c>
      <c r="B415" s="230"/>
      <c r="C415" s="230"/>
      <c r="D415" s="230"/>
      <c r="E415" s="230"/>
      <c r="F415" s="230"/>
      <c r="G415" s="229">
        <f>SUM(O311:O414)</f>
        <v>194428</v>
      </c>
      <c r="H415" s="229"/>
      <c r="I415" s="38"/>
      <c r="J415" s="229">
        <f>SUM(P311:P414)</f>
        <v>194428</v>
      </c>
      <c r="K415" s="229"/>
      <c r="L415" s="53">
        <f>SUM(Q311:Q414)</f>
        <v>111.73174599999997</v>
      </c>
      <c r="AF415" s="64" t="str">
        <f>CONCATENATE("Итого по подразделу: ",IF(Source!G313&lt;&gt;"Новый подраздел", Source!G313, ""))</f>
        <v>Итого по подразделу: 2.3. Устройство S=700 м2 корыта H=0.4 м под  асфальтовое покрытие. ППН</v>
      </c>
    </row>
    <row r="419" spans="1:31" ht="16.5" x14ac:dyDescent="0.25">
      <c r="A419" s="226" t="str">
        <f>CONCATENATE("Подраздел: ",IF(Source!G343&lt;&gt;"Новый подраздел", Source!G343, ""))</f>
        <v>Подраздел: 2.4. Площадка  S=2460 м2 из плит ПАГ-18=205 шт. перекладка  для стоянки спецтехники  ППН</v>
      </c>
      <c r="B419" s="226"/>
      <c r="C419" s="226"/>
      <c r="D419" s="226"/>
      <c r="E419" s="226"/>
      <c r="F419" s="226"/>
      <c r="G419" s="226"/>
      <c r="H419" s="226"/>
      <c r="I419" s="226"/>
      <c r="J419" s="226"/>
      <c r="K419" s="226"/>
      <c r="L419" s="226"/>
      <c r="AE419" s="65" t="str">
        <f>CONCATENATE("Подраздел: ",IF(Source!G343&lt;&gt;"Новый подраздел", Source!G343, ""))</f>
        <v>Подраздел: 2.4. Площадка  S=2460 м2 из плит ПАГ-18=205 шт. перекладка  для стоянки спецтехники  ППН</v>
      </c>
    </row>
    <row r="420" spans="1:31" ht="78" x14ac:dyDescent="0.2">
      <c r="A420" s="23" t="str">
        <f>Source!E347</f>
        <v>57</v>
      </c>
      <c r="B420" s="57" t="s">
        <v>612</v>
      </c>
      <c r="C420" s="57" t="str">
        <f>Source!G347</f>
        <v>Разборка дорог из сборных железобетонных плит площадью более 3 м2</v>
      </c>
      <c r="D420" s="40" t="str">
        <f>Source!H347</f>
        <v>100 м3</v>
      </c>
      <c r="E420" s="10">
        <f>Source!I347</f>
        <v>4.4279999999999999</v>
      </c>
      <c r="F420" s="41">
        <f>Source!AL347+Source!AM347+Source!AO347</f>
        <v>3046.75</v>
      </c>
      <c r="G420" s="42"/>
      <c r="H420" s="43"/>
      <c r="I420" s="42" t="str">
        <f>Source!BO347</f>
        <v/>
      </c>
      <c r="J420" s="42"/>
      <c r="K420" s="43"/>
      <c r="L420" s="44"/>
      <c r="S420">
        <f>ROUND((Source!FX347/100)*((ROUND(Source!AF347*Source!I347, 0)+ROUND(Source!AE347*Source!I347, 0))), 0)</f>
        <v>4973</v>
      </c>
      <c r="T420">
        <f>Source!X347</f>
        <v>4973</v>
      </c>
      <c r="U420">
        <f>ROUND((Source!FY347/100)*((ROUND(Source!AF347*Source!I347, 0)+ROUND(Source!AE347*Source!I347, 0))), 0)</f>
        <v>2828</v>
      </c>
      <c r="V420">
        <f>Source!Y347</f>
        <v>2837</v>
      </c>
    </row>
    <row r="421" spans="1:31" x14ac:dyDescent="0.2">
      <c r="C421" s="31" t="str">
        <f>"Объем: "&amp;Source!I347&amp;"=(205*"&amp;"0,18*"&amp;"6*"&amp;"2)/"&amp;"100"</f>
        <v>Объем: 4,428=(205*0,18*6*2)/100</v>
      </c>
    </row>
    <row r="422" spans="1:31" ht="14.25" x14ac:dyDescent="0.2">
      <c r="A422" s="23"/>
      <c r="B422" s="57"/>
      <c r="C422" s="57" t="s">
        <v>594</v>
      </c>
      <c r="D422" s="40"/>
      <c r="E422" s="10"/>
      <c r="F422" s="41">
        <f>Source!AO347</f>
        <v>315.26</v>
      </c>
      <c r="G422" s="42" t="str">
        <f>Source!DG347</f>
        <v>)*1,15</v>
      </c>
      <c r="H422" s="43">
        <f>ROUND(Source!AF347*Source!I347, 0)</f>
        <v>1605</v>
      </c>
      <c r="I422" s="42"/>
      <c r="J422" s="42">
        <f>IF(Source!BA347&lt;&gt; 0, Source!BA347, 1)</f>
        <v>1</v>
      </c>
      <c r="K422" s="43">
        <f>Source!S347</f>
        <v>1605</v>
      </c>
      <c r="L422" s="44"/>
      <c r="R422">
        <f>H422</f>
        <v>1605</v>
      </c>
    </row>
    <row r="423" spans="1:31" ht="14.25" x14ac:dyDescent="0.2">
      <c r="A423" s="23"/>
      <c r="B423" s="57"/>
      <c r="C423" s="57" t="s">
        <v>65</v>
      </c>
      <c r="D423" s="40"/>
      <c r="E423" s="10"/>
      <c r="F423" s="41">
        <f>Source!AM347</f>
        <v>2731.49</v>
      </c>
      <c r="G423" s="42" t="str">
        <f>Source!DE347</f>
        <v>)*1,15</v>
      </c>
      <c r="H423" s="43">
        <f>ROUND(Source!AD347*Source!I347, 0)</f>
        <v>13909</v>
      </c>
      <c r="I423" s="42"/>
      <c r="J423" s="42">
        <f>IF(Source!BB347&lt;&gt; 0, Source!BB347, 1)</f>
        <v>1</v>
      </c>
      <c r="K423" s="43">
        <f>Source!Q347</f>
        <v>13909</v>
      </c>
      <c r="L423" s="44"/>
    </row>
    <row r="424" spans="1:31" ht="14.25" x14ac:dyDescent="0.2">
      <c r="A424" s="23"/>
      <c r="B424" s="57"/>
      <c r="C424" s="57" t="s">
        <v>595</v>
      </c>
      <c r="D424" s="40"/>
      <c r="E424" s="10"/>
      <c r="F424" s="41">
        <f>Source!AN347</f>
        <v>372.49</v>
      </c>
      <c r="G424" s="42" t="str">
        <f>Source!DF347</f>
        <v>)*1,15</v>
      </c>
      <c r="H424" s="45">
        <f>ROUND(Source!AE347*Source!I347, 0)</f>
        <v>1897</v>
      </c>
      <c r="I424" s="42"/>
      <c r="J424" s="42">
        <f>IF(Source!BS347&lt;&gt; 0, Source!BS347, 1)</f>
        <v>1</v>
      </c>
      <c r="K424" s="45">
        <f>Source!R347</f>
        <v>1897</v>
      </c>
      <c r="L424" s="44"/>
      <c r="R424">
        <f>H424</f>
        <v>1897</v>
      </c>
    </row>
    <row r="425" spans="1:31" ht="14.25" x14ac:dyDescent="0.2">
      <c r="A425" s="23"/>
      <c r="B425" s="57"/>
      <c r="C425" s="57" t="s">
        <v>597</v>
      </c>
      <c r="D425" s="40" t="s">
        <v>598</v>
      </c>
      <c r="E425" s="10">
        <f>Source!BZ347</f>
        <v>142</v>
      </c>
      <c r="F425" s="60"/>
      <c r="G425" s="42"/>
      <c r="H425" s="43">
        <f>SUM(S420:S427)</f>
        <v>4973</v>
      </c>
      <c r="I425" s="46"/>
      <c r="J425" s="39">
        <f>Source!AT347</f>
        <v>142</v>
      </c>
      <c r="K425" s="43">
        <f>SUM(T420:T427)</f>
        <v>4973</v>
      </c>
      <c r="L425" s="44"/>
    </row>
    <row r="426" spans="1:31" ht="14.25" x14ac:dyDescent="0.2">
      <c r="A426" s="23"/>
      <c r="B426" s="57"/>
      <c r="C426" s="57" t="s">
        <v>599</v>
      </c>
      <c r="D426" s="40" t="s">
        <v>598</v>
      </c>
      <c r="E426" s="10">
        <f>Source!CA347</f>
        <v>95</v>
      </c>
      <c r="F426" s="202" t="str">
        <f>CONCATENATE(" )", Source!DM347, Source!FU347, "=", Source!FY347)</f>
        <v xml:space="preserve"> )*0,85=80,75</v>
      </c>
      <c r="G426" s="213"/>
      <c r="H426" s="43">
        <v>2837</v>
      </c>
      <c r="I426" s="46"/>
      <c r="J426" s="39">
        <f>Source!AU347</f>
        <v>81</v>
      </c>
      <c r="K426" s="43">
        <f>SUM(V420:V427)</f>
        <v>2837</v>
      </c>
      <c r="L426" s="44"/>
    </row>
    <row r="427" spans="1:31" ht="14.25" x14ac:dyDescent="0.2">
      <c r="A427" s="58"/>
      <c r="B427" s="59"/>
      <c r="C427" s="59" t="s">
        <v>600</v>
      </c>
      <c r="D427" s="47" t="s">
        <v>601</v>
      </c>
      <c r="E427" s="48">
        <f>Source!AQ347</f>
        <v>38.26</v>
      </c>
      <c r="F427" s="49"/>
      <c r="G427" s="50" t="str">
        <f>Source!DI347</f>
        <v>)*1,15</v>
      </c>
      <c r="H427" s="51"/>
      <c r="I427" s="50"/>
      <c r="J427" s="50"/>
      <c r="K427" s="51"/>
      <c r="L427" s="52">
        <f>Source!U347</f>
        <v>194.82757199999998</v>
      </c>
    </row>
    <row r="428" spans="1:31" ht="15" x14ac:dyDescent="0.25">
      <c r="G428" s="224">
        <f>H422+H423+H425+H426</f>
        <v>23324</v>
      </c>
      <c r="H428" s="224"/>
      <c r="J428" s="224">
        <f>K422+K423+K425+K426</f>
        <v>23324</v>
      </c>
      <c r="K428" s="224"/>
      <c r="L428" s="53">
        <f>Source!U347</f>
        <v>194.82757199999998</v>
      </c>
      <c r="O428" s="32">
        <f>G428</f>
        <v>23324</v>
      </c>
      <c r="P428" s="32">
        <f>J428</f>
        <v>23324</v>
      </c>
      <c r="Q428" s="34">
        <f>L428</f>
        <v>194.82757199999998</v>
      </c>
      <c r="W428">
        <f>IF(Source!BI347&lt;=1,H422+H423+H425+H426, 0)</f>
        <v>23324</v>
      </c>
      <c r="X428">
        <f>IF(Source!BI347=2,H422+H423+H425+H426, 0)</f>
        <v>0</v>
      </c>
      <c r="Y428">
        <f>IF(Source!BI347=3,H422+H423+H425+H426, 0)</f>
        <v>0</v>
      </c>
      <c r="Z428">
        <f>IF(Source!BI347=4,H422+H423+H425+H426, 0)</f>
        <v>0</v>
      </c>
    </row>
    <row r="430" spans="1:31" ht="15" x14ac:dyDescent="0.25">
      <c r="B430" s="225" t="str">
        <f>Source!G348</f>
        <v>Выборка корыта глубиной h=300 мм</v>
      </c>
      <c r="C430" s="225"/>
      <c r="D430" s="225"/>
      <c r="E430" s="225"/>
      <c r="F430" s="225"/>
      <c r="G430" s="225"/>
      <c r="H430" s="225"/>
      <c r="I430" s="225"/>
      <c r="J430" s="225"/>
      <c r="K430" s="225"/>
    </row>
    <row r="431" spans="1:31" ht="99.75" x14ac:dyDescent="0.2">
      <c r="A431" s="23" t="str">
        <f>Source!E349</f>
        <v>58</v>
      </c>
      <c r="B431" s="57" t="s">
        <v>604</v>
      </c>
      <c r="C431" s="57" t="str">
        <f>Source!G349</f>
        <v>Разработка грунта с погрузкой на автомобили-самосвалы экскаваторами с ковшом вместимостью 1 (1-1,2) м3, группа грунтов 2/ Глина  мягко- и тугопластичная, с примесью щебня, гальки, гравия или строительного мусора до 10 %</v>
      </c>
      <c r="D431" s="40" t="str">
        <f>Source!H349</f>
        <v>1000 м3</v>
      </c>
      <c r="E431" s="10">
        <f>Source!I349</f>
        <v>0.71586000000000005</v>
      </c>
      <c r="F431" s="41">
        <f>Source!AL349+Source!AM349+Source!AO349</f>
        <v>2297.0100000000002</v>
      </c>
      <c r="G431" s="42"/>
      <c r="H431" s="43"/>
      <c r="I431" s="42" t="str">
        <f>Source!BO349</f>
        <v/>
      </c>
      <c r="J431" s="42"/>
      <c r="K431" s="43"/>
      <c r="L431" s="44"/>
      <c r="S431">
        <f>ROUND((Source!FX349/100)*((ROUND(Source!AF349*Source!I349, 0)+ROUND(Source!AE349*Source!I349, 0))), 0)</f>
        <v>253</v>
      </c>
      <c r="T431">
        <f>Source!X349</f>
        <v>253</v>
      </c>
      <c r="U431">
        <f>ROUND((Source!FY349/100)*((ROUND(Source!AF349*Source!I349, 0)+ROUND(Source!AE349*Source!I349, 0))), 0)</f>
        <v>113</v>
      </c>
      <c r="V431">
        <f>Source!Y349</f>
        <v>114</v>
      </c>
    </row>
    <row r="432" spans="1:31" x14ac:dyDescent="0.2">
      <c r="C432" s="31" t="str">
        <f>"Объем: "&amp;Source!I349&amp;"=(2460*"&amp;"0,3)/"&amp;"1000*"&amp;"0,97"</f>
        <v>Объем: 0,71586=(2460*0,3)/1000*0,97</v>
      </c>
    </row>
    <row r="433" spans="1:26" ht="14.25" x14ac:dyDescent="0.2">
      <c r="A433" s="23"/>
      <c r="B433" s="57"/>
      <c r="C433" s="57" t="s">
        <v>594</v>
      </c>
      <c r="D433" s="40"/>
      <c r="E433" s="10"/>
      <c r="F433" s="41">
        <f>Source!AO349</f>
        <v>53.82</v>
      </c>
      <c r="G433" s="42" t="str">
        <f>Source!DG349</f>
        <v>)*1,15</v>
      </c>
      <c r="H433" s="43">
        <f>ROUND(Source!AF349*Source!I349, 0)</f>
        <v>44</v>
      </c>
      <c r="I433" s="42"/>
      <c r="J433" s="42">
        <f>IF(Source!BA349&lt;&gt; 0, Source!BA349, 1)</f>
        <v>1</v>
      </c>
      <c r="K433" s="43">
        <f>Source!S349</f>
        <v>44</v>
      </c>
      <c r="L433" s="44"/>
      <c r="R433">
        <f>H433</f>
        <v>44</v>
      </c>
    </row>
    <row r="434" spans="1:26" ht="14.25" x14ac:dyDescent="0.2">
      <c r="A434" s="23"/>
      <c r="B434" s="57"/>
      <c r="C434" s="57" t="s">
        <v>65</v>
      </c>
      <c r="D434" s="40"/>
      <c r="E434" s="10"/>
      <c r="F434" s="41">
        <f>Source!AM349</f>
        <v>2238.85</v>
      </c>
      <c r="G434" s="42" t="str">
        <f>Source!DE349</f>
        <v>)*1,15</v>
      </c>
      <c r="H434" s="43">
        <f>ROUND(Source!AD349*Source!I349, 0)</f>
        <v>1843</v>
      </c>
      <c r="I434" s="42"/>
      <c r="J434" s="42">
        <f>IF(Source!BB349&lt;&gt; 0, Source!BB349, 1)</f>
        <v>1</v>
      </c>
      <c r="K434" s="43">
        <f>Source!Q349</f>
        <v>1843</v>
      </c>
      <c r="L434" s="44"/>
    </row>
    <row r="435" spans="1:26" ht="14.25" x14ac:dyDescent="0.2">
      <c r="A435" s="23"/>
      <c r="B435" s="57"/>
      <c r="C435" s="57" t="s">
        <v>595</v>
      </c>
      <c r="D435" s="40"/>
      <c r="E435" s="10"/>
      <c r="F435" s="41">
        <f>Source!AN349</f>
        <v>270</v>
      </c>
      <c r="G435" s="42" t="str">
        <f>Source!DF349</f>
        <v>)*1,15</v>
      </c>
      <c r="H435" s="45">
        <f>ROUND(Source!AE349*Source!I349, 0)</f>
        <v>222</v>
      </c>
      <c r="I435" s="42"/>
      <c r="J435" s="42">
        <f>IF(Source!BS349&lt;&gt; 0, Source!BS349, 1)</f>
        <v>1</v>
      </c>
      <c r="K435" s="45">
        <f>Source!R349</f>
        <v>222</v>
      </c>
      <c r="L435" s="44"/>
      <c r="R435">
        <f>H435</f>
        <v>222</v>
      </c>
    </row>
    <row r="436" spans="1:26" ht="14.25" x14ac:dyDescent="0.2">
      <c r="A436" s="23"/>
      <c r="B436" s="57"/>
      <c r="C436" s="57" t="s">
        <v>596</v>
      </c>
      <c r="D436" s="40"/>
      <c r="E436" s="10"/>
      <c r="F436" s="41">
        <f>Source!AL349</f>
        <v>4.34</v>
      </c>
      <c r="G436" s="42" t="str">
        <f>Source!DD349</f>
        <v/>
      </c>
      <c r="H436" s="43">
        <f>ROUND(Source!AC349*Source!I349, 0)</f>
        <v>3</v>
      </c>
      <c r="I436" s="42"/>
      <c r="J436" s="42">
        <f>IF(Source!BC349&lt;&gt; 0, Source!BC349, 1)</f>
        <v>1</v>
      </c>
      <c r="K436" s="43">
        <f>Source!P349</f>
        <v>3</v>
      </c>
      <c r="L436" s="44"/>
    </row>
    <row r="437" spans="1:26" ht="14.25" x14ac:dyDescent="0.2">
      <c r="A437" s="23"/>
      <c r="B437" s="57"/>
      <c r="C437" s="57" t="s">
        <v>597</v>
      </c>
      <c r="D437" s="40" t="s">
        <v>598</v>
      </c>
      <c r="E437" s="10">
        <f>Source!BZ349</f>
        <v>95</v>
      </c>
      <c r="F437" s="60"/>
      <c r="G437" s="42"/>
      <c r="H437" s="43">
        <f>SUM(S431:S439)</f>
        <v>253</v>
      </c>
      <c r="I437" s="46"/>
      <c r="J437" s="39">
        <f>Source!AT349</f>
        <v>95</v>
      </c>
      <c r="K437" s="43">
        <f>SUM(T431:T439)</f>
        <v>253</v>
      </c>
      <c r="L437" s="44"/>
    </row>
    <row r="438" spans="1:26" ht="14.25" x14ac:dyDescent="0.2">
      <c r="A438" s="23"/>
      <c r="B438" s="57"/>
      <c r="C438" s="57" t="s">
        <v>599</v>
      </c>
      <c r="D438" s="40" t="s">
        <v>598</v>
      </c>
      <c r="E438" s="10">
        <f>Source!CA349</f>
        <v>50</v>
      </c>
      <c r="F438" s="202" t="str">
        <f>CONCATENATE(" )", Source!DM349, Source!FU349, "=", Source!FY349)</f>
        <v xml:space="preserve"> )*0,85=42,5</v>
      </c>
      <c r="G438" s="213"/>
      <c r="H438" s="43">
        <v>114</v>
      </c>
      <c r="I438" s="46"/>
      <c r="J438" s="39">
        <f>Source!AU349</f>
        <v>43</v>
      </c>
      <c r="K438" s="43">
        <f>SUM(V431:V439)</f>
        <v>114</v>
      </c>
      <c r="L438" s="44"/>
    </row>
    <row r="439" spans="1:26" ht="14.25" x14ac:dyDescent="0.2">
      <c r="A439" s="58"/>
      <c r="B439" s="59"/>
      <c r="C439" s="59" t="s">
        <v>600</v>
      </c>
      <c r="D439" s="47" t="s">
        <v>601</v>
      </c>
      <c r="E439" s="48">
        <f>Source!AQ349</f>
        <v>6.9</v>
      </c>
      <c r="F439" s="49"/>
      <c r="G439" s="50" t="str">
        <f>Source!DI349</f>
        <v>)*1,15</v>
      </c>
      <c r="H439" s="51"/>
      <c r="I439" s="50"/>
      <c r="J439" s="50"/>
      <c r="K439" s="51"/>
      <c r="L439" s="52">
        <f>Source!U349</f>
        <v>5.6803490999999999</v>
      </c>
    </row>
    <row r="440" spans="1:26" ht="15" x14ac:dyDescent="0.25">
      <c r="G440" s="224">
        <f>H433+H434+H436+H437+H438</f>
        <v>2257</v>
      </c>
      <c r="H440" s="224"/>
      <c r="J440" s="224">
        <f>K433+K434+K436+K437+K438</f>
        <v>2257</v>
      </c>
      <c r="K440" s="224"/>
      <c r="L440" s="53">
        <f>Source!U349</f>
        <v>5.6803490999999999</v>
      </c>
      <c r="O440" s="32">
        <f>G440</f>
        <v>2257</v>
      </c>
      <c r="P440" s="32">
        <f>J440</f>
        <v>2257</v>
      </c>
      <c r="Q440" s="34">
        <f>L440</f>
        <v>5.6803490999999999</v>
      </c>
      <c r="W440">
        <f>IF(Source!BI349&lt;=1,H433+H434+H436+H437+H438, 0)</f>
        <v>2257</v>
      </c>
      <c r="X440">
        <f>IF(Source!BI349=2,H433+H434+H436+H437+H438, 0)</f>
        <v>0</v>
      </c>
      <c r="Y440">
        <f>IF(Source!BI349=3,H433+H434+H436+H437+H438, 0)</f>
        <v>0</v>
      </c>
      <c r="Z440">
        <f>IF(Source!BI349=4,H433+H434+H436+H437+H438, 0)</f>
        <v>0</v>
      </c>
    </row>
    <row r="441" spans="1:26" ht="78" x14ac:dyDescent="0.2">
      <c r="A441" s="23" t="str">
        <f>Source!E350</f>
        <v>59</v>
      </c>
      <c r="B441" s="57" t="s">
        <v>605</v>
      </c>
      <c r="C441" s="57" t="str">
        <f>Source!G350</f>
        <v>Доработка: Разработка грунта вручную в траншеях глубиной до 2 м без креплений с откосами, группа грунтов 1</v>
      </c>
      <c r="D441" s="40" t="str">
        <f>Source!H350</f>
        <v>100 м3</v>
      </c>
      <c r="E441" s="10">
        <f>Source!I350</f>
        <v>0.22140000000000001</v>
      </c>
      <c r="F441" s="41">
        <f>Source!AL350+Source!AM350+Source!AO350</f>
        <v>920.4</v>
      </c>
      <c r="G441" s="42"/>
      <c r="H441" s="43"/>
      <c r="I441" s="42" t="str">
        <f>Source!BO350</f>
        <v/>
      </c>
      <c r="J441" s="42"/>
      <c r="K441" s="43"/>
      <c r="L441" s="44"/>
      <c r="S441">
        <f>ROUND((Source!FX350/100)*((ROUND(Source!AF350*Source!I350, 0)+ROUND(Source!AE350*Source!I350, 0))), 0)</f>
        <v>187</v>
      </c>
      <c r="T441">
        <f>Source!X350</f>
        <v>187</v>
      </c>
      <c r="U441">
        <f>ROUND((Source!FY350/100)*((ROUND(Source!AF350*Source!I350, 0)+ROUND(Source!AE350*Source!I350, 0))), 0)</f>
        <v>90</v>
      </c>
      <c r="V441">
        <f>Source!Y350</f>
        <v>89</v>
      </c>
    </row>
    <row r="442" spans="1:26" x14ac:dyDescent="0.2">
      <c r="C442" s="31" t="str">
        <f>"Объем: "&amp;Source!I350&amp;"=(2460*"&amp;"0,3)/"&amp;"100*"&amp;"0,03"</f>
        <v>Объем: 0,2214=(2460*0,3)/100*0,03</v>
      </c>
    </row>
    <row r="443" spans="1:26" ht="14.25" x14ac:dyDescent="0.2">
      <c r="A443" s="23"/>
      <c r="B443" s="57"/>
      <c r="C443" s="57" t="s">
        <v>594</v>
      </c>
      <c r="D443" s="40"/>
      <c r="E443" s="10"/>
      <c r="F443" s="41">
        <f>Source!AO350</f>
        <v>920.4</v>
      </c>
      <c r="G443" s="42" t="str">
        <f>Source!DG350</f>
        <v>*1,15</v>
      </c>
      <c r="H443" s="43">
        <f>ROUND(Source!AF350*Source!I350, 0)</f>
        <v>234</v>
      </c>
      <c r="I443" s="42"/>
      <c r="J443" s="42">
        <f>IF(Source!BA350&lt;&gt; 0, Source!BA350, 1)</f>
        <v>1</v>
      </c>
      <c r="K443" s="43">
        <f>Source!S350</f>
        <v>234</v>
      </c>
      <c r="L443" s="44"/>
      <c r="R443">
        <f>H443</f>
        <v>234</v>
      </c>
    </row>
    <row r="444" spans="1:26" ht="14.25" x14ac:dyDescent="0.2">
      <c r="A444" s="23"/>
      <c r="B444" s="57"/>
      <c r="C444" s="57" t="s">
        <v>597</v>
      </c>
      <c r="D444" s="40" t="s">
        <v>598</v>
      </c>
      <c r="E444" s="10">
        <f>Source!BZ350</f>
        <v>80</v>
      </c>
      <c r="F444" s="60"/>
      <c r="G444" s="42"/>
      <c r="H444" s="43">
        <f>SUM(S441:S446)</f>
        <v>187</v>
      </c>
      <c r="I444" s="46"/>
      <c r="J444" s="39">
        <f>Source!AT350</f>
        <v>80</v>
      </c>
      <c r="K444" s="43">
        <f>SUM(T441:T446)</f>
        <v>187</v>
      </c>
      <c r="L444" s="44"/>
    </row>
    <row r="445" spans="1:26" ht="14.25" x14ac:dyDescent="0.2">
      <c r="A445" s="23"/>
      <c r="B445" s="57"/>
      <c r="C445" s="57" t="s">
        <v>599</v>
      </c>
      <c r="D445" s="40" t="s">
        <v>598</v>
      </c>
      <c r="E445" s="10">
        <f>Source!CA350</f>
        <v>45</v>
      </c>
      <c r="F445" s="202" t="str">
        <f>CONCATENATE(" )", Source!DM350, Source!FU350, "=", Source!FY350)</f>
        <v xml:space="preserve"> )*0,85=38,25</v>
      </c>
      <c r="G445" s="213"/>
      <c r="H445" s="43">
        <v>89</v>
      </c>
      <c r="I445" s="46"/>
      <c r="J445" s="39">
        <f>Source!AU350</f>
        <v>38</v>
      </c>
      <c r="K445" s="43">
        <f>SUM(V441:V446)</f>
        <v>89</v>
      </c>
      <c r="L445" s="44"/>
    </row>
    <row r="446" spans="1:26" ht="14.25" x14ac:dyDescent="0.2">
      <c r="A446" s="58"/>
      <c r="B446" s="59"/>
      <c r="C446" s="59" t="s">
        <v>600</v>
      </c>
      <c r="D446" s="47" t="s">
        <v>601</v>
      </c>
      <c r="E446" s="48">
        <f>Source!AQ350</f>
        <v>118</v>
      </c>
      <c r="F446" s="49"/>
      <c r="G446" s="50" t="str">
        <f>Source!DI350</f>
        <v>*1,15</v>
      </c>
      <c r="H446" s="51"/>
      <c r="I446" s="50"/>
      <c r="J446" s="50"/>
      <c r="K446" s="51"/>
      <c r="L446" s="52">
        <f>Source!U350</f>
        <v>30.043979999999998</v>
      </c>
    </row>
    <row r="447" spans="1:26" ht="15" x14ac:dyDescent="0.25">
      <c r="G447" s="224">
        <f>H443+H444+H445</f>
        <v>510</v>
      </c>
      <c r="H447" s="224"/>
      <c r="J447" s="224">
        <f>K443+K444+K445</f>
        <v>510</v>
      </c>
      <c r="K447" s="224"/>
      <c r="L447" s="53">
        <f>Source!U350</f>
        <v>30.043979999999998</v>
      </c>
      <c r="O447" s="32">
        <f>G447</f>
        <v>510</v>
      </c>
      <c r="P447" s="32">
        <f>J447</f>
        <v>510</v>
      </c>
      <c r="Q447" s="34">
        <f>L447</f>
        <v>30.043979999999998</v>
      </c>
      <c r="W447">
        <f>IF(Source!BI350&lt;=1,H443+H444+H445, 0)</f>
        <v>510</v>
      </c>
      <c r="X447">
        <f>IF(Source!BI350=2,H443+H444+H445, 0)</f>
        <v>0</v>
      </c>
      <c r="Y447">
        <f>IF(Source!BI350=3,H443+H444+H445, 0)</f>
        <v>0</v>
      </c>
      <c r="Z447">
        <f>IF(Source!BI350=4,H443+H444+H445, 0)</f>
        <v>0</v>
      </c>
    </row>
    <row r="448" spans="1:26" ht="85.5" x14ac:dyDescent="0.2">
      <c r="A448" s="23" t="str">
        <f>Source!E351</f>
        <v>60</v>
      </c>
      <c r="B448" s="57" t="str">
        <f>Source!F351</f>
        <v>т01-01-01-039</v>
      </c>
      <c r="C448" s="57" t="str">
        <f>Source!G351</f>
        <v>Погрузочные работы при автомобильных перевозках грунта растительного слоя/ прим. Глина  мягко- и тугопластичная, с примесью щебня, гальки, гравия или строительного мусора до 10 %</v>
      </c>
      <c r="D448" s="40" t="str">
        <f>Source!H351</f>
        <v>1 Т ГРУЗА</v>
      </c>
      <c r="E448" s="10">
        <f>Source!I351</f>
        <v>38.744999999999997</v>
      </c>
      <c r="F448" s="41">
        <f>Source!AK351</f>
        <v>3.96</v>
      </c>
      <c r="G448" s="42" t="str">
        <f>Source!DC351</f>
        <v/>
      </c>
      <c r="H448" s="43">
        <f>ROUND(Source!AB351*Source!I351, 0)</f>
        <v>153</v>
      </c>
      <c r="I448" s="42" t="str">
        <f>Source!BO351</f>
        <v/>
      </c>
      <c r="J448" s="42">
        <f>Source!AZ351</f>
        <v>1</v>
      </c>
      <c r="K448" s="43">
        <f>Source!GM351</f>
        <v>153</v>
      </c>
      <c r="L448" s="44"/>
      <c r="S448">
        <f>ROUND((Source!FX351/100)*((ROUND(0*Source!I351, 0)+ROUND(0*Source!I351, 0))), 0)</f>
        <v>0</v>
      </c>
      <c r="T448">
        <f>Source!X351</f>
        <v>0</v>
      </c>
      <c r="U448">
        <f>ROUND((Source!FY351/100)*((ROUND(0*Source!I351, 0)+ROUND(0*Source!I351, 0))), 0)</f>
        <v>0</v>
      </c>
      <c r="V448">
        <f>Source!Y351</f>
        <v>0</v>
      </c>
    </row>
    <row r="449" spans="1:26" x14ac:dyDescent="0.2">
      <c r="A449" s="35"/>
      <c r="B449" s="35"/>
      <c r="C449" s="36" t="str">
        <f>"Объем: "&amp;Source!I351&amp;"=(2460*"&amp;"0,3)*"&amp;"1,75*"&amp;"0,03"</f>
        <v>Объем: 38,745=(2460*0,3)*1,75*0,03</v>
      </c>
      <c r="D449" s="35"/>
      <c r="E449" s="35"/>
      <c r="F449" s="35"/>
      <c r="G449" s="35"/>
      <c r="H449" s="35"/>
      <c r="I449" s="35"/>
      <c r="J449" s="35"/>
      <c r="K449" s="35"/>
      <c r="L449" s="35"/>
    </row>
    <row r="450" spans="1:26" ht="15" x14ac:dyDescent="0.25">
      <c r="G450" s="224">
        <f>H448</f>
        <v>153</v>
      </c>
      <c r="H450" s="224"/>
      <c r="J450" s="224">
        <f>K448</f>
        <v>153</v>
      </c>
      <c r="K450" s="224"/>
      <c r="L450" s="53">
        <f>Source!U351</f>
        <v>0</v>
      </c>
      <c r="O450" s="32">
        <f>G450</f>
        <v>153</v>
      </c>
      <c r="P450" s="32">
        <f>J450</f>
        <v>153</v>
      </c>
      <c r="Q450" s="34">
        <f>L450</f>
        <v>0</v>
      </c>
      <c r="W450">
        <f>IF(Source!BI351&lt;=1,H448, 0)</f>
        <v>153</v>
      </c>
      <c r="X450">
        <f>IF(Source!BI351=2,H448, 0)</f>
        <v>0</v>
      </c>
      <c r="Y450">
        <f>IF(Source!BI351=3,H448, 0)</f>
        <v>0</v>
      </c>
      <c r="Z450">
        <f>IF(Source!BI351=4,H448, 0)</f>
        <v>0</v>
      </c>
    </row>
    <row r="451" spans="1:26" ht="142.5" x14ac:dyDescent="0.2">
      <c r="A451" s="23" t="str">
        <f>Source!E352</f>
        <v>61</v>
      </c>
      <c r="B451" s="57" t="str">
        <f>Source!F352</f>
        <v>т03-21-01-041</v>
      </c>
      <c r="C451" s="57" t="str">
        <f>Source!G352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D451" s="40" t="str">
        <f>Source!H352</f>
        <v>1 Т ГРУЗА</v>
      </c>
      <c r="E451" s="10">
        <f>Source!I352</f>
        <v>1291.5</v>
      </c>
      <c r="F451" s="41">
        <f>Source!AK352</f>
        <v>23.62</v>
      </c>
      <c r="G451" s="42" t="str">
        <f>Source!DC352</f>
        <v/>
      </c>
      <c r="H451" s="43">
        <f>ROUND(Source!AB352*Source!I352, 0)</f>
        <v>30505</v>
      </c>
      <c r="I451" s="42" t="str">
        <f>Source!BO352</f>
        <v/>
      </c>
      <c r="J451" s="42">
        <f>Source!AZ352</f>
        <v>1</v>
      </c>
      <c r="K451" s="43">
        <f>Source!GM352</f>
        <v>30505</v>
      </c>
      <c r="L451" s="44"/>
      <c r="S451">
        <f>ROUND((Source!FX352/100)*((ROUND(0*Source!I352, 0)+ROUND(0*Source!I352, 0))), 0)</f>
        <v>0</v>
      </c>
      <c r="T451">
        <f>Source!X352</f>
        <v>0</v>
      </c>
      <c r="U451">
        <f>ROUND((Source!FY352/100)*((ROUND(0*Source!I352, 0)+ROUND(0*Source!I352, 0))), 0)</f>
        <v>0</v>
      </c>
      <c r="V451">
        <f>Source!Y352</f>
        <v>0</v>
      </c>
    </row>
    <row r="452" spans="1:26" x14ac:dyDescent="0.2">
      <c r="A452" s="35"/>
      <c r="B452" s="35"/>
      <c r="C452" s="36" t="str">
        <f>"Объем: "&amp;Source!I352&amp;"=(2460*"&amp;"0,3)*"&amp;"1,75"</f>
        <v>Объем: 1291,5=(2460*0,3)*1,75</v>
      </c>
      <c r="D452" s="35"/>
      <c r="E452" s="35"/>
      <c r="F452" s="35"/>
      <c r="G452" s="35"/>
      <c r="H452" s="35"/>
      <c r="I452" s="35"/>
      <c r="J452" s="35"/>
      <c r="K452" s="35"/>
      <c r="L452" s="35"/>
    </row>
    <row r="453" spans="1:26" ht="15" x14ac:dyDescent="0.25">
      <c r="G453" s="224">
        <f>H451</f>
        <v>30505</v>
      </c>
      <c r="H453" s="224"/>
      <c r="J453" s="224">
        <f>K451</f>
        <v>30505</v>
      </c>
      <c r="K453" s="224"/>
      <c r="L453" s="53">
        <f>Source!U352</f>
        <v>0</v>
      </c>
      <c r="O453" s="32">
        <f>G453</f>
        <v>30505</v>
      </c>
      <c r="P453" s="32">
        <f>J453</f>
        <v>30505</v>
      </c>
      <c r="Q453" s="34">
        <f>L453</f>
        <v>0</v>
      </c>
      <c r="W453">
        <f>IF(Source!BI352&lt;=1,H451, 0)</f>
        <v>30505</v>
      </c>
      <c r="X453">
        <f>IF(Source!BI352=2,H451, 0)</f>
        <v>0</v>
      </c>
      <c r="Y453">
        <f>IF(Source!BI352=3,H451, 0)</f>
        <v>0</v>
      </c>
      <c r="Z453">
        <f>IF(Source!BI352=4,H451, 0)</f>
        <v>0</v>
      </c>
    </row>
    <row r="455" spans="1:26" ht="15" x14ac:dyDescent="0.25">
      <c r="B455" s="225" t="str">
        <f>Source!G353</f>
        <v>Устройство  прослойки из «Дорнит-2» нижний слой</v>
      </c>
      <c r="C455" s="225"/>
      <c r="D455" s="225"/>
      <c r="E455" s="225"/>
      <c r="F455" s="225"/>
      <c r="G455" s="225"/>
      <c r="H455" s="225"/>
      <c r="I455" s="225"/>
      <c r="J455" s="225"/>
      <c r="K455" s="225"/>
    </row>
    <row r="456" spans="1:26" ht="78" x14ac:dyDescent="0.2">
      <c r="A456" s="23" t="str">
        <f>Source!E354</f>
        <v>62</v>
      </c>
      <c r="B456" s="57" t="s">
        <v>613</v>
      </c>
      <c r="C456" s="57" t="str">
        <f>Source!G354</f>
        <v>Устройство прослойки из нетканого синтетического материала (НСМ) под покрытием из сборных железобетонных плит полосами</v>
      </c>
      <c r="D456" s="40" t="str">
        <f>Source!H354</f>
        <v>1000 м2</v>
      </c>
      <c r="E456" s="10">
        <f>Source!I354</f>
        <v>2.46</v>
      </c>
      <c r="F456" s="41">
        <f>Source!AL354+Source!AM354+Source!AO354</f>
        <v>179.13</v>
      </c>
      <c r="G456" s="42"/>
      <c r="H456" s="43"/>
      <c r="I456" s="42" t="str">
        <f>Source!BO354</f>
        <v/>
      </c>
      <c r="J456" s="42"/>
      <c r="K456" s="43"/>
      <c r="L456" s="44"/>
      <c r="S456">
        <f>ROUND((Source!FX354/100)*((ROUND(Source!AF354*Source!I354, 0)+ROUND(Source!AE354*Source!I354, 0))), 0)</f>
        <v>673</v>
      </c>
      <c r="T456">
        <f>Source!X354</f>
        <v>673</v>
      </c>
      <c r="U456">
        <f>ROUND((Source!FY354/100)*((ROUND(Source!AF354*Source!I354, 0)+ROUND(Source!AE354*Source!I354, 0))), 0)</f>
        <v>383</v>
      </c>
      <c r="V456">
        <f>Source!Y354</f>
        <v>384</v>
      </c>
    </row>
    <row r="457" spans="1:26" x14ac:dyDescent="0.2">
      <c r="C457" s="31" t="str">
        <f>"Объем: "&amp;Source!I354&amp;"=205*"&amp;"6*"&amp;"2/"&amp;"1000"</f>
        <v>Объем: 2,46=205*6*2/1000</v>
      </c>
    </row>
    <row r="458" spans="1:26" ht="14.25" x14ac:dyDescent="0.2">
      <c r="A458" s="23"/>
      <c r="B458" s="57"/>
      <c r="C458" s="57" t="s">
        <v>594</v>
      </c>
      <c r="D458" s="40"/>
      <c r="E458" s="10"/>
      <c r="F458" s="41">
        <f>Source!AO354</f>
        <v>165.21</v>
      </c>
      <c r="G458" s="42" t="str">
        <f>Source!DG354</f>
        <v>)*1,15</v>
      </c>
      <c r="H458" s="43">
        <f>ROUND(Source!AF354*Source!I354, 0)</f>
        <v>467</v>
      </c>
      <c r="I458" s="42"/>
      <c r="J458" s="42">
        <f>IF(Source!BA354&lt;&gt; 0, Source!BA354, 1)</f>
        <v>1</v>
      </c>
      <c r="K458" s="43">
        <f>Source!S354</f>
        <v>467</v>
      </c>
      <c r="L458" s="44"/>
      <c r="R458">
        <f>H458</f>
        <v>467</v>
      </c>
    </row>
    <row r="459" spans="1:26" ht="14.25" x14ac:dyDescent="0.2">
      <c r="A459" s="23"/>
      <c r="B459" s="57"/>
      <c r="C459" s="57" t="s">
        <v>65</v>
      </c>
      <c r="D459" s="40"/>
      <c r="E459" s="10"/>
      <c r="F459" s="41">
        <f>Source!AM354</f>
        <v>13.14</v>
      </c>
      <c r="G459" s="42" t="str">
        <f>Source!DE354</f>
        <v>)*1,15</v>
      </c>
      <c r="H459" s="43">
        <f>ROUND(Source!AD354*Source!I354, 0)</f>
        <v>37</v>
      </c>
      <c r="I459" s="42"/>
      <c r="J459" s="42">
        <f>IF(Source!BB354&lt;&gt; 0, Source!BB354, 1)</f>
        <v>1</v>
      </c>
      <c r="K459" s="43">
        <f>Source!Q354</f>
        <v>37</v>
      </c>
      <c r="L459" s="44"/>
    </row>
    <row r="460" spans="1:26" ht="14.25" x14ac:dyDescent="0.2">
      <c r="A460" s="23"/>
      <c r="B460" s="57"/>
      <c r="C460" s="57" t="s">
        <v>595</v>
      </c>
      <c r="D460" s="40"/>
      <c r="E460" s="10"/>
      <c r="F460" s="41">
        <f>Source!AN354</f>
        <v>2.3199999999999998</v>
      </c>
      <c r="G460" s="42" t="str">
        <f>Source!DF354</f>
        <v>)*1,15</v>
      </c>
      <c r="H460" s="45">
        <f>ROUND(Source!AE354*Source!I354, 0)</f>
        <v>7</v>
      </c>
      <c r="I460" s="42"/>
      <c r="J460" s="42">
        <f>IF(Source!BS354&lt;&gt; 0, Source!BS354, 1)</f>
        <v>1</v>
      </c>
      <c r="K460" s="45">
        <f>Source!R354</f>
        <v>7</v>
      </c>
      <c r="L460" s="44"/>
      <c r="R460">
        <f>H460</f>
        <v>7</v>
      </c>
    </row>
    <row r="461" spans="1:26" ht="14.25" x14ac:dyDescent="0.2">
      <c r="A461" s="23"/>
      <c r="B461" s="57"/>
      <c r="C461" s="57" t="s">
        <v>596</v>
      </c>
      <c r="D461" s="40"/>
      <c r="E461" s="10"/>
      <c r="F461" s="41">
        <f>Source!AL354</f>
        <v>0.78</v>
      </c>
      <c r="G461" s="42" t="str">
        <f>Source!DD354</f>
        <v/>
      </c>
      <c r="H461" s="43">
        <f>ROUND(Source!AC354*Source!I354, 0)</f>
        <v>2</v>
      </c>
      <c r="I461" s="42"/>
      <c r="J461" s="42">
        <f>IF(Source!BC354&lt;&gt; 0, Source!BC354, 1)</f>
        <v>1</v>
      </c>
      <c r="K461" s="43">
        <f>Source!P354</f>
        <v>2</v>
      </c>
      <c r="L461" s="44"/>
    </row>
    <row r="462" spans="1:26" ht="14.25" x14ac:dyDescent="0.2">
      <c r="A462" s="23"/>
      <c r="B462" s="57"/>
      <c r="C462" s="57" t="s">
        <v>597</v>
      </c>
      <c r="D462" s="40" t="s">
        <v>598</v>
      </c>
      <c r="E462" s="10">
        <f>Source!BZ354</f>
        <v>142</v>
      </c>
      <c r="F462" s="60"/>
      <c r="G462" s="42"/>
      <c r="H462" s="43">
        <f>SUM(S456:S464)</f>
        <v>673</v>
      </c>
      <c r="I462" s="46"/>
      <c r="J462" s="39">
        <f>Source!AT354</f>
        <v>142</v>
      </c>
      <c r="K462" s="43">
        <f>SUM(T456:T464)</f>
        <v>673</v>
      </c>
      <c r="L462" s="44"/>
    </row>
    <row r="463" spans="1:26" ht="14.25" x14ac:dyDescent="0.2">
      <c r="A463" s="23"/>
      <c r="B463" s="57"/>
      <c r="C463" s="57" t="s">
        <v>599</v>
      </c>
      <c r="D463" s="40" t="s">
        <v>598</v>
      </c>
      <c r="E463" s="10">
        <f>Source!CA354</f>
        <v>95</v>
      </c>
      <c r="F463" s="202" t="str">
        <f>CONCATENATE(" )", Source!DM354, Source!FU354, "=", Source!FY354)</f>
        <v xml:space="preserve"> )*0,85=80,75</v>
      </c>
      <c r="G463" s="213"/>
      <c r="H463" s="43">
        <v>384</v>
      </c>
      <c r="I463" s="46"/>
      <c r="J463" s="39">
        <f>Source!AU354</f>
        <v>81</v>
      </c>
      <c r="K463" s="43">
        <f>SUM(V456:V464)</f>
        <v>384</v>
      </c>
      <c r="L463" s="44"/>
    </row>
    <row r="464" spans="1:26" ht="14.25" x14ac:dyDescent="0.2">
      <c r="A464" s="58"/>
      <c r="B464" s="59"/>
      <c r="C464" s="59" t="s">
        <v>600</v>
      </c>
      <c r="D464" s="47" t="s">
        <v>601</v>
      </c>
      <c r="E464" s="48">
        <f>Source!AQ354</f>
        <v>20.6</v>
      </c>
      <c r="F464" s="49"/>
      <c r="G464" s="50" t="str">
        <f>Source!DI354</f>
        <v>)*1,15</v>
      </c>
      <c r="H464" s="51"/>
      <c r="I464" s="50"/>
      <c r="J464" s="50"/>
      <c r="K464" s="51"/>
      <c r="L464" s="52">
        <f>Source!U354</f>
        <v>58.2774</v>
      </c>
    </row>
    <row r="465" spans="1:26" ht="15" x14ac:dyDescent="0.25">
      <c r="G465" s="224">
        <f>H458+H459+H461+H462+H463</f>
        <v>1563</v>
      </c>
      <c r="H465" s="224"/>
      <c r="J465" s="224">
        <f>K458+K459+K461+K462+K463</f>
        <v>1563</v>
      </c>
      <c r="K465" s="224"/>
      <c r="L465" s="53">
        <f>Source!U354</f>
        <v>58.2774</v>
      </c>
      <c r="O465" s="32">
        <f>G465</f>
        <v>1563</v>
      </c>
      <c r="P465" s="32">
        <f>J465</f>
        <v>1563</v>
      </c>
      <c r="Q465" s="34">
        <f>L465</f>
        <v>58.2774</v>
      </c>
      <c r="W465">
        <f>IF(Source!BI354&lt;=1,H458+H459+H461+H462+H463, 0)</f>
        <v>1563</v>
      </c>
      <c r="X465">
        <f>IF(Source!BI354=2,H458+H459+H461+H462+H463, 0)</f>
        <v>0</v>
      </c>
      <c r="Y465">
        <f>IF(Source!BI354=3,H458+H459+H461+H462+H463, 0)</f>
        <v>0</v>
      </c>
      <c r="Z465">
        <f>IF(Source!BI354=4,H458+H459+H461+H462+H463, 0)</f>
        <v>0</v>
      </c>
    </row>
    <row r="466" spans="1:26" ht="28.5" x14ac:dyDescent="0.2">
      <c r="A466" s="23" t="str">
        <f>Source!E355</f>
        <v>63</v>
      </c>
      <c r="B466" s="57" t="str">
        <f>Source!F355</f>
        <v>01.7.12.05-0161</v>
      </c>
      <c r="C466" s="57" t="str">
        <f>Source!G355</f>
        <v>Полотно иглопробивное для дорожного строительства: «Дорнит-2»</v>
      </c>
      <c r="D466" s="40" t="str">
        <f>Source!H355</f>
        <v>10 м2</v>
      </c>
      <c r="E466" s="10">
        <f>Source!I355</f>
        <v>246</v>
      </c>
      <c r="F466" s="41">
        <f>Source!AL355</f>
        <v>124.77</v>
      </c>
      <c r="G466" s="42" t="str">
        <f>Source!DD355</f>
        <v/>
      </c>
      <c r="H466" s="43">
        <f>ROUND(Source!AC355*Source!I355, 0)</f>
        <v>30693</v>
      </c>
      <c r="I466" s="42" t="str">
        <f>Source!BO355</f>
        <v/>
      </c>
      <c r="J466" s="42">
        <f>IF(Source!BC355&lt;&gt; 0, Source!BC355, 1)</f>
        <v>1</v>
      </c>
      <c r="K466" s="43">
        <f>Source!P355</f>
        <v>30693</v>
      </c>
      <c r="L466" s="44"/>
      <c r="S466">
        <f>ROUND((Source!FX355/100)*((ROUND(Source!AF355*Source!I355, 0)+ROUND(Source!AE355*Source!I355, 0))), 0)</f>
        <v>0</v>
      </c>
      <c r="T466">
        <f>Source!X355</f>
        <v>0</v>
      </c>
      <c r="U466">
        <f>ROUND((Source!FY355/100)*((ROUND(Source!AF355*Source!I355, 0)+ROUND(Source!AE355*Source!I355, 0))), 0)</f>
        <v>0</v>
      </c>
      <c r="V466">
        <f>Source!Y355</f>
        <v>0</v>
      </c>
    </row>
    <row r="467" spans="1:26" x14ac:dyDescent="0.2">
      <c r="A467" s="35"/>
      <c r="B467" s="35"/>
      <c r="C467" s="36" t="str">
        <f>"Объем: "&amp;Source!I355&amp;"=("&amp;Source!I354&amp;"*"&amp;"1000)/"&amp;"10"</f>
        <v>Объем: 246=(2,46*1000)/10</v>
      </c>
      <c r="D467" s="35"/>
      <c r="E467" s="35"/>
      <c r="F467" s="35"/>
      <c r="G467" s="35"/>
      <c r="H467" s="35"/>
      <c r="I467" s="35"/>
      <c r="J467" s="35"/>
      <c r="K467" s="35"/>
      <c r="L467" s="35"/>
    </row>
    <row r="468" spans="1:26" ht="15" x14ac:dyDescent="0.25">
      <c r="G468" s="224">
        <f>H466</f>
        <v>30693</v>
      </c>
      <c r="H468" s="224"/>
      <c r="J468" s="224">
        <f>K466</f>
        <v>30693</v>
      </c>
      <c r="K468" s="224"/>
      <c r="L468" s="53">
        <f>Source!U355</f>
        <v>0</v>
      </c>
      <c r="O468" s="32">
        <f>G468</f>
        <v>30693</v>
      </c>
      <c r="P468" s="32">
        <f>J468</f>
        <v>30693</v>
      </c>
      <c r="Q468" s="34">
        <f>L468</f>
        <v>0</v>
      </c>
      <c r="W468">
        <f>IF(Source!BI355&lt;=1,H466, 0)</f>
        <v>30693</v>
      </c>
      <c r="X468">
        <f>IF(Source!BI355=2,H466, 0)</f>
        <v>0</v>
      </c>
      <c r="Y468">
        <f>IF(Source!BI355=3,H466, 0)</f>
        <v>0</v>
      </c>
      <c r="Z468">
        <f>IF(Source!BI355=4,H466, 0)</f>
        <v>0</v>
      </c>
    </row>
    <row r="470" spans="1:26" ht="15" x14ac:dyDescent="0.25">
      <c r="B470" s="225" t="str">
        <f>Source!G356</f>
        <v>Нижний слой песка 150 мм в плотном теле. S=2460 м2.</v>
      </c>
      <c r="C470" s="225"/>
      <c r="D470" s="225"/>
      <c r="E470" s="225"/>
      <c r="F470" s="225"/>
      <c r="G470" s="225"/>
      <c r="H470" s="225"/>
      <c r="I470" s="225"/>
      <c r="J470" s="225"/>
      <c r="K470" s="225"/>
    </row>
    <row r="471" spans="1:26" ht="78" x14ac:dyDescent="0.2">
      <c r="A471" s="23" t="str">
        <f>Source!E357</f>
        <v>64</v>
      </c>
      <c r="B471" s="57" t="s">
        <v>607</v>
      </c>
      <c r="C471" s="57" t="str">
        <f>Source!G357</f>
        <v>Устройство подстилающих и выравнивающих слоев оснований из песка</v>
      </c>
      <c r="D471" s="40" t="str">
        <f>Source!H357</f>
        <v>100 м3</v>
      </c>
      <c r="E471" s="10">
        <f>Source!I357</f>
        <v>3.69</v>
      </c>
      <c r="F471" s="41">
        <f>Source!AL357+Source!AM357+Source!AO357</f>
        <v>2271.4099999999994</v>
      </c>
      <c r="G471" s="42"/>
      <c r="H471" s="43"/>
      <c r="I471" s="42" t="str">
        <f>Source!BO357</f>
        <v/>
      </c>
      <c r="J471" s="42"/>
      <c r="K471" s="43"/>
      <c r="L471" s="44"/>
      <c r="S471">
        <f>ROUND((Source!FX357/100)*((ROUND(Source!AF357*Source!I357, 0)+ROUND(Source!AE357*Source!I357, 0))), 0)</f>
        <v>1766</v>
      </c>
      <c r="T471">
        <f>Source!X357</f>
        <v>1766</v>
      </c>
      <c r="U471">
        <f>ROUND((Source!FY357/100)*((ROUND(Source!AF357*Source!I357, 0)+ROUND(Source!AE357*Source!I357, 0))), 0)</f>
        <v>1005</v>
      </c>
      <c r="V471">
        <f>Source!Y357</f>
        <v>1008</v>
      </c>
    </row>
    <row r="472" spans="1:26" x14ac:dyDescent="0.2">
      <c r="C472" s="31" t="str">
        <f>"Объем: "&amp;Source!I357&amp;"=(2460*"&amp;"0,15)/"&amp;"100"</f>
        <v>Объем: 3,69=(2460*0,15)/100</v>
      </c>
    </row>
    <row r="473" spans="1:26" ht="14.25" x14ac:dyDescent="0.2">
      <c r="A473" s="23"/>
      <c r="B473" s="57"/>
      <c r="C473" s="57" t="s">
        <v>594</v>
      </c>
      <c r="D473" s="40"/>
      <c r="E473" s="10"/>
      <c r="F473" s="41">
        <f>Source!AO357</f>
        <v>115.49</v>
      </c>
      <c r="G473" s="42" t="str">
        <f>Source!DG357</f>
        <v>)*1,15</v>
      </c>
      <c r="H473" s="43">
        <f>ROUND(Source!AF357*Source!I357, 0)</f>
        <v>490</v>
      </c>
      <c r="I473" s="42"/>
      <c r="J473" s="42">
        <f>IF(Source!BA357&lt;&gt; 0, Source!BA357, 1)</f>
        <v>1</v>
      </c>
      <c r="K473" s="43">
        <f>Source!S357</f>
        <v>490</v>
      </c>
      <c r="L473" s="44"/>
      <c r="R473">
        <f>H473</f>
        <v>490</v>
      </c>
    </row>
    <row r="474" spans="1:26" ht="14.25" x14ac:dyDescent="0.2">
      <c r="A474" s="23"/>
      <c r="B474" s="57"/>
      <c r="C474" s="57" t="s">
        <v>65</v>
      </c>
      <c r="D474" s="40"/>
      <c r="E474" s="10"/>
      <c r="F474" s="41">
        <f>Source!AM357</f>
        <v>2143.7199999999998</v>
      </c>
      <c r="G474" s="42" t="str">
        <f>Source!DE357</f>
        <v>)*1,15</v>
      </c>
      <c r="H474" s="43">
        <f>ROUND(Source!AD357*Source!I357, 0)</f>
        <v>9097</v>
      </c>
      <c r="I474" s="42"/>
      <c r="J474" s="42">
        <f>IF(Source!BB357&lt;&gt; 0, Source!BB357, 1)</f>
        <v>1</v>
      </c>
      <c r="K474" s="43">
        <f>Source!Q357</f>
        <v>9097</v>
      </c>
      <c r="L474" s="44"/>
    </row>
    <row r="475" spans="1:26" ht="14.25" x14ac:dyDescent="0.2">
      <c r="A475" s="23"/>
      <c r="B475" s="57"/>
      <c r="C475" s="57" t="s">
        <v>595</v>
      </c>
      <c r="D475" s="40"/>
      <c r="E475" s="10"/>
      <c r="F475" s="41">
        <f>Source!AN357</f>
        <v>177.59</v>
      </c>
      <c r="G475" s="42" t="str">
        <f>Source!DF357</f>
        <v>)*1,15</v>
      </c>
      <c r="H475" s="45">
        <f>ROUND(Source!AE357*Source!I357, 0)</f>
        <v>754</v>
      </c>
      <c r="I475" s="42"/>
      <c r="J475" s="42">
        <f>IF(Source!BS357&lt;&gt; 0, Source!BS357, 1)</f>
        <v>1</v>
      </c>
      <c r="K475" s="45">
        <f>Source!R357</f>
        <v>754</v>
      </c>
      <c r="L475" s="44"/>
      <c r="R475">
        <f>H475</f>
        <v>754</v>
      </c>
    </row>
    <row r="476" spans="1:26" ht="14.25" x14ac:dyDescent="0.2">
      <c r="A476" s="23"/>
      <c r="B476" s="57"/>
      <c r="C476" s="57" t="s">
        <v>596</v>
      </c>
      <c r="D476" s="40"/>
      <c r="E476" s="10"/>
      <c r="F476" s="41">
        <f>Source!AL357</f>
        <v>12.2</v>
      </c>
      <c r="G476" s="42" t="str">
        <f>Source!DD357</f>
        <v/>
      </c>
      <c r="H476" s="43">
        <f>ROUND(Source!AC357*Source!I357, 0)</f>
        <v>45</v>
      </c>
      <c r="I476" s="42"/>
      <c r="J476" s="42">
        <f>IF(Source!BC357&lt;&gt; 0, Source!BC357, 1)</f>
        <v>1</v>
      </c>
      <c r="K476" s="43">
        <f>Source!P357</f>
        <v>45</v>
      </c>
      <c r="L476" s="44"/>
    </row>
    <row r="477" spans="1:26" ht="14.25" x14ac:dyDescent="0.2">
      <c r="A477" s="23"/>
      <c r="B477" s="57"/>
      <c r="C477" s="57" t="s">
        <v>597</v>
      </c>
      <c r="D477" s="40" t="s">
        <v>598</v>
      </c>
      <c r="E477" s="10">
        <f>Source!BZ357</f>
        <v>142</v>
      </c>
      <c r="F477" s="60"/>
      <c r="G477" s="42"/>
      <c r="H477" s="43">
        <f>SUM(S471:S479)</f>
        <v>1766</v>
      </c>
      <c r="I477" s="46"/>
      <c r="J477" s="39">
        <f>Source!AT357</f>
        <v>142</v>
      </c>
      <c r="K477" s="43">
        <f>SUM(T471:T479)</f>
        <v>1766</v>
      </c>
      <c r="L477" s="44"/>
    </row>
    <row r="478" spans="1:26" ht="14.25" x14ac:dyDescent="0.2">
      <c r="A478" s="23"/>
      <c r="B478" s="57"/>
      <c r="C478" s="57" t="s">
        <v>599</v>
      </c>
      <c r="D478" s="40" t="s">
        <v>598</v>
      </c>
      <c r="E478" s="10">
        <f>Source!CA357</f>
        <v>95</v>
      </c>
      <c r="F478" s="202" t="str">
        <f>CONCATENATE(" )", Source!DM357, Source!FU357, "=", Source!FY357)</f>
        <v xml:space="preserve"> )*0,85=80,75</v>
      </c>
      <c r="G478" s="213"/>
      <c r="H478" s="43">
        <v>1008</v>
      </c>
      <c r="I478" s="46"/>
      <c r="J478" s="39">
        <f>Source!AU357</f>
        <v>81</v>
      </c>
      <c r="K478" s="43">
        <f>SUM(V471:V479)</f>
        <v>1008</v>
      </c>
      <c r="L478" s="44"/>
    </row>
    <row r="479" spans="1:26" ht="14.25" x14ac:dyDescent="0.2">
      <c r="A479" s="58"/>
      <c r="B479" s="59"/>
      <c r="C479" s="59" t="s">
        <v>600</v>
      </c>
      <c r="D479" s="47" t="s">
        <v>601</v>
      </c>
      <c r="E479" s="48">
        <f>Source!AQ357</f>
        <v>14.4</v>
      </c>
      <c r="F479" s="49"/>
      <c r="G479" s="50" t="str">
        <f>Source!DI357</f>
        <v>)*1,15</v>
      </c>
      <c r="H479" s="51"/>
      <c r="I479" s="50"/>
      <c r="J479" s="50"/>
      <c r="K479" s="51"/>
      <c r="L479" s="52">
        <f>Source!U357</f>
        <v>61.106399999999994</v>
      </c>
    </row>
    <row r="480" spans="1:26" ht="15" x14ac:dyDescent="0.25">
      <c r="G480" s="224">
        <f>H473+H474+H476+H477+H478</f>
        <v>12406</v>
      </c>
      <c r="H480" s="224"/>
      <c r="J480" s="224">
        <f>K473+K474+K476+K477+K478</f>
        <v>12406</v>
      </c>
      <c r="K480" s="224"/>
      <c r="L480" s="53">
        <f>Source!U357</f>
        <v>61.106399999999994</v>
      </c>
      <c r="O480" s="32">
        <f>G480</f>
        <v>12406</v>
      </c>
      <c r="P480" s="32">
        <f>J480</f>
        <v>12406</v>
      </c>
      <c r="Q480" s="34">
        <f>L480</f>
        <v>61.106399999999994</v>
      </c>
      <c r="W480">
        <f>IF(Source!BI357&lt;=1,H473+H474+H476+H477+H478, 0)</f>
        <v>12406</v>
      </c>
      <c r="X480">
        <f>IF(Source!BI357=2,H473+H474+H476+H477+H478, 0)</f>
        <v>0</v>
      </c>
      <c r="Y480">
        <f>IF(Source!BI357=3,H473+H474+H476+H477+H478, 0)</f>
        <v>0</v>
      </c>
      <c r="Z480">
        <f>IF(Source!BI357=4,H473+H474+H476+H477+H478, 0)</f>
        <v>0</v>
      </c>
    </row>
    <row r="481" spans="1:26" ht="28.5" x14ac:dyDescent="0.2">
      <c r="A481" s="23" t="str">
        <f>Source!E358</f>
        <v>65</v>
      </c>
      <c r="B481" s="57" t="str">
        <f>Source!F358</f>
        <v>02.3.01.02-0015</v>
      </c>
      <c r="C481" s="57" t="str">
        <f>Source!G358</f>
        <v>Песок природный для строительных: работ средний</v>
      </c>
      <c r="D481" s="40" t="str">
        <f>Source!H358</f>
        <v>м3</v>
      </c>
      <c r="E481" s="10">
        <f>Source!I358</f>
        <v>405.9</v>
      </c>
      <c r="F481" s="41">
        <f>Source!AL358</f>
        <v>55.26</v>
      </c>
      <c r="G481" s="42" t="str">
        <f>Source!DD358</f>
        <v/>
      </c>
      <c r="H481" s="43">
        <f>ROUND(Source!AC358*Source!I358, 0)</f>
        <v>22430</v>
      </c>
      <c r="I481" s="42" t="str">
        <f>Source!BO358</f>
        <v/>
      </c>
      <c r="J481" s="42">
        <f>IF(Source!BC358&lt;&gt; 0, Source!BC358, 1)</f>
        <v>1</v>
      </c>
      <c r="K481" s="43">
        <f>Source!P358</f>
        <v>22430</v>
      </c>
      <c r="L481" s="44"/>
      <c r="S481">
        <f>ROUND((Source!FX358/100)*((ROUND(Source!AF358*Source!I358, 0)+ROUND(Source!AE358*Source!I358, 0))), 0)</f>
        <v>0</v>
      </c>
      <c r="T481">
        <f>Source!X358</f>
        <v>0</v>
      </c>
      <c r="U481">
        <f>ROUND((Source!FY358/100)*((ROUND(Source!AF358*Source!I358, 0)+ROUND(Source!AE358*Source!I358, 0))), 0)</f>
        <v>0</v>
      </c>
      <c r="V481">
        <f>Source!Y358</f>
        <v>0</v>
      </c>
    </row>
    <row r="482" spans="1:26" x14ac:dyDescent="0.2">
      <c r="A482" s="35"/>
      <c r="B482" s="35"/>
      <c r="C482" s="36" t="str">
        <f>"Объем: "&amp;Source!I358&amp;"="&amp;Source!I357&amp;"*"&amp;"110"</f>
        <v>Объем: 405,9=3,69*110</v>
      </c>
      <c r="D482" s="35"/>
      <c r="E482" s="35"/>
      <c r="F482" s="35"/>
      <c r="G482" s="35"/>
      <c r="H482" s="35"/>
      <c r="I482" s="35"/>
      <c r="J482" s="35"/>
      <c r="K482" s="35"/>
      <c r="L482" s="35"/>
    </row>
    <row r="483" spans="1:26" ht="15" x14ac:dyDescent="0.25">
      <c r="G483" s="224">
        <f>H481</f>
        <v>22430</v>
      </c>
      <c r="H483" s="224"/>
      <c r="J483" s="224">
        <f>K481</f>
        <v>22430</v>
      </c>
      <c r="K483" s="224"/>
      <c r="L483" s="53">
        <f>Source!U358</f>
        <v>0</v>
      </c>
      <c r="O483" s="32">
        <f>G483</f>
        <v>22430</v>
      </c>
      <c r="P483" s="32">
        <f>J483</f>
        <v>22430</v>
      </c>
      <c r="Q483" s="34">
        <f>L483</f>
        <v>0</v>
      </c>
      <c r="W483">
        <f>IF(Source!BI358&lt;=1,H481, 0)</f>
        <v>22430</v>
      </c>
      <c r="X483">
        <f>IF(Source!BI358=2,H481, 0)</f>
        <v>0</v>
      </c>
      <c r="Y483">
        <f>IF(Source!BI358=3,H481, 0)</f>
        <v>0</v>
      </c>
      <c r="Z483">
        <f>IF(Source!BI358=4,H481, 0)</f>
        <v>0</v>
      </c>
    </row>
    <row r="485" spans="1:26" ht="15" x14ac:dyDescent="0.25">
      <c r="B485" s="225" t="str">
        <f>Source!G359</f>
        <v>Устройство  прослойки из «Дорнит-2» верхний слой</v>
      </c>
      <c r="C485" s="225"/>
      <c r="D485" s="225"/>
      <c r="E485" s="225"/>
      <c r="F485" s="225"/>
      <c r="G485" s="225"/>
      <c r="H485" s="225"/>
      <c r="I485" s="225"/>
      <c r="J485" s="225"/>
      <c r="K485" s="225"/>
    </row>
    <row r="486" spans="1:26" ht="78" x14ac:dyDescent="0.2">
      <c r="A486" s="23" t="str">
        <f>Source!E360</f>
        <v>66</v>
      </c>
      <c r="B486" s="57" t="s">
        <v>613</v>
      </c>
      <c r="C486" s="57" t="str">
        <f>Source!G360</f>
        <v>Устройство прослойки из нетканого синтетического материала (НСМ) под покрытием из сборных железобетонных плит полосами</v>
      </c>
      <c r="D486" s="40" t="str">
        <f>Source!H360</f>
        <v>1000 м2</v>
      </c>
      <c r="E486" s="10">
        <f>Source!I360</f>
        <v>2.46</v>
      </c>
      <c r="F486" s="41">
        <f>Source!AL360+Source!AM360+Source!AO360</f>
        <v>179.13</v>
      </c>
      <c r="G486" s="42"/>
      <c r="H486" s="43"/>
      <c r="I486" s="42" t="str">
        <f>Source!BO360</f>
        <v/>
      </c>
      <c r="J486" s="42"/>
      <c r="K486" s="43"/>
      <c r="L486" s="44"/>
      <c r="S486">
        <f>ROUND((Source!FX360/100)*((ROUND(Source!AF360*Source!I360, 0)+ROUND(Source!AE360*Source!I360, 0))), 0)</f>
        <v>673</v>
      </c>
      <c r="T486">
        <f>Source!X360</f>
        <v>673</v>
      </c>
      <c r="U486">
        <f>ROUND((Source!FY360/100)*((ROUND(Source!AF360*Source!I360, 0)+ROUND(Source!AE360*Source!I360, 0))), 0)</f>
        <v>383</v>
      </c>
      <c r="V486">
        <f>Source!Y360</f>
        <v>384</v>
      </c>
    </row>
    <row r="487" spans="1:26" x14ac:dyDescent="0.2">
      <c r="C487" s="31" t="str">
        <f>"Объем: "&amp;Source!I360&amp;"=205*"&amp;"6*"&amp;"2/"&amp;"1000"</f>
        <v>Объем: 2,46=205*6*2/1000</v>
      </c>
    </row>
    <row r="488" spans="1:26" ht="14.25" x14ac:dyDescent="0.2">
      <c r="A488" s="23"/>
      <c r="B488" s="57"/>
      <c r="C488" s="57" t="s">
        <v>594</v>
      </c>
      <c r="D488" s="40"/>
      <c r="E488" s="10"/>
      <c r="F488" s="41">
        <f>Source!AO360</f>
        <v>165.21</v>
      </c>
      <c r="G488" s="42" t="str">
        <f>Source!DG360</f>
        <v>)*1,15</v>
      </c>
      <c r="H488" s="43">
        <f>ROUND(Source!AF360*Source!I360, 0)</f>
        <v>467</v>
      </c>
      <c r="I488" s="42"/>
      <c r="J488" s="42">
        <f>IF(Source!BA360&lt;&gt; 0, Source!BA360, 1)</f>
        <v>1</v>
      </c>
      <c r="K488" s="43">
        <f>Source!S360</f>
        <v>467</v>
      </c>
      <c r="L488" s="44"/>
      <c r="R488">
        <f>H488</f>
        <v>467</v>
      </c>
    </row>
    <row r="489" spans="1:26" ht="14.25" x14ac:dyDescent="0.2">
      <c r="A489" s="23"/>
      <c r="B489" s="57"/>
      <c r="C489" s="57" t="s">
        <v>65</v>
      </c>
      <c r="D489" s="40"/>
      <c r="E489" s="10"/>
      <c r="F489" s="41">
        <f>Source!AM360</f>
        <v>13.14</v>
      </c>
      <c r="G489" s="42" t="str">
        <f>Source!DE360</f>
        <v>)*1,15</v>
      </c>
      <c r="H489" s="43">
        <f>ROUND(Source!AD360*Source!I360, 0)</f>
        <v>37</v>
      </c>
      <c r="I489" s="42"/>
      <c r="J489" s="42">
        <f>IF(Source!BB360&lt;&gt; 0, Source!BB360, 1)</f>
        <v>1</v>
      </c>
      <c r="K489" s="43">
        <f>Source!Q360</f>
        <v>37</v>
      </c>
      <c r="L489" s="44"/>
    </row>
    <row r="490" spans="1:26" ht="14.25" x14ac:dyDescent="0.2">
      <c r="A490" s="23"/>
      <c r="B490" s="57"/>
      <c r="C490" s="57" t="s">
        <v>595</v>
      </c>
      <c r="D490" s="40"/>
      <c r="E490" s="10"/>
      <c r="F490" s="41">
        <f>Source!AN360</f>
        <v>2.3199999999999998</v>
      </c>
      <c r="G490" s="42" t="str">
        <f>Source!DF360</f>
        <v>)*1,15</v>
      </c>
      <c r="H490" s="45">
        <f>ROUND(Source!AE360*Source!I360, 0)</f>
        <v>7</v>
      </c>
      <c r="I490" s="42"/>
      <c r="J490" s="42">
        <f>IF(Source!BS360&lt;&gt; 0, Source!BS360, 1)</f>
        <v>1</v>
      </c>
      <c r="K490" s="45">
        <f>Source!R360</f>
        <v>7</v>
      </c>
      <c r="L490" s="44"/>
      <c r="R490">
        <f>H490</f>
        <v>7</v>
      </c>
    </row>
    <row r="491" spans="1:26" ht="14.25" x14ac:dyDescent="0.2">
      <c r="A491" s="23"/>
      <c r="B491" s="57"/>
      <c r="C491" s="57" t="s">
        <v>596</v>
      </c>
      <c r="D491" s="40"/>
      <c r="E491" s="10"/>
      <c r="F491" s="41">
        <f>Source!AL360</f>
        <v>0.78</v>
      </c>
      <c r="G491" s="42" t="str">
        <f>Source!DD360</f>
        <v/>
      </c>
      <c r="H491" s="43">
        <f>ROUND(Source!AC360*Source!I360, 0)</f>
        <v>2</v>
      </c>
      <c r="I491" s="42"/>
      <c r="J491" s="42">
        <f>IF(Source!BC360&lt;&gt; 0, Source!BC360, 1)</f>
        <v>1</v>
      </c>
      <c r="K491" s="43">
        <f>Source!P360</f>
        <v>2</v>
      </c>
      <c r="L491" s="44"/>
    </row>
    <row r="492" spans="1:26" ht="14.25" x14ac:dyDescent="0.2">
      <c r="A492" s="23"/>
      <c r="B492" s="57"/>
      <c r="C492" s="57" t="s">
        <v>597</v>
      </c>
      <c r="D492" s="40" t="s">
        <v>598</v>
      </c>
      <c r="E492" s="10">
        <f>Source!BZ360</f>
        <v>142</v>
      </c>
      <c r="F492" s="60"/>
      <c r="G492" s="42"/>
      <c r="H492" s="43">
        <f>SUM(S486:S494)</f>
        <v>673</v>
      </c>
      <c r="I492" s="46"/>
      <c r="J492" s="39">
        <f>Source!AT360</f>
        <v>142</v>
      </c>
      <c r="K492" s="43">
        <f>SUM(T486:T494)</f>
        <v>673</v>
      </c>
      <c r="L492" s="44"/>
    </row>
    <row r="493" spans="1:26" ht="14.25" x14ac:dyDescent="0.2">
      <c r="A493" s="23"/>
      <c r="B493" s="57"/>
      <c r="C493" s="57" t="s">
        <v>599</v>
      </c>
      <c r="D493" s="40" t="s">
        <v>598</v>
      </c>
      <c r="E493" s="10">
        <f>Source!CA360</f>
        <v>95</v>
      </c>
      <c r="F493" s="202" t="str">
        <f>CONCATENATE(" )", Source!DM360, Source!FU360, "=", Source!FY360)</f>
        <v xml:space="preserve"> )*0,85=80,75</v>
      </c>
      <c r="G493" s="213"/>
      <c r="H493" s="43">
        <v>384</v>
      </c>
      <c r="I493" s="46"/>
      <c r="J493" s="39">
        <f>Source!AU360</f>
        <v>81</v>
      </c>
      <c r="K493" s="43">
        <f>SUM(V486:V494)</f>
        <v>384</v>
      </c>
      <c r="L493" s="44"/>
    </row>
    <row r="494" spans="1:26" ht="14.25" x14ac:dyDescent="0.2">
      <c r="A494" s="58"/>
      <c r="B494" s="59"/>
      <c r="C494" s="59" t="s">
        <v>600</v>
      </c>
      <c r="D494" s="47" t="s">
        <v>601</v>
      </c>
      <c r="E494" s="48">
        <f>Source!AQ360</f>
        <v>20.6</v>
      </c>
      <c r="F494" s="49"/>
      <c r="G494" s="50" t="str">
        <f>Source!DI360</f>
        <v>)*1,15</v>
      </c>
      <c r="H494" s="51"/>
      <c r="I494" s="50"/>
      <c r="J494" s="50"/>
      <c r="K494" s="51"/>
      <c r="L494" s="52">
        <f>Source!U360</f>
        <v>58.2774</v>
      </c>
    </row>
    <row r="495" spans="1:26" ht="15" x14ac:dyDescent="0.25">
      <c r="G495" s="224">
        <f>H488+H489+H491+H492+H493</f>
        <v>1563</v>
      </c>
      <c r="H495" s="224"/>
      <c r="J495" s="224">
        <f>K488+K489+K491+K492+K493</f>
        <v>1563</v>
      </c>
      <c r="K495" s="224"/>
      <c r="L495" s="53">
        <f>Source!U360</f>
        <v>58.2774</v>
      </c>
      <c r="O495" s="32">
        <f>G495</f>
        <v>1563</v>
      </c>
      <c r="P495" s="32">
        <f>J495</f>
        <v>1563</v>
      </c>
      <c r="Q495" s="34">
        <f>L495</f>
        <v>58.2774</v>
      </c>
      <c r="W495">
        <f>IF(Source!BI360&lt;=1,H488+H489+H491+H492+H493, 0)</f>
        <v>1563</v>
      </c>
      <c r="X495">
        <f>IF(Source!BI360=2,H488+H489+H491+H492+H493, 0)</f>
        <v>0</v>
      </c>
      <c r="Y495">
        <f>IF(Source!BI360=3,H488+H489+H491+H492+H493, 0)</f>
        <v>0</v>
      </c>
      <c r="Z495">
        <f>IF(Source!BI360=4,H488+H489+H491+H492+H493, 0)</f>
        <v>0</v>
      </c>
    </row>
    <row r="496" spans="1:26" ht="28.5" x14ac:dyDescent="0.2">
      <c r="A496" s="23" t="str">
        <f>Source!E361</f>
        <v>67</v>
      </c>
      <c r="B496" s="57" t="str">
        <f>Source!F361</f>
        <v>01.7.12.05-0161</v>
      </c>
      <c r="C496" s="57" t="str">
        <f>Source!G361</f>
        <v>Полотно иглопробивное для дорожного строительства: «Дорнит-2»</v>
      </c>
      <c r="D496" s="40" t="str">
        <f>Source!H361</f>
        <v>10 м2</v>
      </c>
      <c r="E496" s="10">
        <f>Source!I361</f>
        <v>246</v>
      </c>
      <c r="F496" s="41">
        <f>Source!AL361</f>
        <v>124.77</v>
      </c>
      <c r="G496" s="42" t="str">
        <f>Source!DD361</f>
        <v/>
      </c>
      <c r="H496" s="43">
        <f>ROUND(Source!AC361*Source!I361, 0)</f>
        <v>30693</v>
      </c>
      <c r="I496" s="42" t="str">
        <f>Source!BO361</f>
        <v/>
      </c>
      <c r="J496" s="42">
        <f>IF(Source!BC361&lt;&gt; 0, Source!BC361, 1)</f>
        <v>1</v>
      </c>
      <c r="K496" s="43">
        <f>Source!P361</f>
        <v>30693</v>
      </c>
      <c r="L496" s="44"/>
      <c r="S496">
        <f>ROUND((Source!FX361/100)*((ROUND(Source!AF361*Source!I361, 0)+ROUND(Source!AE361*Source!I361, 0))), 0)</f>
        <v>0</v>
      </c>
      <c r="T496">
        <f>Source!X361</f>
        <v>0</v>
      </c>
      <c r="U496">
        <f>ROUND((Source!FY361/100)*((ROUND(Source!AF361*Source!I361, 0)+ROUND(Source!AE361*Source!I361, 0))), 0)</f>
        <v>0</v>
      </c>
      <c r="V496">
        <f>Source!Y361</f>
        <v>0</v>
      </c>
    </row>
    <row r="497" spans="1:26" x14ac:dyDescent="0.2">
      <c r="A497" s="35"/>
      <c r="B497" s="35"/>
      <c r="C497" s="36" t="str">
        <f>"Объем: "&amp;Source!I361&amp;"=("&amp;Source!I360&amp;"*"&amp;"1000)/"&amp;"10"</f>
        <v>Объем: 246=(2,46*1000)/10</v>
      </c>
      <c r="D497" s="35"/>
      <c r="E497" s="35"/>
      <c r="F497" s="35"/>
      <c r="G497" s="35"/>
      <c r="H497" s="35"/>
      <c r="I497" s="35"/>
      <c r="J497" s="35"/>
      <c r="K497" s="35"/>
      <c r="L497" s="35"/>
    </row>
    <row r="498" spans="1:26" ht="15" x14ac:dyDescent="0.25">
      <c r="G498" s="224">
        <f>H496</f>
        <v>30693</v>
      </c>
      <c r="H498" s="224"/>
      <c r="J498" s="224">
        <f>K496</f>
        <v>30693</v>
      </c>
      <c r="K498" s="224"/>
      <c r="L498" s="53">
        <f>Source!U361</f>
        <v>0</v>
      </c>
      <c r="O498" s="32">
        <f>G498</f>
        <v>30693</v>
      </c>
      <c r="P498" s="32">
        <f>J498</f>
        <v>30693</v>
      </c>
      <c r="Q498" s="34">
        <f>L498</f>
        <v>0</v>
      </c>
      <c r="W498">
        <f>IF(Source!BI361&lt;=1,H496, 0)</f>
        <v>30693</v>
      </c>
      <c r="X498">
        <f>IF(Source!BI361=2,H496, 0)</f>
        <v>0</v>
      </c>
      <c r="Y498">
        <f>IF(Source!BI361=3,H496, 0)</f>
        <v>0</v>
      </c>
      <c r="Z498">
        <f>IF(Source!BI361=4,H496, 0)</f>
        <v>0</v>
      </c>
    </row>
    <row r="500" spans="1:26" ht="15" x14ac:dyDescent="0.25">
      <c r="B500" s="225" t="str">
        <f>Source!G362</f>
        <v>Верхний слой песка 150 мм в плотном теле</v>
      </c>
      <c r="C500" s="225"/>
      <c r="D500" s="225"/>
      <c r="E500" s="225"/>
      <c r="F500" s="225"/>
      <c r="G500" s="225"/>
      <c r="H500" s="225"/>
      <c r="I500" s="225"/>
      <c r="J500" s="225"/>
      <c r="K500" s="225"/>
    </row>
    <row r="501" spans="1:26" ht="78" x14ac:dyDescent="0.2">
      <c r="A501" s="23" t="str">
        <f>Source!E363</f>
        <v>68</v>
      </c>
      <c r="B501" s="57" t="s">
        <v>607</v>
      </c>
      <c r="C501" s="57" t="str">
        <f>Source!G363</f>
        <v>Устройство подстилающих и выравнивающих слоев оснований из песка</v>
      </c>
      <c r="D501" s="40" t="str">
        <f>Source!H363</f>
        <v>100 м3</v>
      </c>
      <c r="E501" s="10">
        <f>Source!I363</f>
        <v>3.69</v>
      </c>
      <c r="F501" s="41">
        <f>Source!AL363+Source!AM363+Source!AO363</f>
        <v>2271.4099999999994</v>
      </c>
      <c r="G501" s="42"/>
      <c r="H501" s="43"/>
      <c r="I501" s="42" t="str">
        <f>Source!BO363</f>
        <v/>
      </c>
      <c r="J501" s="42"/>
      <c r="K501" s="43"/>
      <c r="L501" s="44"/>
      <c r="S501">
        <f>ROUND((Source!FX363/100)*((ROUND(Source!AF363*Source!I363, 0)+ROUND(Source!AE363*Source!I363, 0))), 0)</f>
        <v>1766</v>
      </c>
      <c r="T501">
        <f>Source!X363</f>
        <v>1766</v>
      </c>
      <c r="U501">
        <f>ROUND((Source!FY363/100)*((ROUND(Source!AF363*Source!I363, 0)+ROUND(Source!AE363*Source!I363, 0))), 0)</f>
        <v>1005</v>
      </c>
      <c r="V501">
        <f>Source!Y363</f>
        <v>1008</v>
      </c>
    </row>
    <row r="502" spans="1:26" x14ac:dyDescent="0.2">
      <c r="C502" s="31" t="str">
        <f>"Объем: "&amp;Source!I363&amp;"=205*"&amp;"6*"&amp;"2*"&amp;"0,15/"&amp;"100"</f>
        <v>Объем: 3,69=205*6*2*0,15/100</v>
      </c>
    </row>
    <row r="503" spans="1:26" ht="14.25" x14ac:dyDescent="0.2">
      <c r="A503" s="23"/>
      <c r="B503" s="57"/>
      <c r="C503" s="57" t="s">
        <v>594</v>
      </c>
      <c r="D503" s="40"/>
      <c r="E503" s="10"/>
      <c r="F503" s="41">
        <f>Source!AO363</f>
        <v>115.49</v>
      </c>
      <c r="G503" s="42" t="str">
        <f>Source!DG363</f>
        <v>)*1,15</v>
      </c>
      <c r="H503" s="43">
        <f>ROUND(Source!AF363*Source!I363, 0)</f>
        <v>490</v>
      </c>
      <c r="I503" s="42"/>
      <c r="J503" s="42">
        <f>IF(Source!BA363&lt;&gt; 0, Source!BA363, 1)</f>
        <v>1</v>
      </c>
      <c r="K503" s="43">
        <f>Source!S363</f>
        <v>490</v>
      </c>
      <c r="L503" s="44"/>
      <c r="R503">
        <f>H503</f>
        <v>490</v>
      </c>
    </row>
    <row r="504" spans="1:26" ht="14.25" x14ac:dyDescent="0.2">
      <c r="A504" s="23"/>
      <c r="B504" s="57"/>
      <c r="C504" s="57" t="s">
        <v>65</v>
      </c>
      <c r="D504" s="40"/>
      <c r="E504" s="10"/>
      <c r="F504" s="41">
        <f>Source!AM363</f>
        <v>2143.7199999999998</v>
      </c>
      <c r="G504" s="42" t="str">
        <f>Source!DE363</f>
        <v>)*1,15</v>
      </c>
      <c r="H504" s="43">
        <f>ROUND(Source!AD363*Source!I363, 0)</f>
        <v>9097</v>
      </c>
      <c r="I504" s="42"/>
      <c r="J504" s="42">
        <f>IF(Source!BB363&lt;&gt; 0, Source!BB363, 1)</f>
        <v>1</v>
      </c>
      <c r="K504" s="43">
        <f>Source!Q363</f>
        <v>9097</v>
      </c>
      <c r="L504" s="44"/>
    </row>
    <row r="505" spans="1:26" ht="14.25" x14ac:dyDescent="0.2">
      <c r="A505" s="23"/>
      <c r="B505" s="57"/>
      <c r="C505" s="57" t="s">
        <v>595</v>
      </c>
      <c r="D505" s="40"/>
      <c r="E505" s="10"/>
      <c r="F505" s="41">
        <f>Source!AN363</f>
        <v>177.59</v>
      </c>
      <c r="G505" s="42" t="str">
        <f>Source!DF363</f>
        <v>)*1,15</v>
      </c>
      <c r="H505" s="45">
        <f>ROUND(Source!AE363*Source!I363, 0)</f>
        <v>754</v>
      </c>
      <c r="I505" s="42"/>
      <c r="J505" s="42">
        <f>IF(Source!BS363&lt;&gt; 0, Source!BS363, 1)</f>
        <v>1</v>
      </c>
      <c r="K505" s="45">
        <f>Source!R363</f>
        <v>754</v>
      </c>
      <c r="L505" s="44"/>
      <c r="R505">
        <f>H505</f>
        <v>754</v>
      </c>
    </row>
    <row r="506" spans="1:26" ht="14.25" x14ac:dyDescent="0.2">
      <c r="A506" s="23"/>
      <c r="B506" s="57"/>
      <c r="C506" s="57" t="s">
        <v>596</v>
      </c>
      <c r="D506" s="40"/>
      <c r="E506" s="10"/>
      <c r="F506" s="41">
        <f>Source!AL363</f>
        <v>12.2</v>
      </c>
      <c r="G506" s="42" t="str">
        <f>Source!DD363</f>
        <v/>
      </c>
      <c r="H506" s="43">
        <f>ROUND(Source!AC363*Source!I363, 0)</f>
        <v>45</v>
      </c>
      <c r="I506" s="42"/>
      <c r="J506" s="42">
        <f>IF(Source!BC363&lt;&gt; 0, Source!BC363, 1)</f>
        <v>1</v>
      </c>
      <c r="K506" s="43">
        <f>Source!P363</f>
        <v>45</v>
      </c>
      <c r="L506" s="44"/>
    </row>
    <row r="507" spans="1:26" ht="14.25" x14ac:dyDescent="0.2">
      <c r="A507" s="23"/>
      <c r="B507" s="57"/>
      <c r="C507" s="57" t="s">
        <v>597</v>
      </c>
      <c r="D507" s="40" t="s">
        <v>598</v>
      </c>
      <c r="E507" s="10">
        <f>Source!BZ363</f>
        <v>142</v>
      </c>
      <c r="F507" s="60"/>
      <c r="G507" s="42"/>
      <c r="H507" s="43">
        <f>SUM(S501:S509)</f>
        <v>1766</v>
      </c>
      <c r="I507" s="46"/>
      <c r="J507" s="39">
        <f>Source!AT363</f>
        <v>142</v>
      </c>
      <c r="K507" s="43">
        <f>SUM(T501:T509)</f>
        <v>1766</v>
      </c>
      <c r="L507" s="44"/>
    </row>
    <row r="508" spans="1:26" ht="14.25" x14ac:dyDescent="0.2">
      <c r="A508" s="23"/>
      <c r="B508" s="57"/>
      <c r="C508" s="57" t="s">
        <v>599</v>
      </c>
      <c r="D508" s="40" t="s">
        <v>598</v>
      </c>
      <c r="E508" s="10">
        <f>Source!CA363</f>
        <v>95</v>
      </c>
      <c r="F508" s="202" t="str">
        <f>CONCATENATE(" )", Source!DM363, Source!FU363, "=", Source!FY363)</f>
        <v xml:space="preserve"> )*0,85=80,75</v>
      </c>
      <c r="G508" s="213"/>
      <c r="H508" s="43">
        <v>1008</v>
      </c>
      <c r="I508" s="46"/>
      <c r="J508" s="39">
        <f>Source!AU363</f>
        <v>81</v>
      </c>
      <c r="K508" s="43">
        <f>H508</f>
        <v>1008</v>
      </c>
      <c r="L508" s="44"/>
    </row>
    <row r="509" spans="1:26" ht="14.25" x14ac:dyDescent="0.2">
      <c r="A509" s="58"/>
      <c r="B509" s="59"/>
      <c r="C509" s="59" t="s">
        <v>600</v>
      </c>
      <c r="D509" s="47" t="s">
        <v>601</v>
      </c>
      <c r="E509" s="48">
        <f>Source!AQ363</f>
        <v>14.4</v>
      </c>
      <c r="F509" s="49"/>
      <c r="G509" s="50" t="str">
        <f>Source!DI363</f>
        <v>)*1,15</v>
      </c>
      <c r="H509" s="51"/>
      <c r="I509" s="50"/>
      <c r="J509" s="50"/>
      <c r="K509" s="51" t="s">
        <v>729</v>
      </c>
      <c r="L509" s="52">
        <f>Source!U363</f>
        <v>61.106399999999994</v>
      </c>
    </row>
    <row r="510" spans="1:26" ht="15" x14ac:dyDescent="0.25">
      <c r="G510" s="224">
        <f>H503+H504+H506+H507+H508</f>
        <v>12406</v>
      </c>
      <c r="H510" s="224"/>
      <c r="J510" s="224">
        <f>K503+K504+K506+K507+K508</f>
        <v>12406</v>
      </c>
      <c r="K510" s="224"/>
      <c r="L510" s="53">
        <f>Source!U363</f>
        <v>61.106399999999994</v>
      </c>
      <c r="O510" s="32">
        <f>G510</f>
        <v>12406</v>
      </c>
      <c r="P510" s="32">
        <f>J510</f>
        <v>12406</v>
      </c>
      <c r="Q510" s="34">
        <f>L510</f>
        <v>61.106399999999994</v>
      </c>
      <c r="W510">
        <f>IF(Source!BI363&lt;=1,H503+H504+H506+H507+H508, 0)</f>
        <v>12406</v>
      </c>
      <c r="X510">
        <f>IF(Source!BI363=2,H503+H504+H506+H507+H508, 0)</f>
        <v>0</v>
      </c>
      <c r="Y510">
        <f>IF(Source!BI363=3,H503+H504+H506+H507+H508, 0)</f>
        <v>0</v>
      </c>
      <c r="Z510">
        <f>IF(Source!BI363=4,H503+H504+H506+H507+H508, 0)</f>
        <v>0</v>
      </c>
    </row>
    <row r="511" spans="1:26" ht="28.5" x14ac:dyDescent="0.2">
      <c r="A511" s="23" t="str">
        <f>Source!E364</f>
        <v>69</v>
      </c>
      <c r="B511" s="57" t="str">
        <f>Source!F364</f>
        <v>02.3.01.02-0015</v>
      </c>
      <c r="C511" s="57" t="str">
        <f>Source!G364</f>
        <v>Песок природный для строительных: работ средний</v>
      </c>
      <c r="D511" s="40" t="str">
        <f>Source!H364</f>
        <v>м3</v>
      </c>
      <c r="E511" s="10">
        <f>Source!I364</f>
        <v>405.9</v>
      </c>
      <c r="F511" s="41">
        <f>Source!AL364</f>
        <v>55.26</v>
      </c>
      <c r="G511" s="42" t="str">
        <f>Source!DD364</f>
        <v/>
      </c>
      <c r="H511" s="43">
        <f>ROUND(Source!AC364*Source!I364, 0)</f>
        <v>22430</v>
      </c>
      <c r="I511" s="42" t="str">
        <f>Source!BO364</f>
        <v/>
      </c>
      <c r="J511" s="42">
        <f>IF(Source!BC364&lt;&gt; 0, Source!BC364, 1)</f>
        <v>1</v>
      </c>
      <c r="K511" s="43">
        <f>Source!P364</f>
        <v>22430</v>
      </c>
      <c r="L511" s="44"/>
      <c r="S511">
        <f>ROUND((Source!FX364/100)*((ROUND(Source!AF364*Source!I364, 0)+ROUND(Source!AE364*Source!I364, 0))), 0)</f>
        <v>0</v>
      </c>
      <c r="T511">
        <f>Source!X364</f>
        <v>0</v>
      </c>
      <c r="U511">
        <f>ROUND((Source!FY364/100)*((ROUND(Source!AF364*Source!I364, 0)+ROUND(Source!AE364*Source!I364, 0))), 0)</f>
        <v>0</v>
      </c>
      <c r="V511">
        <f>Source!Y364</f>
        <v>0</v>
      </c>
    </row>
    <row r="512" spans="1:26" x14ac:dyDescent="0.2">
      <c r="A512" s="35"/>
      <c r="B512" s="35"/>
      <c r="C512" s="36" t="str">
        <f>"Объем: "&amp;Source!I364&amp;"="&amp;Source!I363&amp;"*"&amp;"110"</f>
        <v>Объем: 405,9=3,69*110</v>
      </c>
      <c r="D512" s="35"/>
      <c r="E512" s="35"/>
      <c r="F512" s="35"/>
      <c r="G512" s="35"/>
      <c r="H512" s="35"/>
      <c r="I512" s="35"/>
      <c r="J512" s="35"/>
      <c r="K512" s="35"/>
      <c r="L512" s="35"/>
    </row>
    <row r="513" spans="1:26" ht="15" x14ac:dyDescent="0.25">
      <c r="G513" s="224">
        <f>H511</f>
        <v>22430</v>
      </c>
      <c r="H513" s="224"/>
      <c r="J513" s="224">
        <f>K511</f>
        <v>22430</v>
      </c>
      <c r="K513" s="224"/>
      <c r="L513" s="53">
        <f>Source!U364</f>
        <v>0</v>
      </c>
      <c r="O513" s="32">
        <f>G513</f>
        <v>22430</v>
      </c>
      <c r="P513" s="32">
        <f>J513</f>
        <v>22430</v>
      </c>
      <c r="Q513" s="34">
        <f>L513</f>
        <v>0</v>
      </c>
      <c r="W513">
        <f>IF(Source!BI364&lt;=1,H511, 0)</f>
        <v>22430</v>
      </c>
      <c r="X513">
        <f>IF(Source!BI364=2,H511, 0)</f>
        <v>0</v>
      </c>
      <c r="Y513">
        <f>IF(Source!BI364=3,H511, 0)</f>
        <v>0</v>
      </c>
      <c r="Z513">
        <f>IF(Source!BI364=4,H511, 0)</f>
        <v>0</v>
      </c>
    </row>
    <row r="515" spans="1:26" ht="15" x14ac:dyDescent="0.25">
      <c r="B515" s="225" t="str">
        <f>Source!G365</f>
        <v>Установка старых плит марки ПАГ-18 =205 шт.</v>
      </c>
      <c r="C515" s="225"/>
      <c r="D515" s="225"/>
      <c r="E515" s="225"/>
      <c r="F515" s="225"/>
      <c r="G515" s="225"/>
      <c r="H515" s="225"/>
      <c r="I515" s="225"/>
      <c r="J515" s="225"/>
      <c r="K515" s="225"/>
    </row>
    <row r="516" spans="1:26" ht="78" x14ac:dyDescent="0.2">
      <c r="A516" s="23" t="str">
        <f>Source!E366</f>
        <v>70</v>
      </c>
      <c r="B516" s="57" t="s">
        <v>614</v>
      </c>
      <c r="C516" s="57" t="str">
        <f>Source!G366</f>
        <v>Устройство дорожных покрытий из сборных прямоугольных железобетонных плит площадью свыше 10,5 м2</v>
      </c>
      <c r="D516" s="40" t="str">
        <f>Source!H366</f>
        <v>100 м3</v>
      </c>
      <c r="E516" s="10">
        <f>Source!I366</f>
        <v>4.4279999999999999</v>
      </c>
      <c r="F516" s="41">
        <f>Source!AL366+Source!AM366+Source!AO366</f>
        <v>9969.59</v>
      </c>
      <c r="G516" s="42"/>
      <c r="H516" s="43"/>
      <c r="I516" s="42" t="str">
        <f>Source!BO366</f>
        <v/>
      </c>
      <c r="J516" s="42"/>
      <c r="K516" s="43"/>
      <c r="L516" s="44"/>
      <c r="S516">
        <f>ROUND((Source!FX366/100)*((ROUND(Source!AF366*Source!I366, 0)+ROUND(Source!AE366*Source!I366, 0))), 0)</f>
        <v>13287</v>
      </c>
      <c r="T516">
        <f>Source!X366</f>
        <v>13287</v>
      </c>
      <c r="U516">
        <f>ROUND((Source!FY366/100)*((ROUND(Source!AF366*Source!I366, 0)+ROUND(Source!AE366*Source!I366, 0))), 0)</f>
        <v>7556</v>
      </c>
      <c r="V516">
        <f>Source!Y366</f>
        <v>7579</v>
      </c>
    </row>
    <row r="517" spans="1:26" x14ac:dyDescent="0.2">
      <c r="C517" s="31" t="str">
        <f>"Объем: "&amp;Source!I366&amp;"=(205*"&amp;"6*"&amp;"2*"&amp;"0,18)/"&amp;"100"</f>
        <v>Объем: 4,428=(205*6*2*0,18)/100</v>
      </c>
    </row>
    <row r="518" spans="1:26" ht="14.25" x14ac:dyDescent="0.2">
      <c r="A518" s="23"/>
      <c r="B518" s="57"/>
      <c r="C518" s="57" t="s">
        <v>594</v>
      </c>
      <c r="D518" s="40"/>
      <c r="E518" s="10"/>
      <c r="F518" s="41">
        <f>Source!AO366</f>
        <v>1138.32</v>
      </c>
      <c r="G518" s="42" t="str">
        <f>Source!DG366</f>
        <v>)*1,15</v>
      </c>
      <c r="H518" s="43">
        <f>ROUND(Source!AF366*Source!I366, 0)</f>
        <v>5797</v>
      </c>
      <c r="I518" s="42"/>
      <c r="J518" s="42">
        <f>IF(Source!BA366&lt;&gt; 0, Source!BA366, 1)</f>
        <v>1</v>
      </c>
      <c r="K518" s="43">
        <f>Source!S366</f>
        <v>5797</v>
      </c>
      <c r="L518" s="44"/>
      <c r="R518">
        <f>H518</f>
        <v>5797</v>
      </c>
    </row>
    <row r="519" spans="1:26" ht="14.25" x14ac:dyDescent="0.2">
      <c r="A519" s="23"/>
      <c r="B519" s="57"/>
      <c r="C519" s="57" t="s">
        <v>65</v>
      </c>
      <c r="D519" s="40"/>
      <c r="E519" s="10"/>
      <c r="F519" s="41">
        <f>Source!AM366</f>
        <v>7351.55</v>
      </c>
      <c r="G519" s="42" t="str">
        <f>Source!DE366</f>
        <v>)*1,15</v>
      </c>
      <c r="H519" s="43">
        <f>ROUND(Source!AD366*Source!I366, 0)</f>
        <v>37436</v>
      </c>
      <c r="I519" s="42"/>
      <c r="J519" s="42">
        <f>IF(Source!BB366&lt;&gt; 0, Source!BB366, 1)</f>
        <v>1</v>
      </c>
      <c r="K519" s="43">
        <f>Source!Q366</f>
        <v>37436</v>
      </c>
      <c r="L519" s="44"/>
    </row>
    <row r="520" spans="1:26" ht="14.25" x14ac:dyDescent="0.2">
      <c r="A520" s="23"/>
      <c r="B520" s="57"/>
      <c r="C520" s="57" t="s">
        <v>595</v>
      </c>
      <c r="D520" s="40"/>
      <c r="E520" s="10"/>
      <c r="F520" s="41">
        <f>Source!AN366</f>
        <v>699.18</v>
      </c>
      <c r="G520" s="42" t="str">
        <f>Source!DF366</f>
        <v>)*1,15</v>
      </c>
      <c r="H520" s="45">
        <f>ROUND(Source!AE366*Source!I366, 0)</f>
        <v>3560</v>
      </c>
      <c r="I520" s="42"/>
      <c r="J520" s="42">
        <f>IF(Source!BS366&lt;&gt; 0, Source!BS366, 1)</f>
        <v>1</v>
      </c>
      <c r="K520" s="45">
        <f>Source!R366</f>
        <v>3560</v>
      </c>
      <c r="L520" s="44"/>
      <c r="R520">
        <f>H520</f>
        <v>3560</v>
      </c>
    </row>
    <row r="521" spans="1:26" ht="14.25" x14ac:dyDescent="0.2">
      <c r="A521" s="23"/>
      <c r="B521" s="57"/>
      <c r="C521" s="57" t="s">
        <v>596</v>
      </c>
      <c r="D521" s="40"/>
      <c r="E521" s="10"/>
      <c r="F521" s="41">
        <f>Source!AL366</f>
        <v>1479.72</v>
      </c>
      <c r="G521" s="42" t="str">
        <f>Source!DD366</f>
        <v/>
      </c>
      <c r="H521" s="43">
        <f>ROUND(Source!AC366*Source!I366, 0)</f>
        <v>6552</v>
      </c>
      <c r="I521" s="42"/>
      <c r="J521" s="42">
        <f>IF(Source!BC366&lt;&gt; 0, Source!BC366, 1)</f>
        <v>1</v>
      </c>
      <c r="K521" s="43">
        <f>Source!P366</f>
        <v>6552</v>
      </c>
      <c r="L521" s="44"/>
    </row>
    <row r="522" spans="1:26" ht="14.25" x14ac:dyDescent="0.2">
      <c r="A522" s="23"/>
      <c r="B522" s="57"/>
      <c r="C522" s="57" t="s">
        <v>597</v>
      </c>
      <c r="D522" s="40" t="s">
        <v>598</v>
      </c>
      <c r="E522" s="10">
        <f>Source!BZ366</f>
        <v>142</v>
      </c>
      <c r="F522" s="60"/>
      <c r="G522" s="42"/>
      <c r="H522" s="43">
        <f>SUM(S516:S524)</f>
        <v>13287</v>
      </c>
      <c r="I522" s="46"/>
      <c r="J522" s="39">
        <f>Source!AT366</f>
        <v>142</v>
      </c>
      <c r="K522" s="43">
        <f>SUM(T516:T524)</f>
        <v>13287</v>
      </c>
      <c r="L522" s="44"/>
    </row>
    <row r="523" spans="1:26" ht="14.25" x14ac:dyDescent="0.2">
      <c r="A523" s="23"/>
      <c r="B523" s="57"/>
      <c r="C523" s="57" t="s">
        <v>599</v>
      </c>
      <c r="D523" s="40" t="s">
        <v>598</v>
      </c>
      <c r="E523" s="10">
        <f>Source!CA366</f>
        <v>95</v>
      </c>
      <c r="F523" s="202" t="str">
        <f>CONCATENATE(" )", Source!DM366, Source!FU366, "=", Source!FY366)</f>
        <v xml:space="preserve"> )*0,85=80,75</v>
      </c>
      <c r="G523" s="213"/>
      <c r="H523" s="43">
        <v>7579</v>
      </c>
      <c r="I523" s="46"/>
      <c r="J523" s="39">
        <f>Source!AU366</f>
        <v>81</v>
      </c>
      <c r="K523" s="43">
        <f>SUM(V516:V524)</f>
        <v>7579</v>
      </c>
      <c r="L523" s="44"/>
    </row>
    <row r="524" spans="1:26" ht="14.25" x14ac:dyDescent="0.2">
      <c r="A524" s="58"/>
      <c r="B524" s="59"/>
      <c r="C524" s="59" t="s">
        <v>600</v>
      </c>
      <c r="D524" s="47" t="s">
        <v>601</v>
      </c>
      <c r="E524" s="48">
        <f>Source!AQ366</f>
        <v>124</v>
      </c>
      <c r="F524" s="49"/>
      <c r="G524" s="50" t="str">
        <f>Source!DI366</f>
        <v>)*1,15</v>
      </c>
      <c r="H524" s="51"/>
      <c r="I524" s="50"/>
      <c r="J524" s="50"/>
      <c r="K524" s="51"/>
      <c r="L524" s="52">
        <f>Source!U366</f>
        <v>631.43279999999993</v>
      </c>
    </row>
    <row r="525" spans="1:26" ht="15" x14ac:dyDescent="0.25">
      <c r="G525" s="224">
        <f>H518+H519+H521+H522+H523</f>
        <v>70651</v>
      </c>
      <c r="H525" s="224"/>
      <c r="J525" s="224">
        <f>K518+K519+K521+K522+K523</f>
        <v>70651</v>
      </c>
      <c r="K525" s="224"/>
      <c r="L525" s="53">
        <f>Source!U366</f>
        <v>631.43279999999993</v>
      </c>
      <c r="O525" s="32">
        <f>G525</f>
        <v>70651</v>
      </c>
      <c r="P525" s="32">
        <f>J525</f>
        <v>70651</v>
      </c>
      <c r="Q525" s="34">
        <f>L525</f>
        <v>631.43279999999993</v>
      </c>
      <c r="W525">
        <f>IF(Source!BI366&lt;=1,H518+H519+H521+H522+H523, 0)</f>
        <v>70651</v>
      </c>
      <c r="X525">
        <f>IF(Source!BI366=2,H518+H519+H521+H522+H523, 0)</f>
        <v>0</v>
      </c>
      <c r="Y525">
        <f>IF(Source!BI366=3,H518+H519+H521+H522+H523, 0)</f>
        <v>0</v>
      </c>
      <c r="Z525">
        <f>IF(Source!BI366=4,H518+H519+H521+H522+H523, 0)</f>
        <v>0</v>
      </c>
    </row>
    <row r="526" spans="1:26" ht="28.5" x14ac:dyDescent="0.2">
      <c r="A526" s="23" t="str">
        <f>Source!E367</f>
        <v>71</v>
      </c>
      <c r="B526" s="57" t="str">
        <f>Source!F367</f>
        <v>08.4.03.03-0004</v>
      </c>
      <c r="C526" s="57" t="str">
        <f>Source!G367</f>
        <v>Горячекатанная арматурная сталь класса А500 С, диаметром: 12 мм</v>
      </c>
      <c r="D526" s="40" t="str">
        <f>Source!H367</f>
        <v>т</v>
      </c>
      <c r="E526" s="10">
        <f>Source!I367</f>
        <v>0.30996000000000001</v>
      </c>
      <c r="F526" s="41">
        <f>Source!AL367</f>
        <v>5584.58</v>
      </c>
      <c r="G526" s="42" t="str">
        <f>Source!DD367</f>
        <v/>
      </c>
      <c r="H526" s="43">
        <f>ROUND(Source!AC367*Source!I367, 0)</f>
        <v>1731</v>
      </c>
      <c r="I526" s="42" t="str">
        <f>Source!BO367</f>
        <v/>
      </c>
      <c r="J526" s="42">
        <f>IF(Source!BC367&lt;&gt; 0, Source!BC367, 1)</f>
        <v>1</v>
      </c>
      <c r="K526" s="43">
        <f>Source!P367</f>
        <v>1731</v>
      </c>
      <c r="L526" s="44"/>
      <c r="S526">
        <f>ROUND((Source!FX367/100)*((ROUND(Source!AF367*Source!I367, 0)+ROUND(Source!AE367*Source!I367, 0))), 0)</f>
        <v>0</v>
      </c>
      <c r="T526">
        <f>Source!X367</f>
        <v>0</v>
      </c>
      <c r="U526">
        <f>ROUND((Source!FY367/100)*((ROUND(Source!AF367*Source!I367, 0)+ROUND(Source!AE367*Source!I367, 0))), 0)</f>
        <v>0</v>
      </c>
      <c r="V526">
        <f>Source!Y367</f>
        <v>0</v>
      </c>
    </row>
    <row r="527" spans="1:26" x14ac:dyDescent="0.2">
      <c r="A527" s="35"/>
      <c r="B527" s="35"/>
      <c r="C527" s="36" t="str">
        <f>"Объем: "&amp;Source!I367&amp;"="&amp;Source!I366&amp;"*"&amp;"0,07"</f>
        <v>Объем: 0,30996=4,428*0,07</v>
      </c>
      <c r="D527" s="35"/>
      <c r="E527" s="35"/>
      <c r="F527" s="35"/>
      <c r="G527" s="35"/>
      <c r="H527" s="35"/>
      <c r="I527" s="35"/>
      <c r="J527" s="35"/>
      <c r="K527" s="35"/>
      <c r="L527" s="35"/>
    </row>
    <row r="528" spans="1:26" ht="15" x14ac:dyDescent="0.25">
      <c r="G528" s="224">
        <f>H526</f>
        <v>1731</v>
      </c>
      <c r="H528" s="224"/>
      <c r="J528" s="224">
        <f>K526</f>
        <v>1731</v>
      </c>
      <c r="K528" s="224"/>
      <c r="L528" s="53">
        <f>Source!U367</f>
        <v>0</v>
      </c>
      <c r="O528" s="32">
        <f>G528</f>
        <v>1731</v>
      </c>
      <c r="P528" s="32">
        <f>J528</f>
        <v>1731</v>
      </c>
      <c r="Q528" s="34">
        <f>L528</f>
        <v>0</v>
      </c>
      <c r="W528">
        <f>IF(Source!BI367&lt;=1,H526, 0)</f>
        <v>1731</v>
      </c>
      <c r="X528">
        <f>IF(Source!BI367=2,H526, 0)</f>
        <v>0</v>
      </c>
      <c r="Y528">
        <f>IF(Source!BI367=3,H526, 0)</f>
        <v>0</v>
      </c>
      <c r="Z528">
        <f>IF(Source!BI367=4,H526, 0)</f>
        <v>0</v>
      </c>
    </row>
    <row r="530" spans="1:32" ht="30" x14ac:dyDescent="0.25">
      <c r="A530" s="230" t="str">
        <f>CONCATENATE("Итого по подразделу: ",IF(Source!G369&lt;&gt;"Новый подраздел", Source!G369, ""))</f>
        <v>Итого по подразделу: 2.4. Площадка  S=2460 м2 из плит ПАГ-18=205 шт. перекладка  для стоянки спецтехники  ППН</v>
      </c>
      <c r="B530" s="230"/>
      <c r="C530" s="230"/>
      <c r="D530" s="230"/>
      <c r="E530" s="230"/>
      <c r="F530" s="230"/>
      <c r="G530" s="229">
        <f>SUM(O419:O529)</f>
        <v>263315</v>
      </c>
      <c r="H530" s="229"/>
      <c r="I530" s="38"/>
      <c r="J530" s="229">
        <f>SUM(P419:P529)</f>
        <v>263315</v>
      </c>
      <c r="K530" s="229"/>
      <c r="L530" s="53">
        <f>SUM(Q419:Q529)</f>
        <v>1100.7523010999998</v>
      </c>
      <c r="AF530" s="64" t="str">
        <f>CONCATENATE("Итого по подразделу: ",IF(Source!G369&lt;&gt;"Новый подраздел", Source!G369, ""))</f>
        <v>Итого по подразделу: 2.4. Площадка  S=2460 м2 из плит ПАГ-18=205 шт. перекладка  для стоянки спецтехники  ППН</v>
      </c>
    </row>
    <row r="534" spans="1:32" ht="16.5" x14ac:dyDescent="0.25">
      <c r="A534" s="226" t="str">
        <f>CONCATENATE("Подраздел: ",IF(Source!G399&lt;&gt;"Новый подраздел", Source!G399, ""))</f>
        <v>Подраздел: 2.5. Замена плит ПАГ-18  S=324 м2 = 27 плит (ППН)</v>
      </c>
      <c r="B534" s="226"/>
      <c r="C534" s="226"/>
      <c r="D534" s="226"/>
      <c r="E534" s="226"/>
      <c r="F534" s="226"/>
      <c r="G534" s="226"/>
      <c r="H534" s="226"/>
      <c r="I534" s="226"/>
      <c r="J534" s="226"/>
      <c r="K534" s="226"/>
      <c r="L534" s="226"/>
    </row>
    <row r="535" spans="1:32" ht="78" x14ac:dyDescent="0.2">
      <c r="A535" s="23" t="str">
        <f>Source!E403</f>
        <v>72</v>
      </c>
      <c r="B535" s="57" t="s">
        <v>612</v>
      </c>
      <c r="C535" s="57" t="str">
        <f>Source!G403</f>
        <v>Разборка дорог из сборных железобетонных плит площадью более 3 м2</v>
      </c>
      <c r="D535" s="40" t="str">
        <f>Source!H403</f>
        <v>100 м3</v>
      </c>
      <c r="E535" s="10">
        <f>Source!I403</f>
        <v>0.58320000000000005</v>
      </c>
      <c r="F535" s="41">
        <f>Source!AL403+Source!AM403+Source!AO403</f>
        <v>3046.75</v>
      </c>
      <c r="G535" s="42"/>
      <c r="H535" s="43"/>
      <c r="I535" s="42" t="str">
        <f>Source!BO403</f>
        <v/>
      </c>
      <c r="J535" s="42"/>
      <c r="K535" s="43"/>
      <c r="L535" s="44"/>
      <c r="S535">
        <f>ROUND((Source!FX403/100)*((ROUND(Source!AF403*Source!I403, 0)+ROUND(Source!AE403*Source!I403, 0))), 0)</f>
        <v>655</v>
      </c>
      <c r="T535">
        <f>Source!X403</f>
        <v>655</v>
      </c>
      <c r="U535">
        <f>ROUND((Source!FY403/100)*((ROUND(Source!AF403*Source!I403, 0)+ROUND(Source!AE403*Source!I403, 0))), 0)</f>
        <v>372</v>
      </c>
      <c r="V535">
        <f>Source!Y403</f>
        <v>373</v>
      </c>
    </row>
    <row r="536" spans="1:32" x14ac:dyDescent="0.2">
      <c r="C536" s="31" t="str">
        <f>"Объем: "&amp;Source!I403&amp;"=(27*"&amp;"0,18*"&amp;"6*"&amp;"2)/"&amp;"100"</f>
        <v>Объем: 0,5832=(27*0,18*6*2)/100</v>
      </c>
    </row>
    <row r="537" spans="1:32" ht="14.25" x14ac:dyDescent="0.2">
      <c r="A537" s="23"/>
      <c r="B537" s="57"/>
      <c r="C537" s="57" t="s">
        <v>594</v>
      </c>
      <c r="D537" s="40"/>
      <c r="E537" s="10"/>
      <c r="F537" s="41">
        <f>Source!AO403</f>
        <v>315.26</v>
      </c>
      <c r="G537" s="42" t="str">
        <f>Source!DG403</f>
        <v>)*1,15</v>
      </c>
      <c r="H537" s="43">
        <f>ROUND(Source!AF403*Source!I403, 0)</f>
        <v>211</v>
      </c>
      <c r="I537" s="42"/>
      <c r="J537" s="42">
        <f>IF(Source!BA403&lt;&gt; 0, Source!BA403, 1)</f>
        <v>1</v>
      </c>
      <c r="K537" s="43">
        <f>Source!S403</f>
        <v>211</v>
      </c>
      <c r="L537" s="44"/>
      <c r="R537">
        <f>H537</f>
        <v>211</v>
      </c>
    </row>
    <row r="538" spans="1:32" ht="14.25" x14ac:dyDescent="0.2">
      <c r="A538" s="23"/>
      <c r="B538" s="57"/>
      <c r="C538" s="57" t="s">
        <v>65</v>
      </c>
      <c r="D538" s="40"/>
      <c r="E538" s="10"/>
      <c r="F538" s="41">
        <f>Source!AM403</f>
        <v>2731.49</v>
      </c>
      <c r="G538" s="42" t="str">
        <f>Source!DE403</f>
        <v>)*1,15</v>
      </c>
      <c r="H538" s="43">
        <f>ROUND(Source!AD403*Source!I403, 0)</f>
        <v>1832</v>
      </c>
      <c r="I538" s="42"/>
      <c r="J538" s="42">
        <f>IF(Source!BB403&lt;&gt; 0, Source!BB403, 1)</f>
        <v>1</v>
      </c>
      <c r="K538" s="43">
        <f>Source!Q403</f>
        <v>1832</v>
      </c>
      <c r="L538" s="44"/>
    </row>
    <row r="539" spans="1:32" ht="14.25" x14ac:dyDescent="0.2">
      <c r="A539" s="23"/>
      <c r="B539" s="57"/>
      <c r="C539" s="57" t="s">
        <v>595</v>
      </c>
      <c r="D539" s="40"/>
      <c r="E539" s="10"/>
      <c r="F539" s="41">
        <f>Source!AN403</f>
        <v>372.49</v>
      </c>
      <c r="G539" s="42" t="str">
        <f>Source!DF403</f>
        <v>)*1,15</v>
      </c>
      <c r="H539" s="45">
        <f>ROUND(Source!AE403*Source!I403, 0)</f>
        <v>250</v>
      </c>
      <c r="I539" s="42"/>
      <c r="J539" s="42">
        <f>IF(Source!BS403&lt;&gt; 0, Source!BS403, 1)</f>
        <v>1</v>
      </c>
      <c r="K539" s="45">
        <f>Source!R403</f>
        <v>250</v>
      </c>
      <c r="L539" s="44"/>
      <c r="R539">
        <f>H539</f>
        <v>250</v>
      </c>
    </row>
    <row r="540" spans="1:32" ht="14.25" x14ac:dyDescent="0.2">
      <c r="A540" s="23"/>
      <c r="B540" s="57"/>
      <c r="C540" s="57" t="s">
        <v>597</v>
      </c>
      <c r="D540" s="40" t="s">
        <v>598</v>
      </c>
      <c r="E540" s="10">
        <f>Source!BZ403</f>
        <v>142</v>
      </c>
      <c r="F540" s="60"/>
      <c r="G540" s="42"/>
      <c r="H540" s="43">
        <f>SUM(S535:S542)</f>
        <v>655</v>
      </c>
      <c r="I540" s="46"/>
      <c r="J540" s="39">
        <f>Source!AT403</f>
        <v>142</v>
      </c>
      <c r="K540" s="43">
        <f>SUM(T535:T542)</f>
        <v>655</v>
      </c>
      <c r="L540" s="44"/>
    </row>
    <row r="541" spans="1:32" ht="14.25" x14ac:dyDescent="0.2">
      <c r="A541" s="23"/>
      <c r="B541" s="57"/>
      <c r="C541" s="57" t="s">
        <v>599</v>
      </c>
      <c r="D541" s="40" t="s">
        <v>598</v>
      </c>
      <c r="E541" s="10">
        <f>Source!CA403</f>
        <v>95</v>
      </c>
      <c r="F541" s="202" t="str">
        <f>CONCATENATE(" )", Source!DM403, Source!FU403, "=", Source!FY403)</f>
        <v xml:space="preserve"> )*0,85=80,75</v>
      </c>
      <c r="G541" s="213"/>
      <c r="H541" s="43">
        <v>373</v>
      </c>
      <c r="I541" s="46"/>
      <c r="J541" s="39">
        <f>Source!AU403</f>
        <v>81</v>
      </c>
      <c r="K541" s="43">
        <f>SUM(V535:V542)</f>
        <v>373</v>
      </c>
      <c r="L541" s="44"/>
    </row>
    <row r="542" spans="1:32" ht="14.25" x14ac:dyDescent="0.2">
      <c r="A542" s="58"/>
      <c r="B542" s="59"/>
      <c r="C542" s="59" t="s">
        <v>600</v>
      </c>
      <c r="D542" s="47" t="s">
        <v>601</v>
      </c>
      <c r="E542" s="48">
        <f>Source!AQ403</f>
        <v>38.26</v>
      </c>
      <c r="F542" s="49"/>
      <c r="G542" s="50" t="str">
        <f>Source!DI403</f>
        <v>)*1,15</v>
      </c>
      <c r="H542" s="51"/>
      <c r="I542" s="50"/>
      <c r="J542" s="50"/>
      <c r="K542" s="51"/>
      <c r="L542" s="52">
        <f>Source!U403</f>
        <v>25.660216800000001</v>
      </c>
    </row>
    <row r="543" spans="1:32" ht="15" x14ac:dyDescent="0.25">
      <c r="G543" s="224">
        <f>H537+H538+H540+H541</f>
        <v>3071</v>
      </c>
      <c r="H543" s="224"/>
      <c r="J543" s="224">
        <f>K537+K538+K540+K541</f>
        <v>3071</v>
      </c>
      <c r="K543" s="224"/>
      <c r="L543" s="53">
        <f>Source!U403</f>
        <v>25.660216800000001</v>
      </c>
      <c r="O543" s="32">
        <f>G543</f>
        <v>3071</v>
      </c>
      <c r="P543" s="32">
        <f>J543</f>
        <v>3071</v>
      </c>
      <c r="Q543" s="34">
        <f>L543</f>
        <v>25.660216800000001</v>
      </c>
      <c r="W543">
        <f>IF(Source!BI403&lt;=1,H537+H538+H540+H541, 0)</f>
        <v>3071</v>
      </c>
      <c r="X543">
        <f>IF(Source!BI403=2,H537+H538+H540+H541, 0)</f>
        <v>0</v>
      </c>
      <c r="Y543">
        <f>IF(Source!BI403=3,H537+H538+H540+H541, 0)</f>
        <v>0</v>
      </c>
      <c r="Z543">
        <f>IF(Source!BI403=4,H537+H538+H540+H541, 0)</f>
        <v>0</v>
      </c>
    </row>
    <row r="545" spans="1:26" ht="15" x14ac:dyDescent="0.25">
      <c r="B545" s="225" t="str">
        <f>Source!G404</f>
        <v>Выборка корыта глубиной h=300 мм</v>
      </c>
      <c r="C545" s="225"/>
      <c r="D545" s="225"/>
      <c r="E545" s="225"/>
      <c r="F545" s="225"/>
      <c r="G545" s="225"/>
      <c r="H545" s="225"/>
      <c r="I545" s="225"/>
      <c r="J545" s="225"/>
      <c r="K545" s="225"/>
    </row>
    <row r="546" spans="1:26" ht="78" x14ac:dyDescent="0.2">
      <c r="A546" s="23" t="str">
        <f>Source!E405</f>
        <v>73</v>
      </c>
      <c r="B546" s="57" t="s">
        <v>604</v>
      </c>
      <c r="C546" s="57" t="str">
        <f>Source!G405</f>
        <v>Разработка грунта с погрузкой на автомобили-самосвалы экскаваторами с ковшом вместимостью 1 (1-1,2) м3, группа грунтов 2</v>
      </c>
      <c r="D546" s="40" t="str">
        <f>Source!H405</f>
        <v>1000 м3</v>
      </c>
      <c r="E546" s="10">
        <f>Source!I405</f>
        <v>9.4284000000000007E-2</v>
      </c>
      <c r="F546" s="41">
        <f>Source!AL405+Source!AM405+Source!AO405</f>
        <v>2297.0100000000002</v>
      </c>
      <c r="G546" s="42"/>
      <c r="H546" s="43"/>
      <c r="I546" s="42" t="str">
        <f>Source!BO405</f>
        <v/>
      </c>
      <c r="J546" s="42"/>
      <c r="K546" s="43"/>
      <c r="L546" s="44"/>
      <c r="S546">
        <f>ROUND((Source!FX405/100)*((ROUND(Source!AF405*Source!I405, 0)+ROUND(Source!AE405*Source!I405, 0))), 0)</f>
        <v>33</v>
      </c>
      <c r="T546">
        <f>Source!X405</f>
        <v>33</v>
      </c>
      <c r="U546">
        <f>ROUND((Source!FY405/100)*((ROUND(Source!AF405*Source!I405, 0)+ROUND(Source!AE405*Source!I405, 0))), 0)</f>
        <v>15</v>
      </c>
      <c r="V546">
        <f>Source!Y405</f>
        <v>15</v>
      </c>
    </row>
    <row r="547" spans="1:26" x14ac:dyDescent="0.2">
      <c r="C547" s="31" t="str">
        <f>"Объем: "&amp;Source!I405&amp;"=(324*"&amp;"0,3)/"&amp;"1000*"&amp;"0,97"</f>
        <v>Объем: 0,094284=(324*0,3)/1000*0,97</v>
      </c>
    </row>
    <row r="548" spans="1:26" ht="14.25" x14ac:dyDescent="0.2">
      <c r="A548" s="23"/>
      <c r="B548" s="57"/>
      <c r="C548" s="57" t="s">
        <v>594</v>
      </c>
      <c r="D548" s="40"/>
      <c r="E548" s="10"/>
      <c r="F548" s="41">
        <f>Source!AO405</f>
        <v>53.82</v>
      </c>
      <c r="G548" s="42" t="str">
        <f>Source!DG405</f>
        <v>)*1,15</v>
      </c>
      <c r="H548" s="43">
        <f>ROUND(Source!AF405*Source!I405, 0)</f>
        <v>6</v>
      </c>
      <c r="I548" s="42"/>
      <c r="J548" s="42">
        <f>IF(Source!BA405&lt;&gt; 0, Source!BA405, 1)</f>
        <v>1</v>
      </c>
      <c r="K548" s="43">
        <f>Source!S405</f>
        <v>6</v>
      </c>
      <c r="L548" s="44"/>
      <c r="R548">
        <f>H548</f>
        <v>6</v>
      </c>
    </row>
    <row r="549" spans="1:26" ht="14.25" x14ac:dyDescent="0.2">
      <c r="A549" s="23"/>
      <c r="B549" s="57"/>
      <c r="C549" s="57" t="s">
        <v>65</v>
      </c>
      <c r="D549" s="40"/>
      <c r="E549" s="10"/>
      <c r="F549" s="41">
        <f>Source!AM405</f>
        <v>2238.85</v>
      </c>
      <c r="G549" s="42" t="str">
        <f>Source!DE405</f>
        <v>)*1,15</v>
      </c>
      <c r="H549" s="43">
        <f>ROUND(Source!AD405*Source!I405, 0)</f>
        <v>243</v>
      </c>
      <c r="I549" s="42"/>
      <c r="J549" s="42">
        <f>IF(Source!BB405&lt;&gt; 0, Source!BB405, 1)</f>
        <v>1</v>
      </c>
      <c r="K549" s="43">
        <f>Source!Q405</f>
        <v>243</v>
      </c>
      <c r="L549" s="44"/>
    </row>
    <row r="550" spans="1:26" ht="14.25" x14ac:dyDescent="0.2">
      <c r="A550" s="23"/>
      <c r="B550" s="57"/>
      <c r="C550" s="57" t="s">
        <v>595</v>
      </c>
      <c r="D550" s="40"/>
      <c r="E550" s="10"/>
      <c r="F550" s="41">
        <f>Source!AN405</f>
        <v>270</v>
      </c>
      <c r="G550" s="42" t="str">
        <f>Source!DF405</f>
        <v>)*1,15</v>
      </c>
      <c r="H550" s="45">
        <f>ROUND(Source!AE405*Source!I405, 0)</f>
        <v>29</v>
      </c>
      <c r="I550" s="42"/>
      <c r="J550" s="42">
        <f>IF(Source!BS405&lt;&gt; 0, Source!BS405, 1)</f>
        <v>1</v>
      </c>
      <c r="K550" s="45">
        <f>Source!R405</f>
        <v>29</v>
      </c>
      <c r="L550" s="44"/>
      <c r="R550">
        <f>H550</f>
        <v>29</v>
      </c>
    </row>
    <row r="551" spans="1:26" ht="14.25" x14ac:dyDescent="0.2">
      <c r="A551" s="23"/>
      <c r="B551" s="57"/>
      <c r="C551" s="57" t="s">
        <v>597</v>
      </c>
      <c r="D551" s="40" t="s">
        <v>598</v>
      </c>
      <c r="E551" s="10">
        <f>Source!BZ405</f>
        <v>95</v>
      </c>
      <c r="F551" s="60"/>
      <c r="G551" s="42"/>
      <c r="H551" s="43">
        <f>SUM(S546:S553)</f>
        <v>33</v>
      </c>
      <c r="I551" s="46"/>
      <c r="J551" s="39">
        <f>Source!AT405</f>
        <v>95</v>
      </c>
      <c r="K551" s="43">
        <f>SUM(T546:T553)</f>
        <v>33</v>
      </c>
      <c r="L551" s="44"/>
    </row>
    <row r="552" spans="1:26" ht="14.25" x14ac:dyDescent="0.2">
      <c r="A552" s="23"/>
      <c r="B552" s="57"/>
      <c r="C552" s="57" t="s">
        <v>599</v>
      </c>
      <c r="D552" s="40" t="s">
        <v>598</v>
      </c>
      <c r="E552" s="10">
        <f>Source!CA405</f>
        <v>50</v>
      </c>
      <c r="F552" s="202" t="str">
        <f>CONCATENATE(" )", Source!DM405, Source!FU405, "=", Source!FY405)</f>
        <v xml:space="preserve"> )*0,85=42,5</v>
      </c>
      <c r="G552" s="213"/>
      <c r="H552" s="43">
        <f>SUM(U546:U553)</f>
        <v>15</v>
      </c>
      <c r="I552" s="46"/>
      <c r="J552" s="39">
        <f>Source!AU405</f>
        <v>43</v>
      </c>
      <c r="K552" s="43">
        <f>SUM(V546:V553)</f>
        <v>15</v>
      </c>
      <c r="L552" s="44"/>
    </row>
    <row r="553" spans="1:26" ht="14.25" x14ac:dyDescent="0.2">
      <c r="A553" s="58"/>
      <c r="B553" s="59"/>
      <c r="C553" s="59" t="s">
        <v>600</v>
      </c>
      <c r="D553" s="47" t="s">
        <v>601</v>
      </c>
      <c r="E553" s="48">
        <f>Source!AQ405</f>
        <v>6.9</v>
      </c>
      <c r="F553" s="49"/>
      <c r="G553" s="50" t="str">
        <f>Source!DI405</f>
        <v>)*1,15</v>
      </c>
      <c r="H553" s="51"/>
      <c r="I553" s="50"/>
      <c r="J553" s="50"/>
      <c r="K553" s="51"/>
      <c r="L553" s="52">
        <f>Source!U405</f>
        <v>0.74814354000000005</v>
      </c>
    </row>
    <row r="554" spans="1:26" ht="15" x14ac:dyDescent="0.25">
      <c r="G554" s="224">
        <f>H548+H549+H551+H552</f>
        <v>297</v>
      </c>
      <c r="H554" s="224"/>
      <c r="J554" s="224">
        <f>K548+K549+K551+K552</f>
        <v>297</v>
      </c>
      <c r="K554" s="224"/>
      <c r="L554" s="53">
        <f>Source!U405</f>
        <v>0.74814354000000005</v>
      </c>
      <c r="O554" s="32">
        <f>G554</f>
        <v>297</v>
      </c>
      <c r="P554" s="32">
        <f>J554</f>
        <v>297</v>
      </c>
      <c r="Q554" s="34">
        <f>L554</f>
        <v>0.74814354000000005</v>
      </c>
      <c r="W554">
        <f>IF(Source!BI405&lt;=1,H548+H549+H551+H552, 0)</f>
        <v>297</v>
      </c>
      <c r="X554">
        <f>IF(Source!BI405=2,H548+H549+H551+H552, 0)</f>
        <v>0</v>
      </c>
      <c r="Y554">
        <f>IF(Source!BI405=3,H548+H549+H551+H552, 0)</f>
        <v>0</v>
      </c>
      <c r="Z554">
        <f>IF(Source!BI405=4,H548+H549+H551+H552, 0)</f>
        <v>0</v>
      </c>
    </row>
    <row r="555" spans="1:26" ht="78" x14ac:dyDescent="0.2">
      <c r="A555" s="23" t="str">
        <f>Source!E406</f>
        <v>74</v>
      </c>
      <c r="B555" s="57" t="s">
        <v>605</v>
      </c>
      <c r="C555" s="57" t="str">
        <f>Source!G406</f>
        <v>Доработка: Разработка грунта вручную в траншеях глубиной до 2 м без креплений с откосами, группа грунтов 1</v>
      </c>
      <c r="D555" s="40" t="str">
        <f>Source!H406</f>
        <v>100 м3</v>
      </c>
      <c r="E555" s="10">
        <f>Source!I406</f>
        <v>2.9159999999999998E-2</v>
      </c>
      <c r="F555" s="41">
        <f>Source!AL406+Source!AM406+Source!AO406</f>
        <v>920.4</v>
      </c>
      <c r="G555" s="42"/>
      <c r="H555" s="43"/>
      <c r="I555" s="42" t="str">
        <f>Source!BO406</f>
        <v/>
      </c>
      <c r="J555" s="42"/>
      <c r="K555" s="43"/>
      <c r="L555" s="44"/>
      <c r="S555">
        <f>ROUND((Source!FX406/100)*((ROUND(Source!AF406*Source!I406, 0)+ROUND(Source!AE406*Source!I406, 0))), 0)</f>
        <v>25</v>
      </c>
      <c r="T555">
        <f>Source!X406</f>
        <v>25</v>
      </c>
      <c r="U555">
        <f>ROUND((Source!FY406/100)*((ROUND(Source!AF406*Source!I406, 0)+ROUND(Source!AE406*Source!I406, 0))), 0)</f>
        <v>12</v>
      </c>
      <c r="V555">
        <f>Source!Y406</f>
        <v>12</v>
      </c>
    </row>
    <row r="556" spans="1:26" x14ac:dyDescent="0.2">
      <c r="C556" s="31" t="str">
        <f>"Объем: "&amp;Source!I406&amp;"=(324*"&amp;"0,3)/"&amp;"100*"&amp;"0,03"</f>
        <v>Объем: 0,02916=(324*0,3)/100*0,03</v>
      </c>
    </row>
    <row r="557" spans="1:26" ht="14.25" x14ac:dyDescent="0.2">
      <c r="A557" s="23"/>
      <c r="B557" s="57"/>
      <c r="C557" s="57" t="s">
        <v>594</v>
      </c>
      <c r="D557" s="40"/>
      <c r="E557" s="10"/>
      <c r="F557" s="41">
        <f>Source!AO406</f>
        <v>920.4</v>
      </c>
      <c r="G557" s="42" t="str">
        <f>Source!DG406</f>
        <v>*1,15</v>
      </c>
      <c r="H557" s="43">
        <f>ROUND(Source!AF406*Source!I406, 0)</f>
        <v>31</v>
      </c>
      <c r="I557" s="42"/>
      <c r="J557" s="42">
        <f>IF(Source!BA406&lt;&gt; 0, Source!BA406, 1)</f>
        <v>1</v>
      </c>
      <c r="K557" s="43">
        <f>Source!S406</f>
        <v>31</v>
      </c>
      <c r="L557" s="44"/>
      <c r="R557">
        <f>H557</f>
        <v>31</v>
      </c>
    </row>
    <row r="558" spans="1:26" ht="14.25" x14ac:dyDescent="0.2">
      <c r="A558" s="23"/>
      <c r="B558" s="57"/>
      <c r="C558" s="57" t="s">
        <v>597</v>
      </c>
      <c r="D558" s="40" t="s">
        <v>598</v>
      </c>
      <c r="E558" s="10">
        <f>Source!BZ406</f>
        <v>80</v>
      </c>
      <c r="F558" s="60"/>
      <c r="G558" s="42"/>
      <c r="H558" s="43">
        <f>SUM(S555:S560)</f>
        <v>25</v>
      </c>
      <c r="I558" s="46"/>
      <c r="J558" s="39">
        <f>Source!AT406</f>
        <v>80</v>
      </c>
      <c r="K558" s="43">
        <f>SUM(T555:T560)</f>
        <v>25</v>
      </c>
      <c r="L558" s="44"/>
    </row>
    <row r="559" spans="1:26" ht="14.25" x14ac:dyDescent="0.2">
      <c r="A559" s="23"/>
      <c r="B559" s="57"/>
      <c r="C559" s="57" t="s">
        <v>599</v>
      </c>
      <c r="D559" s="40" t="s">
        <v>598</v>
      </c>
      <c r="E559" s="10">
        <f>Source!CA406</f>
        <v>45</v>
      </c>
      <c r="F559" s="202" t="str">
        <f>CONCATENATE(" )", Source!DM406, Source!FU406, "=", Source!FY406)</f>
        <v xml:space="preserve"> )*0,85=38,25</v>
      </c>
      <c r="G559" s="213"/>
      <c r="H559" s="43">
        <f>SUM(U555:U560)</f>
        <v>12</v>
      </c>
      <c r="I559" s="46"/>
      <c r="J559" s="39">
        <f>Source!AU406</f>
        <v>38</v>
      </c>
      <c r="K559" s="43">
        <f>SUM(V555:V560)</f>
        <v>12</v>
      </c>
      <c r="L559" s="44"/>
    </row>
    <row r="560" spans="1:26" ht="14.25" x14ac:dyDescent="0.2">
      <c r="A560" s="58"/>
      <c r="B560" s="59"/>
      <c r="C560" s="59" t="s">
        <v>600</v>
      </c>
      <c r="D560" s="47" t="s">
        <v>601</v>
      </c>
      <c r="E560" s="48">
        <f>Source!AQ406</f>
        <v>118</v>
      </c>
      <c r="F560" s="49"/>
      <c r="G560" s="50" t="str">
        <f>Source!DI406</f>
        <v>*1,15</v>
      </c>
      <c r="H560" s="51"/>
      <c r="I560" s="50"/>
      <c r="J560" s="50"/>
      <c r="K560" s="51"/>
      <c r="L560" s="52">
        <f>Source!U406</f>
        <v>3.9570119999999993</v>
      </c>
    </row>
    <row r="561" spans="1:26" ht="15" x14ac:dyDescent="0.25">
      <c r="G561" s="224">
        <f>H557+H558+H559</f>
        <v>68</v>
      </c>
      <c r="H561" s="224"/>
      <c r="J561" s="224">
        <f>K557+K558+K559</f>
        <v>68</v>
      </c>
      <c r="K561" s="224"/>
      <c r="L561" s="53">
        <f>Source!U406</f>
        <v>3.9570119999999993</v>
      </c>
      <c r="O561" s="32">
        <f>G561</f>
        <v>68</v>
      </c>
      <c r="P561" s="32">
        <f>J561</f>
        <v>68</v>
      </c>
      <c r="Q561" s="34">
        <f>L561</f>
        <v>3.9570119999999993</v>
      </c>
      <c r="W561">
        <f>IF(Source!BI406&lt;=1,H557+H558+H559, 0)</f>
        <v>68</v>
      </c>
      <c r="X561">
        <f>IF(Source!BI406=2,H557+H558+H559, 0)</f>
        <v>0</v>
      </c>
      <c r="Y561">
        <f>IF(Source!BI406=3,H557+H558+H559, 0)</f>
        <v>0</v>
      </c>
      <c r="Z561">
        <f>IF(Source!BI406=4,H557+H558+H559, 0)</f>
        <v>0</v>
      </c>
    </row>
    <row r="562" spans="1:26" ht="99.75" x14ac:dyDescent="0.2">
      <c r="A562" s="23" t="str">
        <f>Source!E407</f>
        <v>75</v>
      </c>
      <c r="B562" s="57" t="str">
        <f>Source!F407</f>
        <v>т01-01-01-039</v>
      </c>
      <c r="C562" s="57" t="str">
        <f>Source!G407</f>
        <v>Погрузочные работы при автомобильных перевозках грунта растительного слоя /прим.  Глина  мягко- и тугопластичная, с примесью щебня, гальки, гравия или строительного мусора до 10 % (плотность 1750кг/ м3</v>
      </c>
      <c r="D562" s="40" t="str">
        <f>Source!H407</f>
        <v>1 Т ГРУЗА</v>
      </c>
      <c r="E562" s="10">
        <f>Source!I407</f>
        <v>5.1029999999999998</v>
      </c>
      <c r="F562" s="41">
        <f>Source!AK407</f>
        <v>3.96</v>
      </c>
      <c r="G562" s="42" t="str">
        <f>Source!DC407</f>
        <v/>
      </c>
      <c r="H562" s="43">
        <f>ROUND(Source!AB407*Source!I407, 0)</f>
        <v>20</v>
      </c>
      <c r="I562" s="42" t="str">
        <f>Source!BO407</f>
        <v/>
      </c>
      <c r="J562" s="42">
        <f>Source!AZ407</f>
        <v>1</v>
      </c>
      <c r="K562" s="43">
        <f>Source!GM407</f>
        <v>20</v>
      </c>
      <c r="L562" s="44"/>
      <c r="S562">
        <f>ROUND((Source!FX407/100)*((ROUND(0*Source!I407, 0)+ROUND(0*Source!I407, 0))), 0)</f>
        <v>0</v>
      </c>
      <c r="T562">
        <f>Source!X407</f>
        <v>0</v>
      </c>
      <c r="U562">
        <f>ROUND((Source!FY407/100)*((ROUND(0*Source!I407, 0)+ROUND(0*Source!I407, 0))), 0)</f>
        <v>0</v>
      </c>
      <c r="V562">
        <f>Source!Y407</f>
        <v>0</v>
      </c>
    </row>
    <row r="563" spans="1:26" x14ac:dyDescent="0.2">
      <c r="A563" s="35"/>
      <c r="B563" s="35"/>
      <c r="C563" s="36" t="str">
        <f>"Объем: "&amp;Source!I407&amp;"=(324*"&amp;"0,3)*"&amp;"1,75*"&amp;"0,03"</f>
        <v>Объем: 5,103=(324*0,3)*1,75*0,03</v>
      </c>
      <c r="D563" s="35"/>
      <c r="E563" s="35"/>
      <c r="F563" s="35"/>
      <c r="G563" s="35"/>
      <c r="H563" s="35"/>
      <c r="I563" s="35"/>
      <c r="J563" s="35"/>
      <c r="K563" s="35"/>
      <c r="L563" s="35"/>
    </row>
    <row r="564" spans="1:26" ht="15" x14ac:dyDescent="0.25">
      <c r="G564" s="224">
        <f>H562</f>
        <v>20</v>
      </c>
      <c r="H564" s="224"/>
      <c r="J564" s="224">
        <f>K562</f>
        <v>20</v>
      </c>
      <c r="K564" s="224"/>
      <c r="L564" s="53">
        <f>Source!U407</f>
        <v>0</v>
      </c>
      <c r="O564" s="32">
        <f>G564</f>
        <v>20</v>
      </c>
      <c r="P564" s="32">
        <f>J564</f>
        <v>20</v>
      </c>
      <c r="Q564" s="34">
        <f>L564</f>
        <v>0</v>
      </c>
      <c r="W564">
        <f>IF(Source!BI407&lt;=1,H562, 0)</f>
        <v>20</v>
      </c>
      <c r="X564">
        <f>IF(Source!BI407=2,H562, 0)</f>
        <v>0</v>
      </c>
      <c r="Y564">
        <f>IF(Source!BI407=3,H562, 0)</f>
        <v>0</v>
      </c>
      <c r="Z564">
        <f>IF(Source!BI407=4,H562, 0)</f>
        <v>0</v>
      </c>
    </row>
    <row r="565" spans="1:26" ht="142.5" x14ac:dyDescent="0.2">
      <c r="A565" s="23" t="str">
        <f>Source!E408</f>
        <v>76</v>
      </c>
      <c r="B565" s="57" t="str">
        <f>Source!F408</f>
        <v>т03-21-01-041</v>
      </c>
      <c r="C565" s="57" t="str">
        <f>Source!G408</f>
        <v>Перевозка грузов I класса автомобилями-самосвалами грузоподъемностью 10 т работающих вне карьера на расстояние: 40,5 км до 41 км/ Глина  мягко- и тугопластичная, с примесью щебня, гальки, гравия или строительного мусора до 10 % (плотность 1750кг/ м3  т.ч. сборник 01 Земляные работы IV. ПРИЛОЖЕНИЯ  Приложение 1.1 п.8 б.)</v>
      </c>
      <c r="D565" s="40" t="str">
        <f>Source!H408</f>
        <v>1 Т ГРУЗА</v>
      </c>
      <c r="E565" s="10">
        <f>Source!I408</f>
        <v>170.1</v>
      </c>
      <c r="F565" s="41">
        <f>Source!AK408</f>
        <v>23.62</v>
      </c>
      <c r="G565" s="42" t="str">
        <f>Source!DC408</f>
        <v/>
      </c>
      <c r="H565" s="43">
        <f>ROUND(Source!AB408*Source!I408, 0)</f>
        <v>4018</v>
      </c>
      <c r="I565" s="42" t="str">
        <f>Source!BO408</f>
        <v/>
      </c>
      <c r="J565" s="42">
        <f>Source!AZ408</f>
        <v>1</v>
      </c>
      <c r="K565" s="43">
        <f>Source!GM408</f>
        <v>4018</v>
      </c>
      <c r="L565" s="44"/>
      <c r="S565">
        <f>ROUND((Source!FX408/100)*((ROUND(0*Source!I408, 0)+ROUND(0*Source!I408, 0))), 0)</f>
        <v>0</v>
      </c>
      <c r="T565">
        <f>Source!X408</f>
        <v>0</v>
      </c>
      <c r="U565">
        <f>ROUND((Source!FY408/100)*((ROUND(0*Source!I408, 0)+ROUND(0*Source!I408, 0))), 0)</f>
        <v>0</v>
      </c>
      <c r="V565">
        <f>Source!Y408</f>
        <v>0</v>
      </c>
    </row>
    <row r="566" spans="1:26" x14ac:dyDescent="0.2">
      <c r="A566" s="35"/>
      <c r="B566" s="35"/>
      <c r="C566" s="36" t="str">
        <f>"Объем: "&amp;Source!I408&amp;"=(324*"&amp;"0,3)*"&amp;"1,75"</f>
        <v>Объем: 170,1=(324*0,3)*1,75</v>
      </c>
      <c r="D566" s="35"/>
      <c r="E566" s="35"/>
      <c r="F566" s="35"/>
      <c r="G566" s="35"/>
      <c r="H566" s="35"/>
      <c r="I566" s="35"/>
      <c r="J566" s="35"/>
      <c r="K566" s="35"/>
      <c r="L566" s="35"/>
    </row>
    <row r="567" spans="1:26" ht="15" x14ac:dyDescent="0.25">
      <c r="G567" s="224">
        <f>H565</f>
        <v>4018</v>
      </c>
      <c r="H567" s="224"/>
      <c r="J567" s="224">
        <f>K565</f>
        <v>4018</v>
      </c>
      <c r="K567" s="224"/>
      <c r="L567" s="53">
        <f>Source!U408</f>
        <v>0</v>
      </c>
      <c r="O567" s="32">
        <f>G567</f>
        <v>4018</v>
      </c>
      <c r="P567" s="32">
        <f>J567</f>
        <v>4018</v>
      </c>
      <c r="Q567" s="34">
        <f>L567</f>
        <v>0</v>
      </c>
      <c r="W567">
        <f>IF(Source!BI408&lt;=1,H565, 0)</f>
        <v>4018</v>
      </c>
      <c r="X567">
        <f>IF(Source!BI408=2,H565, 0)</f>
        <v>0</v>
      </c>
      <c r="Y567">
        <f>IF(Source!BI408=3,H565, 0)</f>
        <v>0</v>
      </c>
      <c r="Z567">
        <f>IF(Source!BI408=4,H565, 0)</f>
        <v>0</v>
      </c>
    </row>
    <row r="569" spans="1:26" ht="15" x14ac:dyDescent="0.25">
      <c r="B569" s="225" t="str">
        <f>Source!G409</f>
        <v>Устройство  прослойки из «Дорнит-2»  нижний слой</v>
      </c>
      <c r="C569" s="225"/>
      <c r="D569" s="225"/>
      <c r="E569" s="225"/>
      <c r="F569" s="225"/>
      <c r="G569" s="225"/>
      <c r="H569" s="225"/>
      <c r="I569" s="225"/>
      <c r="J569" s="225"/>
      <c r="K569" s="225"/>
    </row>
    <row r="570" spans="1:26" ht="78" x14ac:dyDescent="0.2">
      <c r="A570" s="23" t="str">
        <f>Source!E410</f>
        <v>77</v>
      </c>
      <c r="B570" s="57" t="s">
        <v>613</v>
      </c>
      <c r="C570" s="57" t="str">
        <f>Source!G410</f>
        <v>Устройство прослойки из нетканого синтетического материала (НСМ) под покрытием из сборных железобетонных плит полосами</v>
      </c>
      <c r="D570" s="40" t="str">
        <f>Source!H410</f>
        <v>1000 м2</v>
      </c>
      <c r="E570" s="10">
        <f>Source!I410</f>
        <v>0.32400000000000001</v>
      </c>
      <c r="F570" s="41">
        <f>Source!AL410+Source!AM410+Source!AO410</f>
        <v>179.13</v>
      </c>
      <c r="G570" s="42"/>
      <c r="H570" s="43"/>
      <c r="I570" s="42" t="str">
        <f>Source!BO410</f>
        <v/>
      </c>
      <c r="J570" s="42"/>
      <c r="K570" s="43"/>
      <c r="L570" s="44"/>
      <c r="S570">
        <f>ROUND((Source!FX410/100)*((ROUND(Source!AF410*Source!I410, 0)+ROUND(Source!AE410*Source!I410, 0))), 0)</f>
        <v>89</v>
      </c>
      <c r="T570">
        <f>Source!X410</f>
        <v>89</v>
      </c>
      <c r="U570">
        <f>ROUND((Source!FY410/100)*((ROUND(Source!AF410*Source!I410, 0)+ROUND(Source!AE410*Source!I410, 0))), 0)</f>
        <v>51</v>
      </c>
      <c r="V570">
        <f>Source!Y410</f>
        <v>51</v>
      </c>
    </row>
    <row r="571" spans="1:26" x14ac:dyDescent="0.2">
      <c r="C571" s="31" t="str">
        <f>"Объем: "&amp;Source!I410&amp;"=27*"&amp;"6*"&amp;"2/"&amp;"1000"</f>
        <v>Объем: 0,324=27*6*2/1000</v>
      </c>
    </row>
    <row r="572" spans="1:26" ht="14.25" x14ac:dyDescent="0.2">
      <c r="A572" s="23"/>
      <c r="B572" s="57"/>
      <c r="C572" s="57" t="s">
        <v>594</v>
      </c>
      <c r="D572" s="40"/>
      <c r="E572" s="10"/>
      <c r="F572" s="41">
        <f>Source!AO410</f>
        <v>165.21</v>
      </c>
      <c r="G572" s="42" t="str">
        <f>Source!DG410</f>
        <v>)*1,15</v>
      </c>
      <c r="H572" s="43">
        <f>ROUND(Source!AF410*Source!I410, 0)</f>
        <v>62</v>
      </c>
      <c r="I572" s="42"/>
      <c r="J572" s="42">
        <f>IF(Source!BA410&lt;&gt; 0, Source!BA410, 1)</f>
        <v>1</v>
      </c>
      <c r="K572" s="43">
        <f>Source!S410</f>
        <v>62</v>
      </c>
      <c r="L572" s="44"/>
      <c r="R572">
        <f>H572</f>
        <v>62</v>
      </c>
    </row>
    <row r="573" spans="1:26" ht="14.25" x14ac:dyDescent="0.2">
      <c r="A573" s="23"/>
      <c r="B573" s="57"/>
      <c r="C573" s="57" t="s">
        <v>65</v>
      </c>
      <c r="D573" s="40"/>
      <c r="E573" s="10"/>
      <c r="F573" s="41">
        <f>Source!AM410</f>
        <v>13.14</v>
      </c>
      <c r="G573" s="42" t="str">
        <f>Source!DE410</f>
        <v>)*1,15</v>
      </c>
      <c r="H573" s="43">
        <f>ROUND(Source!AD410*Source!I410, 0)</f>
        <v>5</v>
      </c>
      <c r="I573" s="42"/>
      <c r="J573" s="42">
        <f>IF(Source!BB410&lt;&gt; 0, Source!BB410, 1)</f>
        <v>1</v>
      </c>
      <c r="K573" s="43">
        <f>Source!Q410</f>
        <v>5</v>
      </c>
      <c r="L573" s="44"/>
    </row>
    <row r="574" spans="1:26" ht="14.25" x14ac:dyDescent="0.2">
      <c r="A574" s="23"/>
      <c r="B574" s="57"/>
      <c r="C574" s="57" t="s">
        <v>595</v>
      </c>
      <c r="D574" s="40"/>
      <c r="E574" s="10"/>
      <c r="F574" s="41">
        <f>Source!AN410</f>
        <v>2.3199999999999998</v>
      </c>
      <c r="G574" s="42" t="str">
        <f>Source!DF410</f>
        <v>)*1,15</v>
      </c>
      <c r="H574" s="45">
        <f>ROUND(Source!AE410*Source!I410, 0)</f>
        <v>1</v>
      </c>
      <c r="I574" s="42"/>
      <c r="J574" s="42">
        <f>IF(Source!BS410&lt;&gt; 0, Source!BS410, 1)</f>
        <v>1</v>
      </c>
      <c r="K574" s="45">
        <f>Source!R410</f>
        <v>1</v>
      </c>
      <c r="L574" s="44"/>
      <c r="R574">
        <f>H574</f>
        <v>1</v>
      </c>
    </row>
    <row r="575" spans="1:26" ht="14.25" x14ac:dyDescent="0.2">
      <c r="A575" s="23"/>
      <c r="B575" s="57"/>
      <c r="C575" s="57" t="s">
        <v>597</v>
      </c>
      <c r="D575" s="40" t="s">
        <v>598</v>
      </c>
      <c r="E575" s="10">
        <f>Source!BZ410</f>
        <v>142</v>
      </c>
      <c r="F575" s="60"/>
      <c r="G575" s="42"/>
      <c r="H575" s="43">
        <f>SUM(S570:S577)</f>
        <v>89</v>
      </c>
      <c r="I575" s="46"/>
      <c r="J575" s="39">
        <f>Source!AT410</f>
        <v>142</v>
      </c>
      <c r="K575" s="43">
        <f>SUM(T570:T577)</f>
        <v>89</v>
      </c>
      <c r="L575" s="44"/>
    </row>
    <row r="576" spans="1:26" ht="14.25" x14ac:dyDescent="0.2">
      <c r="A576" s="23"/>
      <c r="B576" s="57"/>
      <c r="C576" s="57" t="s">
        <v>599</v>
      </c>
      <c r="D576" s="40" t="s">
        <v>598</v>
      </c>
      <c r="E576" s="10">
        <f>Source!CA410</f>
        <v>95</v>
      </c>
      <c r="F576" s="202" t="str">
        <f>CONCATENATE(" )", Source!DM410, Source!FU410, "=", Source!FY410)</f>
        <v xml:space="preserve"> )*0,85=80,75</v>
      </c>
      <c r="G576" s="213"/>
      <c r="H576" s="43">
        <f>SUM(U570:U577)</f>
        <v>51</v>
      </c>
      <c r="I576" s="46"/>
      <c r="J576" s="39">
        <f>Source!AU410</f>
        <v>81</v>
      </c>
      <c r="K576" s="43">
        <f>SUM(V570:V577)</f>
        <v>51</v>
      </c>
      <c r="L576" s="44"/>
    </row>
    <row r="577" spans="1:26" ht="14.25" x14ac:dyDescent="0.2">
      <c r="A577" s="58"/>
      <c r="B577" s="59"/>
      <c r="C577" s="59" t="s">
        <v>600</v>
      </c>
      <c r="D577" s="47" t="s">
        <v>601</v>
      </c>
      <c r="E577" s="48">
        <f>Source!AQ410</f>
        <v>20.6</v>
      </c>
      <c r="F577" s="49"/>
      <c r="G577" s="50" t="str">
        <f>Source!DI410</f>
        <v>)*1,15</v>
      </c>
      <c r="H577" s="51"/>
      <c r="I577" s="50"/>
      <c r="J577" s="50"/>
      <c r="K577" s="51"/>
      <c r="L577" s="52">
        <f>Source!U410</f>
        <v>7.6755600000000008</v>
      </c>
    </row>
    <row r="578" spans="1:26" ht="15" x14ac:dyDescent="0.25">
      <c r="G578" s="224">
        <f>H572+H573+H575+H576</f>
        <v>207</v>
      </c>
      <c r="H578" s="224"/>
      <c r="J578" s="224">
        <f>K572+K573+K575+K576</f>
        <v>207</v>
      </c>
      <c r="K578" s="224"/>
      <c r="L578" s="53">
        <f>Source!U410</f>
        <v>7.6755600000000008</v>
      </c>
      <c r="O578" s="32">
        <f>G578</f>
        <v>207</v>
      </c>
      <c r="P578" s="32">
        <f>J578</f>
        <v>207</v>
      </c>
      <c r="Q578" s="34">
        <f>L578</f>
        <v>7.6755600000000008</v>
      </c>
      <c r="W578">
        <f>IF(Source!BI410&lt;=1,H572+H573+H575+H576, 0)</f>
        <v>207</v>
      </c>
      <c r="X578">
        <f>IF(Source!BI410=2,H572+H573+H575+H576, 0)</f>
        <v>0</v>
      </c>
      <c r="Y578">
        <f>IF(Source!BI410=3,H572+H573+H575+H576, 0)</f>
        <v>0</v>
      </c>
      <c r="Z578">
        <f>IF(Source!BI410=4,H572+H573+H575+H576, 0)</f>
        <v>0</v>
      </c>
    </row>
    <row r="579" spans="1:26" ht="28.5" x14ac:dyDescent="0.2">
      <c r="A579" s="23" t="str">
        <f>Source!E411</f>
        <v>78</v>
      </c>
      <c r="B579" s="57" t="str">
        <f>Source!F411</f>
        <v>01.7.12.05-0161</v>
      </c>
      <c r="C579" s="57" t="str">
        <f>Source!G411</f>
        <v>Полотно иглопробивное для дорожного строительства: «Дорнит-2»</v>
      </c>
      <c r="D579" s="40" t="str">
        <f>Source!H411</f>
        <v>10 м2</v>
      </c>
      <c r="E579" s="10">
        <f>Source!I411</f>
        <v>32.4</v>
      </c>
      <c r="F579" s="41">
        <f>Source!AL411</f>
        <v>124.77</v>
      </c>
      <c r="G579" s="42" t="str">
        <f>Source!DD411</f>
        <v/>
      </c>
      <c r="H579" s="43">
        <f>ROUND(Source!AC411*Source!I411, 0)</f>
        <v>4043</v>
      </c>
      <c r="I579" s="42" t="str">
        <f>Source!BO411</f>
        <v/>
      </c>
      <c r="J579" s="42">
        <f>IF(Source!BC411&lt;&gt; 0, Source!BC411, 1)</f>
        <v>1</v>
      </c>
      <c r="K579" s="43">
        <f>Source!P411</f>
        <v>4043</v>
      </c>
      <c r="L579" s="44"/>
      <c r="S579">
        <f>ROUND((Source!FX411/100)*((ROUND(Source!AF411*Source!I411, 0)+ROUND(Source!AE411*Source!I411, 0))), 0)</f>
        <v>0</v>
      </c>
      <c r="T579">
        <f>Source!X411</f>
        <v>0</v>
      </c>
      <c r="U579">
        <f>ROUND((Source!FY411/100)*((ROUND(Source!AF411*Source!I411, 0)+ROUND(Source!AE411*Source!I411, 0))), 0)</f>
        <v>0</v>
      </c>
      <c r="V579">
        <f>Source!Y411</f>
        <v>0</v>
      </c>
    </row>
    <row r="580" spans="1:26" x14ac:dyDescent="0.2">
      <c r="A580" s="35"/>
      <c r="B580" s="35"/>
      <c r="C580" s="36" t="str">
        <f>"Объем: "&amp;Source!I411&amp;"=("&amp;Source!I410&amp;"*"&amp;"1000)/"&amp;"10"</f>
        <v>Объем: 32,4=(0,324*1000)/10</v>
      </c>
      <c r="D580" s="35"/>
      <c r="E580" s="35"/>
      <c r="F580" s="35"/>
      <c r="G580" s="35"/>
      <c r="H580" s="35"/>
      <c r="I580" s="35"/>
      <c r="J580" s="35"/>
      <c r="K580" s="35"/>
      <c r="L580" s="35"/>
    </row>
    <row r="581" spans="1:26" ht="15" x14ac:dyDescent="0.25">
      <c r="G581" s="224">
        <f>H579</f>
        <v>4043</v>
      </c>
      <c r="H581" s="224"/>
      <c r="J581" s="224">
        <f>K579</f>
        <v>4043</v>
      </c>
      <c r="K581" s="224"/>
      <c r="L581" s="53">
        <f>Source!U411</f>
        <v>0</v>
      </c>
      <c r="O581" s="32">
        <f>G581</f>
        <v>4043</v>
      </c>
      <c r="P581" s="32">
        <f>J581</f>
        <v>4043</v>
      </c>
      <c r="Q581" s="34">
        <f>L581</f>
        <v>0</v>
      </c>
      <c r="W581">
        <f>IF(Source!BI411&lt;=1,H579, 0)</f>
        <v>4043</v>
      </c>
      <c r="X581">
        <f>IF(Source!BI411=2,H579, 0)</f>
        <v>0</v>
      </c>
      <c r="Y581">
        <f>IF(Source!BI411=3,H579, 0)</f>
        <v>0</v>
      </c>
      <c r="Z581">
        <f>IF(Source!BI411=4,H579, 0)</f>
        <v>0</v>
      </c>
    </row>
    <row r="583" spans="1:26" ht="15" x14ac:dyDescent="0.25">
      <c r="B583" s="225" t="str">
        <f>Source!G412</f>
        <v>Нижний слой песка 150 мм в плотном теле</v>
      </c>
      <c r="C583" s="225"/>
      <c r="D583" s="225"/>
      <c r="E583" s="225"/>
      <c r="F583" s="225"/>
      <c r="G583" s="225"/>
      <c r="H583" s="225"/>
      <c r="I583" s="225"/>
      <c r="J583" s="225"/>
      <c r="K583" s="225"/>
    </row>
    <row r="584" spans="1:26" ht="78" x14ac:dyDescent="0.2">
      <c r="A584" s="23" t="str">
        <f>Source!E413</f>
        <v>79</v>
      </c>
      <c r="B584" s="57" t="s">
        <v>607</v>
      </c>
      <c r="C584" s="57" t="str">
        <f>Source!G413</f>
        <v>Устройство подстилающих и выравнивающих слоев оснований из песка</v>
      </c>
      <c r="D584" s="40" t="str">
        <f>Source!H413</f>
        <v>100 м3</v>
      </c>
      <c r="E584" s="10">
        <f>Source!I413</f>
        <v>0.48599999999999999</v>
      </c>
      <c r="F584" s="41">
        <f>Source!AL413+Source!AM413+Source!AO413</f>
        <v>2271.4099999999994</v>
      </c>
      <c r="G584" s="42"/>
      <c r="H584" s="43"/>
      <c r="I584" s="42" t="str">
        <f>Source!BO413</f>
        <v/>
      </c>
      <c r="J584" s="42"/>
      <c r="K584" s="43"/>
      <c r="L584" s="44"/>
      <c r="S584">
        <f>ROUND((Source!FX413/100)*((ROUND(Source!AF413*Source!I413, 0)+ROUND(Source!AE413*Source!I413, 0))), 0)</f>
        <v>233</v>
      </c>
      <c r="T584">
        <f>Source!X413</f>
        <v>233</v>
      </c>
      <c r="U584">
        <f>ROUND((Source!FY413/100)*((ROUND(Source!AF413*Source!I413, 0)+ROUND(Source!AE413*Source!I413, 0))), 0)</f>
        <v>132</v>
      </c>
      <c r="V584">
        <f>Source!Y413</f>
        <v>133</v>
      </c>
    </row>
    <row r="585" spans="1:26" x14ac:dyDescent="0.2">
      <c r="C585" s="31" t="str">
        <f>"Объем: "&amp;Source!I413&amp;"=27*"&amp;"6*"&amp;"2*"&amp;"0,15/"&amp;"100"</f>
        <v>Объем: 0,486=27*6*2*0,15/100</v>
      </c>
    </row>
    <row r="586" spans="1:26" ht="14.25" x14ac:dyDescent="0.2">
      <c r="A586" s="23"/>
      <c r="B586" s="57"/>
      <c r="C586" s="57" t="s">
        <v>594</v>
      </c>
      <c r="D586" s="40"/>
      <c r="E586" s="10"/>
      <c r="F586" s="41">
        <f>Source!AO413</f>
        <v>115.49</v>
      </c>
      <c r="G586" s="42" t="str">
        <f>Source!DG413</f>
        <v>)*1,15</v>
      </c>
      <c r="H586" s="43">
        <f>ROUND(Source!AF413*Source!I413, 0)</f>
        <v>65</v>
      </c>
      <c r="I586" s="42"/>
      <c r="J586" s="42">
        <f>IF(Source!BA413&lt;&gt; 0, Source!BA413, 1)</f>
        <v>1</v>
      </c>
      <c r="K586" s="43">
        <f>Source!S413</f>
        <v>65</v>
      </c>
      <c r="L586" s="44"/>
      <c r="R586">
        <f>H586</f>
        <v>65</v>
      </c>
    </row>
    <row r="587" spans="1:26" ht="14.25" x14ac:dyDescent="0.2">
      <c r="A587" s="23"/>
      <c r="B587" s="57"/>
      <c r="C587" s="57" t="s">
        <v>65</v>
      </c>
      <c r="D587" s="40"/>
      <c r="E587" s="10"/>
      <c r="F587" s="41">
        <f>Source!AM413</f>
        <v>2143.7199999999998</v>
      </c>
      <c r="G587" s="42" t="str">
        <f>Source!DE413</f>
        <v>)*1,15</v>
      </c>
      <c r="H587" s="43">
        <f>ROUND(Source!AD413*Source!I413, 0)</f>
        <v>1198</v>
      </c>
      <c r="I587" s="42"/>
      <c r="J587" s="42">
        <f>IF(Source!BB413&lt;&gt; 0, Source!BB413, 1)</f>
        <v>1</v>
      </c>
      <c r="K587" s="43">
        <f>Source!Q413</f>
        <v>1198</v>
      </c>
      <c r="L587" s="44"/>
    </row>
    <row r="588" spans="1:26" ht="14.25" x14ac:dyDescent="0.2">
      <c r="A588" s="23"/>
      <c r="B588" s="57"/>
      <c r="C588" s="57" t="s">
        <v>595</v>
      </c>
      <c r="D588" s="40"/>
      <c r="E588" s="10"/>
      <c r="F588" s="41">
        <f>Source!AN413</f>
        <v>177.59</v>
      </c>
      <c r="G588" s="42" t="str">
        <f>Source!DF413</f>
        <v>)*1,15</v>
      </c>
      <c r="H588" s="45">
        <f>ROUND(Source!AE413*Source!I413, 0)</f>
        <v>99</v>
      </c>
      <c r="I588" s="42"/>
      <c r="J588" s="42">
        <f>IF(Source!BS413&lt;&gt; 0, Source!BS413, 1)</f>
        <v>1</v>
      </c>
      <c r="K588" s="45">
        <f>Source!R413</f>
        <v>99</v>
      </c>
      <c r="L588" s="44"/>
      <c r="R588">
        <f>H588</f>
        <v>99</v>
      </c>
    </row>
    <row r="589" spans="1:26" ht="14.25" x14ac:dyDescent="0.2">
      <c r="A589" s="23"/>
      <c r="B589" s="57"/>
      <c r="C589" s="57" t="s">
        <v>596</v>
      </c>
      <c r="D589" s="40"/>
      <c r="E589" s="10"/>
      <c r="F589" s="41">
        <f>Source!AL413</f>
        <v>12.2</v>
      </c>
      <c r="G589" s="42" t="str">
        <f>Source!DD413</f>
        <v/>
      </c>
      <c r="H589" s="43">
        <f>ROUND(Source!AC413*Source!I413, 0)</f>
        <v>6</v>
      </c>
      <c r="I589" s="42"/>
      <c r="J589" s="42">
        <f>IF(Source!BC413&lt;&gt; 0, Source!BC413, 1)</f>
        <v>1</v>
      </c>
      <c r="K589" s="43">
        <f>Source!P413</f>
        <v>6</v>
      </c>
      <c r="L589" s="44"/>
    </row>
    <row r="590" spans="1:26" ht="14.25" x14ac:dyDescent="0.2">
      <c r="A590" s="23"/>
      <c r="B590" s="57"/>
      <c r="C590" s="57" t="s">
        <v>597</v>
      </c>
      <c r="D590" s="40" t="s">
        <v>598</v>
      </c>
      <c r="E590" s="10">
        <f>Source!BZ413</f>
        <v>142</v>
      </c>
      <c r="F590" s="60"/>
      <c r="G590" s="42"/>
      <c r="H590" s="43">
        <f>SUM(S584:S592)</f>
        <v>233</v>
      </c>
      <c r="I590" s="46"/>
      <c r="J590" s="39">
        <f>Source!AT413</f>
        <v>142</v>
      </c>
      <c r="K590" s="43">
        <f>SUM(T584:T592)</f>
        <v>233</v>
      </c>
      <c r="L590" s="44"/>
    </row>
    <row r="591" spans="1:26" ht="14.25" x14ac:dyDescent="0.2">
      <c r="A591" s="23"/>
      <c r="B591" s="57"/>
      <c r="C591" s="57" t="s">
        <v>599</v>
      </c>
      <c r="D591" s="40" t="s">
        <v>598</v>
      </c>
      <c r="E591" s="10">
        <f>Source!CA413</f>
        <v>95</v>
      </c>
      <c r="F591" s="202" t="str">
        <f>CONCATENATE(" )", Source!DM413, Source!FU413, "=", Source!FY413)</f>
        <v xml:space="preserve"> )*0,85=80,75</v>
      </c>
      <c r="G591" s="213"/>
      <c r="H591" s="43">
        <v>133</v>
      </c>
      <c r="I591" s="46"/>
      <c r="J591" s="39">
        <f>Source!AU413</f>
        <v>81</v>
      </c>
      <c r="K591" s="43">
        <f>SUM(V584:V592)</f>
        <v>133</v>
      </c>
      <c r="L591" s="44"/>
    </row>
    <row r="592" spans="1:26" ht="14.25" x14ac:dyDescent="0.2">
      <c r="A592" s="58"/>
      <c r="B592" s="59"/>
      <c r="C592" s="59" t="s">
        <v>600</v>
      </c>
      <c r="D592" s="47" t="s">
        <v>601</v>
      </c>
      <c r="E592" s="48">
        <f>Source!AQ413</f>
        <v>14.4</v>
      </c>
      <c r="F592" s="49"/>
      <c r="G592" s="50" t="str">
        <f>Source!DI413</f>
        <v>)*1,15</v>
      </c>
      <c r="H592" s="51"/>
      <c r="I592" s="50"/>
      <c r="J592" s="50"/>
      <c r="K592" s="51"/>
      <c r="L592" s="52">
        <f>Source!U413</f>
        <v>8.0481599999999993</v>
      </c>
    </row>
    <row r="593" spans="1:26" ht="15" x14ac:dyDescent="0.25">
      <c r="G593" s="224">
        <f>H586+H587+H589+H590+H591</f>
        <v>1635</v>
      </c>
      <c r="H593" s="224"/>
      <c r="J593" s="224">
        <f>K586+K587+K589+K590+K591</f>
        <v>1635</v>
      </c>
      <c r="K593" s="224"/>
      <c r="L593" s="53">
        <f>Source!U413</f>
        <v>8.0481599999999993</v>
      </c>
      <c r="O593" s="32">
        <f>G593</f>
        <v>1635</v>
      </c>
      <c r="P593" s="32">
        <f>J593</f>
        <v>1635</v>
      </c>
      <c r="Q593" s="34">
        <f>L593</f>
        <v>8.0481599999999993</v>
      </c>
      <c r="W593">
        <f>IF(Source!BI413&lt;=1,H586+H587+H589+H590+H591, 0)</f>
        <v>1635</v>
      </c>
      <c r="X593">
        <f>IF(Source!BI413=2,H586+H587+H589+H590+H591, 0)</f>
        <v>0</v>
      </c>
      <c r="Y593">
        <f>IF(Source!BI413=3,H586+H587+H589+H590+H591, 0)</f>
        <v>0</v>
      </c>
      <c r="Z593">
        <f>IF(Source!BI413=4,H586+H587+H589+H590+H591, 0)</f>
        <v>0</v>
      </c>
    </row>
    <row r="594" spans="1:26" ht="28.5" x14ac:dyDescent="0.2">
      <c r="A594" s="23" t="str">
        <f>Source!E414</f>
        <v>80</v>
      </c>
      <c r="B594" s="57" t="str">
        <f>Source!F414</f>
        <v>02.3.01.02-0015</v>
      </c>
      <c r="C594" s="57" t="str">
        <f>Source!G414</f>
        <v>Песок природный для строительных: работ средний</v>
      </c>
      <c r="D594" s="40" t="str">
        <f>Source!H414</f>
        <v>м3</v>
      </c>
      <c r="E594" s="10">
        <f>Source!I414</f>
        <v>53.46</v>
      </c>
      <c r="F594" s="41">
        <f>Source!AL414</f>
        <v>55.26</v>
      </c>
      <c r="G594" s="42" t="str">
        <f>Source!DD414</f>
        <v/>
      </c>
      <c r="H594" s="43">
        <f>ROUND(Source!AC414*Source!I414, 0)</f>
        <v>2954</v>
      </c>
      <c r="I594" s="42" t="str">
        <f>Source!BO414</f>
        <v/>
      </c>
      <c r="J594" s="42">
        <f>IF(Source!BC414&lt;&gt; 0, Source!BC414, 1)</f>
        <v>1</v>
      </c>
      <c r="K594" s="43">
        <f>Source!P414</f>
        <v>2954</v>
      </c>
      <c r="L594" s="44"/>
      <c r="S594">
        <f>ROUND((Source!FX414/100)*((ROUND(Source!AF414*Source!I414, 0)+ROUND(Source!AE414*Source!I414, 0))), 0)</f>
        <v>0</v>
      </c>
      <c r="T594">
        <f>Source!X414</f>
        <v>0</v>
      </c>
      <c r="U594">
        <f>ROUND((Source!FY414/100)*((ROUND(Source!AF414*Source!I414, 0)+ROUND(Source!AE414*Source!I414, 0))), 0)</f>
        <v>0</v>
      </c>
      <c r="V594">
        <f>Source!Y414</f>
        <v>0</v>
      </c>
    </row>
    <row r="595" spans="1:26" x14ac:dyDescent="0.2">
      <c r="A595" s="35"/>
      <c r="B595" s="35"/>
      <c r="C595" s="36" t="str">
        <f>"Объем: "&amp;Source!I414&amp;"="&amp;Source!I413&amp;"*"&amp;"110"</f>
        <v>Объем: 53,46=0,486*110</v>
      </c>
      <c r="D595" s="35"/>
      <c r="E595" s="35"/>
      <c r="F595" s="35"/>
      <c r="G595" s="35"/>
      <c r="H595" s="35"/>
      <c r="I595" s="35"/>
      <c r="J595" s="35"/>
      <c r="K595" s="35"/>
      <c r="L595" s="35"/>
    </row>
    <row r="596" spans="1:26" ht="15" x14ac:dyDescent="0.25">
      <c r="G596" s="224">
        <f>H594</f>
        <v>2954</v>
      </c>
      <c r="H596" s="224"/>
      <c r="J596" s="224">
        <f>K594</f>
        <v>2954</v>
      </c>
      <c r="K596" s="224"/>
      <c r="L596" s="53">
        <f>Source!U414</f>
        <v>0</v>
      </c>
      <c r="O596" s="32">
        <f>G596</f>
        <v>2954</v>
      </c>
      <c r="P596" s="32">
        <f>J596</f>
        <v>2954</v>
      </c>
      <c r="Q596" s="34">
        <f>L596</f>
        <v>0</v>
      </c>
      <c r="W596">
        <f>IF(Source!BI414&lt;=1,H594, 0)</f>
        <v>2954</v>
      </c>
      <c r="X596">
        <f>IF(Source!BI414=2,H594, 0)</f>
        <v>0</v>
      </c>
      <c r="Y596">
        <f>IF(Source!BI414=3,H594, 0)</f>
        <v>0</v>
      </c>
      <c r="Z596">
        <f>IF(Source!BI414=4,H594, 0)</f>
        <v>0</v>
      </c>
    </row>
    <row r="598" spans="1:26" ht="15" x14ac:dyDescent="0.25">
      <c r="B598" s="225" t="str">
        <f>Source!G415</f>
        <v>Устройство  прослойки из «Дорнит-2» верхний слой</v>
      </c>
      <c r="C598" s="225"/>
      <c r="D598" s="225"/>
      <c r="E598" s="225"/>
      <c r="F598" s="225"/>
      <c r="G598" s="225"/>
      <c r="H598" s="225"/>
      <c r="I598" s="225"/>
      <c r="J598" s="225"/>
      <c r="K598" s="225"/>
    </row>
    <row r="599" spans="1:26" ht="78" x14ac:dyDescent="0.2">
      <c r="A599" s="23" t="str">
        <f>Source!E416</f>
        <v>81</v>
      </c>
      <c r="B599" s="57" t="s">
        <v>613</v>
      </c>
      <c r="C599" s="57" t="str">
        <f>Source!G416</f>
        <v>Устройство прослойки из нетканого синтетического материала (НСМ) под покрытием из сборных железобетонных плит полосами</v>
      </c>
      <c r="D599" s="40" t="str">
        <f>Source!H416</f>
        <v>1000 м2</v>
      </c>
      <c r="E599" s="10">
        <f>Source!I416</f>
        <v>0.32400000000000001</v>
      </c>
      <c r="F599" s="41">
        <f>Source!AL416+Source!AM416+Source!AO416</f>
        <v>179.13</v>
      </c>
      <c r="G599" s="42"/>
      <c r="H599" s="43"/>
      <c r="I599" s="42" t="str">
        <f>Source!BO416</f>
        <v/>
      </c>
      <c r="J599" s="42"/>
      <c r="K599" s="43"/>
      <c r="L599" s="44"/>
      <c r="S599">
        <f>ROUND((Source!FX416/100)*((ROUND(Source!AF416*Source!I416, 0)+ROUND(Source!AE416*Source!I416, 0))), 0)</f>
        <v>89</v>
      </c>
      <c r="T599">
        <f>Source!X416</f>
        <v>89</v>
      </c>
      <c r="U599">
        <f>ROUND((Source!FY416/100)*((ROUND(Source!AF416*Source!I416, 0)+ROUND(Source!AE416*Source!I416, 0))), 0)</f>
        <v>51</v>
      </c>
      <c r="V599">
        <f>Source!Y416</f>
        <v>51</v>
      </c>
    </row>
    <row r="600" spans="1:26" x14ac:dyDescent="0.2">
      <c r="C600" s="31" t="str">
        <f>"Объем: "&amp;Source!I416&amp;"=27*"&amp;"6*"&amp;"2/"&amp;"1000"</f>
        <v>Объем: 0,324=27*6*2/1000</v>
      </c>
    </row>
    <row r="601" spans="1:26" ht="14.25" x14ac:dyDescent="0.2">
      <c r="A601" s="23"/>
      <c r="B601" s="57"/>
      <c r="C601" s="57" t="s">
        <v>594</v>
      </c>
      <c r="D601" s="40"/>
      <c r="E601" s="10"/>
      <c r="F601" s="41">
        <f>Source!AO416</f>
        <v>165.21</v>
      </c>
      <c r="G601" s="42" t="str">
        <f>Source!DG416</f>
        <v>)*1,15</v>
      </c>
      <c r="H601" s="43">
        <f>ROUND(Source!AF416*Source!I416, 0)</f>
        <v>62</v>
      </c>
      <c r="I601" s="42"/>
      <c r="J601" s="42">
        <f>IF(Source!BA416&lt;&gt; 0, Source!BA416, 1)</f>
        <v>1</v>
      </c>
      <c r="K601" s="43">
        <f>Source!S416</f>
        <v>62</v>
      </c>
      <c r="L601" s="44"/>
      <c r="R601">
        <f>H601</f>
        <v>62</v>
      </c>
    </row>
    <row r="602" spans="1:26" ht="14.25" x14ac:dyDescent="0.2">
      <c r="A602" s="23"/>
      <c r="B602" s="57"/>
      <c r="C602" s="57" t="s">
        <v>65</v>
      </c>
      <c r="D602" s="40"/>
      <c r="E602" s="10"/>
      <c r="F602" s="41">
        <f>Source!AM416</f>
        <v>13.14</v>
      </c>
      <c r="G602" s="42" t="str">
        <f>Source!DE416</f>
        <v>)*1,15</v>
      </c>
      <c r="H602" s="43">
        <f>ROUND(Source!AD416*Source!I416, 0)</f>
        <v>5</v>
      </c>
      <c r="I602" s="42"/>
      <c r="J602" s="42">
        <f>IF(Source!BB416&lt;&gt; 0, Source!BB416, 1)</f>
        <v>1</v>
      </c>
      <c r="K602" s="43">
        <f>Source!Q416</f>
        <v>5</v>
      </c>
      <c r="L602" s="44"/>
    </row>
    <row r="603" spans="1:26" ht="14.25" x14ac:dyDescent="0.2">
      <c r="A603" s="23"/>
      <c r="B603" s="57"/>
      <c r="C603" s="57" t="s">
        <v>595</v>
      </c>
      <c r="D603" s="40"/>
      <c r="E603" s="10"/>
      <c r="F603" s="41">
        <f>Source!AN416</f>
        <v>2.3199999999999998</v>
      </c>
      <c r="G603" s="42" t="str">
        <f>Source!DF416</f>
        <v>)*1,15</v>
      </c>
      <c r="H603" s="45">
        <f>ROUND(Source!AE416*Source!I416, 0)</f>
        <v>1</v>
      </c>
      <c r="I603" s="42"/>
      <c r="J603" s="42">
        <f>IF(Source!BS416&lt;&gt; 0, Source!BS416, 1)</f>
        <v>1</v>
      </c>
      <c r="K603" s="45">
        <f>Source!R416</f>
        <v>1</v>
      </c>
      <c r="L603" s="44"/>
      <c r="R603">
        <f>H603</f>
        <v>1</v>
      </c>
    </row>
    <row r="604" spans="1:26" ht="14.25" x14ac:dyDescent="0.2">
      <c r="A604" s="23"/>
      <c r="B604" s="57"/>
      <c r="C604" s="57" t="s">
        <v>597</v>
      </c>
      <c r="D604" s="40" t="s">
        <v>598</v>
      </c>
      <c r="E604" s="10">
        <f>Source!BZ416</f>
        <v>142</v>
      </c>
      <c r="F604" s="60"/>
      <c r="G604" s="42"/>
      <c r="H604" s="43">
        <f>SUM(S599:S606)</f>
        <v>89</v>
      </c>
      <c r="I604" s="46"/>
      <c r="J604" s="39">
        <f>Source!AT416</f>
        <v>142</v>
      </c>
      <c r="K604" s="43">
        <f>SUM(T599:T606)</f>
        <v>89</v>
      </c>
      <c r="L604" s="44"/>
    </row>
    <row r="605" spans="1:26" ht="14.25" x14ac:dyDescent="0.2">
      <c r="A605" s="23"/>
      <c r="B605" s="57"/>
      <c r="C605" s="57" t="s">
        <v>599</v>
      </c>
      <c r="D605" s="40" t="s">
        <v>598</v>
      </c>
      <c r="E605" s="10">
        <f>Source!CA416</f>
        <v>95</v>
      </c>
      <c r="F605" s="202" t="str">
        <f>CONCATENATE(" )", Source!DM416, Source!FU416, "=", Source!FY416)</f>
        <v xml:space="preserve"> )*0,85=80,75</v>
      </c>
      <c r="G605" s="213"/>
      <c r="H605" s="43">
        <f>SUM(U599:U606)</f>
        <v>51</v>
      </c>
      <c r="I605" s="46"/>
      <c r="J605" s="39">
        <f>Source!AU416</f>
        <v>81</v>
      </c>
      <c r="K605" s="43">
        <f>SUM(V599:V606)</f>
        <v>51</v>
      </c>
      <c r="L605" s="44"/>
    </row>
    <row r="606" spans="1:26" ht="14.25" x14ac:dyDescent="0.2">
      <c r="A606" s="58"/>
      <c r="B606" s="59"/>
      <c r="C606" s="59" t="s">
        <v>600</v>
      </c>
      <c r="D606" s="47" t="s">
        <v>601</v>
      </c>
      <c r="E606" s="48">
        <f>Source!AQ416</f>
        <v>20.6</v>
      </c>
      <c r="F606" s="49"/>
      <c r="G606" s="50" t="str">
        <f>Source!DI416</f>
        <v>)*1,15</v>
      </c>
      <c r="H606" s="51"/>
      <c r="I606" s="50"/>
      <c r="J606" s="50"/>
      <c r="K606" s="51"/>
      <c r="L606" s="52">
        <f>Source!U416</f>
        <v>7.6755600000000008</v>
      </c>
    </row>
    <row r="607" spans="1:26" ht="15" x14ac:dyDescent="0.25">
      <c r="G607" s="224">
        <f>H601+H602+H604+H605</f>
        <v>207</v>
      </c>
      <c r="H607" s="224"/>
      <c r="J607" s="224">
        <f>K601+K602+K604+K605</f>
        <v>207</v>
      </c>
      <c r="K607" s="224"/>
      <c r="L607" s="53">
        <f>Source!U416</f>
        <v>7.6755600000000008</v>
      </c>
      <c r="O607" s="32">
        <f>G607</f>
        <v>207</v>
      </c>
      <c r="P607" s="32">
        <f>J607</f>
        <v>207</v>
      </c>
      <c r="Q607" s="34">
        <f>L607</f>
        <v>7.6755600000000008</v>
      </c>
      <c r="W607">
        <f>IF(Source!BI416&lt;=1,H601+H602+H604+H605, 0)</f>
        <v>207</v>
      </c>
      <c r="X607">
        <f>IF(Source!BI416=2,H601+H602+H604+H605, 0)</f>
        <v>0</v>
      </c>
      <c r="Y607">
        <f>IF(Source!BI416=3,H601+H602+H604+H605, 0)</f>
        <v>0</v>
      </c>
      <c r="Z607">
        <f>IF(Source!BI416=4,H601+H602+H604+H605, 0)</f>
        <v>0</v>
      </c>
    </row>
    <row r="608" spans="1:26" ht="28.5" x14ac:dyDescent="0.2">
      <c r="A608" s="23" t="str">
        <f>Source!E417</f>
        <v>82</v>
      </c>
      <c r="B608" s="57" t="str">
        <f>Source!F417</f>
        <v>01.7.12.05-0161</v>
      </c>
      <c r="C608" s="57" t="str">
        <f>Source!G417</f>
        <v>Полотно иглопробивное для дорожного строительства: «Дорнит-2»</v>
      </c>
      <c r="D608" s="40" t="str">
        <f>Source!H417</f>
        <v>10 м2</v>
      </c>
      <c r="E608" s="10">
        <f>Source!I417</f>
        <v>32.4</v>
      </c>
      <c r="F608" s="41">
        <f>Source!AL417</f>
        <v>124.77</v>
      </c>
      <c r="G608" s="42" t="str">
        <f>Source!DD417</f>
        <v/>
      </c>
      <c r="H608" s="43">
        <f>ROUND(Source!AC417*Source!I417, 0)</f>
        <v>4043</v>
      </c>
      <c r="I608" s="42" t="str">
        <f>Source!BO417</f>
        <v/>
      </c>
      <c r="J608" s="42">
        <f>IF(Source!BC417&lt;&gt; 0, Source!BC417, 1)</f>
        <v>1</v>
      </c>
      <c r="K608" s="43">
        <f>Source!P417</f>
        <v>4043</v>
      </c>
      <c r="L608" s="44"/>
      <c r="S608">
        <f>ROUND((Source!FX417/100)*((ROUND(Source!AF417*Source!I417, 0)+ROUND(Source!AE417*Source!I417, 0))), 0)</f>
        <v>0</v>
      </c>
      <c r="T608">
        <f>Source!X417</f>
        <v>0</v>
      </c>
      <c r="U608">
        <f>ROUND((Source!FY417/100)*((ROUND(Source!AF417*Source!I417, 0)+ROUND(Source!AE417*Source!I417, 0))), 0)</f>
        <v>0</v>
      </c>
      <c r="V608">
        <f>Source!Y417</f>
        <v>0</v>
      </c>
    </row>
    <row r="609" spans="1:26" x14ac:dyDescent="0.2">
      <c r="A609" s="35"/>
      <c r="B609" s="35"/>
      <c r="C609" s="36" t="str">
        <f>"Объем: "&amp;Source!I417&amp;"=("&amp;Source!I416&amp;"*"&amp;"1000)/"&amp;"10"</f>
        <v>Объем: 32,4=(0,324*1000)/10</v>
      </c>
      <c r="D609" s="35"/>
      <c r="E609" s="35"/>
      <c r="F609" s="35"/>
      <c r="G609" s="35"/>
      <c r="H609" s="35"/>
      <c r="I609" s="35"/>
      <c r="J609" s="35"/>
      <c r="K609" s="35"/>
      <c r="L609" s="35"/>
    </row>
    <row r="610" spans="1:26" ht="15" x14ac:dyDescent="0.25">
      <c r="G610" s="224">
        <f>H608</f>
        <v>4043</v>
      </c>
      <c r="H610" s="224"/>
      <c r="J610" s="224">
        <f>K608</f>
        <v>4043</v>
      </c>
      <c r="K610" s="224"/>
      <c r="L610" s="53">
        <f>Source!U417</f>
        <v>0</v>
      </c>
      <c r="O610" s="32">
        <f>G610</f>
        <v>4043</v>
      </c>
      <c r="P610" s="32">
        <f>J610</f>
        <v>4043</v>
      </c>
      <c r="Q610" s="34">
        <f>L610</f>
        <v>0</v>
      </c>
      <c r="W610">
        <f>IF(Source!BI417&lt;=1,H608, 0)</f>
        <v>4043</v>
      </c>
      <c r="X610">
        <f>IF(Source!BI417=2,H608, 0)</f>
        <v>0</v>
      </c>
      <c r="Y610">
        <f>IF(Source!BI417=3,H608, 0)</f>
        <v>0</v>
      </c>
      <c r="Z610">
        <f>IF(Source!BI417=4,H608, 0)</f>
        <v>0</v>
      </c>
    </row>
    <row r="612" spans="1:26" ht="15" x14ac:dyDescent="0.25">
      <c r="B612" s="225" t="str">
        <f>Source!G418</f>
        <v>Верхний слой песка 150 мм в плотном теле</v>
      </c>
      <c r="C612" s="225"/>
      <c r="D612" s="225"/>
      <c r="E612" s="225"/>
      <c r="F612" s="225"/>
      <c r="G612" s="225"/>
      <c r="H612" s="225"/>
      <c r="I612" s="225"/>
      <c r="J612" s="225"/>
      <c r="K612" s="225"/>
    </row>
    <row r="613" spans="1:26" ht="78" x14ac:dyDescent="0.2">
      <c r="A613" s="23" t="str">
        <f>Source!E419</f>
        <v>83</v>
      </c>
      <c r="B613" s="57" t="s">
        <v>607</v>
      </c>
      <c r="C613" s="57" t="str">
        <f>Source!G419</f>
        <v>Устройство подстилающих и выравнивающих слоев оснований из песка</v>
      </c>
      <c r="D613" s="40" t="str">
        <f>Source!H419</f>
        <v>100 м3</v>
      </c>
      <c r="E613" s="10">
        <f>Source!I419</f>
        <v>0.48599999999999999</v>
      </c>
      <c r="F613" s="41">
        <f>Source!AL419+Source!AM419+Source!AO419</f>
        <v>2271.4099999999994</v>
      </c>
      <c r="G613" s="42"/>
      <c r="H613" s="43"/>
      <c r="I613" s="42" t="str">
        <f>Source!BO419</f>
        <v/>
      </c>
      <c r="J613" s="42"/>
      <c r="K613" s="43"/>
      <c r="L613" s="44"/>
      <c r="S613">
        <f>ROUND((Source!FX419/100)*((ROUND(Source!AF419*Source!I419, 0)+ROUND(Source!AE419*Source!I419, 0))), 0)</f>
        <v>233</v>
      </c>
      <c r="T613">
        <f>Source!X419</f>
        <v>233</v>
      </c>
      <c r="U613">
        <f>ROUND((Source!FY419/100)*((ROUND(Source!AF419*Source!I419, 0)+ROUND(Source!AE419*Source!I419, 0))), 0)</f>
        <v>132</v>
      </c>
      <c r="V613">
        <f>Source!Y419</f>
        <v>133</v>
      </c>
    </row>
    <row r="614" spans="1:26" x14ac:dyDescent="0.2">
      <c r="C614" s="31" t="str">
        <f>"Объем: "&amp;Source!I419&amp;"=27*"&amp;"6*"&amp;"2*"&amp;"0,15/"&amp;"100"</f>
        <v>Объем: 0,486=27*6*2*0,15/100</v>
      </c>
    </row>
    <row r="615" spans="1:26" ht="14.25" x14ac:dyDescent="0.2">
      <c r="A615" s="23"/>
      <c r="B615" s="57"/>
      <c r="C615" s="57" t="s">
        <v>594</v>
      </c>
      <c r="D615" s="40"/>
      <c r="E615" s="10"/>
      <c r="F615" s="41">
        <f>Source!AO419</f>
        <v>115.49</v>
      </c>
      <c r="G615" s="42" t="str">
        <f>Source!DG419</f>
        <v>)*1,15</v>
      </c>
      <c r="H615" s="43">
        <f>ROUND(Source!AF419*Source!I419, 0)</f>
        <v>65</v>
      </c>
      <c r="I615" s="42"/>
      <c r="J615" s="42">
        <f>IF(Source!BA419&lt;&gt; 0, Source!BA419, 1)</f>
        <v>1</v>
      </c>
      <c r="K615" s="43">
        <f>Source!S419</f>
        <v>65</v>
      </c>
      <c r="L615" s="44"/>
      <c r="R615">
        <f>H615</f>
        <v>65</v>
      </c>
    </row>
    <row r="616" spans="1:26" ht="14.25" x14ac:dyDescent="0.2">
      <c r="A616" s="23"/>
      <c r="B616" s="57"/>
      <c r="C616" s="57" t="s">
        <v>65</v>
      </c>
      <c r="D616" s="40"/>
      <c r="E616" s="10"/>
      <c r="F616" s="41">
        <f>Source!AM419</f>
        <v>2143.7199999999998</v>
      </c>
      <c r="G616" s="42" t="str">
        <f>Source!DE419</f>
        <v>)*1,15</v>
      </c>
      <c r="H616" s="43">
        <f>ROUND(Source!AD419*Source!I419, 0)</f>
        <v>1198</v>
      </c>
      <c r="I616" s="42"/>
      <c r="J616" s="42">
        <f>IF(Source!BB419&lt;&gt; 0, Source!BB419, 1)</f>
        <v>1</v>
      </c>
      <c r="K616" s="43">
        <f>Source!Q419</f>
        <v>1198</v>
      </c>
      <c r="L616" s="44"/>
    </row>
    <row r="617" spans="1:26" ht="14.25" x14ac:dyDescent="0.2">
      <c r="A617" s="23"/>
      <c r="B617" s="57"/>
      <c r="C617" s="57" t="s">
        <v>595</v>
      </c>
      <c r="D617" s="40"/>
      <c r="E617" s="10"/>
      <c r="F617" s="41">
        <f>Source!AN419</f>
        <v>177.59</v>
      </c>
      <c r="G617" s="42" t="str">
        <f>Source!DF419</f>
        <v>)*1,15</v>
      </c>
      <c r="H617" s="45">
        <f>ROUND(Source!AE419*Source!I419, 0)</f>
        <v>99</v>
      </c>
      <c r="I617" s="42"/>
      <c r="J617" s="42">
        <f>IF(Source!BS419&lt;&gt; 0, Source!BS419, 1)</f>
        <v>1</v>
      </c>
      <c r="K617" s="45">
        <f>Source!R419</f>
        <v>99</v>
      </c>
      <c r="L617" s="44"/>
      <c r="R617">
        <f>H617</f>
        <v>99</v>
      </c>
    </row>
    <row r="618" spans="1:26" ht="14.25" x14ac:dyDescent="0.2">
      <c r="A618" s="23"/>
      <c r="B618" s="57"/>
      <c r="C618" s="57" t="s">
        <v>596</v>
      </c>
      <c r="D618" s="40"/>
      <c r="E618" s="10"/>
      <c r="F618" s="41">
        <f>Source!AL419</f>
        <v>12.2</v>
      </c>
      <c r="G618" s="42" t="str">
        <f>Source!DD419</f>
        <v/>
      </c>
      <c r="H618" s="43">
        <f>ROUND(Source!AC419*Source!I419, 0)</f>
        <v>6</v>
      </c>
      <c r="I618" s="42"/>
      <c r="J618" s="42">
        <f>IF(Source!BC419&lt;&gt; 0, Source!BC419, 1)</f>
        <v>1</v>
      </c>
      <c r="K618" s="43">
        <f>Source!P419</f>
        <v>6</v>
      </c>
      <c r="L618" s="44"/>
    </row>
    <row r="619" spans="1:26" ht="14.25" x14ac:dyDescent="0.2">
      <c r="A619" s="23"/>
      <c r="B619" s="57"/>
      <c r="C619" s="57" t="s">
        <v>597</v>
      </c>
      <c r="D619" s="40" t="s">
        <v>598</v>
      </c>
      <c r="E619" s="10">
        <f>Source!BZ419</f>
        <v>142</v>
      </c>
      <c r="F619" s="60"/>
      <c r="G619" s="42"/>
      <c r="H619" s="43">
        <f>SUM(S613:S621)</f>
        <v>233</v>
      </c>
      <c r="I619" s="46"/>
      <c r="J619" s="39">
        <f>Source!AT419</f>
        <v>142</v>
      </c>
      <c r="K619" s="43">
        <f>SUM(T613:T621)</f>
        <v>233</v>
      </c>
      <c r="L619" s="44"/>
    </row>
    <row r="620" spans="1:26" ht="14.25" x14ac:dyDescent="0.2">
      <c r="A620" s="23"/>
      <c r="B620" s="57"/>
      <c r="C620" s="57" t="s">
        <v>599</v>
      </c>
      <c r="D620" s="40" t="s">
        <v>598</v>
      </c>
      <c r="E620" s="10">
        <f>Source!CA419</f>
        <v>95</v>
      </c>
      <c r="F620" s="202" t="str">
        <f>CONCATENATE(" )", Source!DM419, Source!FU419, "=", Source!FY419)</f>
        <v xml:space="preserve"> )*0,85=80,75</v>
      </c>
      <c r="G620" s="213"/>
      <c r="H620" s="43">
        <v>133</v>
      </c>
      <c r="I620" s="46"/>
      <c r="J620" s="39">
        <f>Source!AU419</f>
        <v>81</v>
      </c>
      <c r="K620" s="43">
        <f>SUM(V613:V621)</f>
        <v>133</v>
      </c>
      <c r="L620" s="44"/>
    </row>
    <row r="621" spans="1:26" ht="14.25" x14ac:dyDescent="0.2">
      <c r="A621" s="58"/>
      <c r="B621" s="59"/>
      <c r="C621" s="59" t="s">
        <v>600</v>
      </c>
      <c r="D621" s="47" t="s">
        <v>601</v>
      </c>
      <c r="E621" s="48">
        <f>Source!AQ419</f>
        <v>14.4</v>
      </c>
      <c r="F621" s="49"/>
      <c r="G621" s="50" t="str">
        <f>Source!DI419</f>
        <v>)*1,15</v>
      </c>
      <c r="H621" s="51"/>
      <c r="I621" s="50"/>
      <c r="J621" s="50"/>
      <c r="K621" s="51"/>
      <c r="L621" s="52">
        <f>Source!U419</f>
        <v>8.0481599999999993</v>
      </c>
    </row>
    <row r="622" spans="1:26" ht="15" x14ac:dyDescent="0.25">
      <c r="G622" s="224">
        <f>H615+H616+H618+H619+H620</f>
        <v>1635</v>
      </c>
      <c r="H622" s="224"/>
      <c r="J622" s="224">
        <f>K615+K616+K618+K619+K620</f>
        <v>1635</v>
      </c>
      <c r="K622" s="224"/>
      <c r="L622" s="53">
        <f>Source!U419</f>
        <v>8.0481599999999993</v>
      </c>
      <c r="O622" s="32">
        <f>G622</f>
        <v>1635</v>
      </c>
      <c r="P622" s="32">
        <f>J622</f>
        <v>1635</v>
      </c>
      <c r="Q622" s="34">
        <f>L622</f>
        <v>8.0481599999999993</v>
      </c>
      <c r="W622">
        <f>IF(Source!BI419&lt;=1,H615+H616+H618+H619+H620, 0)</f>
        <v>1635</v>
      </c>
      <c r="X622">
        <f>IF(Source!BI419=2,H615+H616+H618+H619+H620, 0)</f>
        <v>0</v>
      </c>
      <c r="Y622">
        <f>IF(Source!BI419=3,H615+H616+H618+H619+H620, 0)</f>
        <v>0</v>
      </c>
      <c r="Z622">
        <f>IF(Source!BI419=4,H615+H616+H618+H619+H620, 0)</f>
        <v>0</v>
      </c>
    </row>
    <row r="623" spans="1:26" ht="28.5" x14ac:dyDescent="0.2">
      <c r="A623" s="23" t="str">
        <f>Source!E420</f>
        <v>84</v>
      </c>
      <c r="B623" s="57" t="str">
        <f>Source!F420</f>
        <v>02.3.01.02-0015</v>
      </c>
      <c r="C623" s="57" t="str">
        <f>Source!G420</f>
        <v>Песок природный для строительных: работ средний</v>
      </c>
      <c r="D623" s="40" t="str">
        <f>Source!H420</f>
        <v>м3</v>
      </c>
      <c r="E623" s="10">
        <f>Source!I420</f>
        <v>53.46</v>
      </c>
      <c r="F623" s="41">
        <f>Source!AL420</f>
        <v>55.26</v>
      </c>
      <c r="G623" s="42" t="str">
        <f>Source!DD420</f>
        <v/>
      </c>
      <c r="H623" s="43">
        <f>ROUND(Source!AC420*Source!I420, 0)</f>
        <v>2954</v>
      </c>
      <c r="I623" s="42" t="str">
        <f>Source!BO420</f>
        <v/>
      </c>
      <c r="J623" s="42">
        <f>IF(Source!BC420&lt;&gt; 0, Source!BC420, 1)</f>
        <v>1</v>
      </c>
      <c r="K623" s="43">
        <f>Source!P420</f>
        <v>2954</v>
      </c>
      <c r="L623" s="44"/>
      <c r="S623">
        <f>ROUND((Source!FX420/100)*((ROUND(Source!AF420*Source!I420, 0)+ROUND(Source!AE420*Source!I420, 0))), 0)</f>
        <v>0</v>
      </c>
      <c r="T623">
        <f>Source!X420</f>
        <v>0</v>
      </c>
      <c r="U623">
        <f>ROUND((Source!FY420/100)*((ROUND(Source!AF420*Source!I420, 0)+ROUND(Source!AE420*Source!I420, 0))), 0)</f>
        <v>0</v>
      </c>
      <c r="V623">
        <f>Source!Y420</f>
        <v>0</v>
      </c>
    </row>
    <row r="624" spans="1:26" x14ac:dyDescent="0.2">
      <c r="A624" s="35"/>
      <c r="B624" s="35"/>
      <c r="C624" s="36" t="str">
        <f>"Объем: "&amp;Source!I420&amp;"="&amp;Source!I419&amp;"*"&amp;"110"</f>
        <v>Объем: 53,46=0,486*110</v>
      </c>
      <c r="D624" s="35"/>
      <c r="E624" s="35"/>
      <c r="F624" s="35"/>
      <c r="G624" s="35"/>
      <c r="H624" s="35"/>
      <c r="I624" s="35"/>
      <c r="J624" s="35"/>
      <c r="K624" s="35"/>
      <c r="L624" s="35"/>
    </row>
    <row r="625" spans="1:26" ht="15" x14ac:dyDescent="0.25">
      <c r="G625" s="224">
        <f>H623</f>
        <v>2954</v>
      </c>
      <c r="H625" s="224"/>
      <c r="J625" s="224">
        <f>K623</f>
        <v>2954</v>
      </c>
      <c r="K625" s="224"/>
      <c r="L625" s="53">
        <f>Source!U420</f>
        <v>0</v>
      </c>
      <c r="O625" s="32">
        <f>G625</f>
        <v>2954</v>
      </c>
      <c r="P625" s="32">
        <f>J625</f>
        <v>2954</v>
      </c>
      <c r="Q625" s="34">
        <f>L625</f>
        <v>0</v>
      </c>
      <c r="W625">
        <f>IF(Source!BI420&lt;=1,H623, 0)</f>
        <v>2954</v>
      </c>
      <c r="X625">
        <f>IF(Source!BI420=2,H623, 0)</f>
        <v>0</v>
      </c>
      <c r="Y625">
        <f>IF(Source!BI420=3,H623, 0)</f>
        <v>0</v>
      </c>
      <c r="Z625">
        <f>IF(Source!BI420=4,H623, 0)</f>
        <v>0</v>
      </c>
    </row>
    <row r="627" spans="1:26" ht="15" x14ac:dyDescent="0.25">
      <c r="B627" s="225" t="str">
        <f>Source!G421</f>
        <v>Установка плит марки ПАГ-18 новых 27 штук</v>
      </c>
      <c r="C627" s="225"/>
      <c r="D627" s="225"/>
      <c r="E627" s="225"/>
      <c r="F627" s="225"/>
      <c r="G627" s="225"/>
      <c r="H627" s="225"/>
      <c r="I627" s="225"/>
      <c r="J627" s="225"/>
      <c r="K627" s="225"/>
    </row>
    <row r="628" spans="1:26" ht="78" x14ac:dyDescent="0.2">
      <c r="A628" s="23" t="str">
        <f>Source!E422</f>
        <v>85</v>
      </c>
      <c r="B628" s="57" t="s">
        <v>614</v>
      </c>
      <c r="C628" s="57" t="str">
        <f>Source!G422</f>
        <v>Устройство дорожных покрытий из сборных прямоугольных железобетонных плит площадью свыше 10,5 м2</v>
      </c>
      <c r="D628" s="40" t="str">
        <f>Source!H422</f>
        <v>100 м3</v>
      </c>
      <c r="E628" s="10">
        <f>Source!I422</f>
        <v>0.58320000000000005</v>
      </c>
      <c r="F628" s="41">
        <f>Source!AL422+Source!AM422+Source!AO422</f>
        <v>9969.59</v>
      </c>
      <c r="G628" s="42"/>
      <c r="H628" s="43"/>
      <c r="I628" s="42" t="str">
        <f>Source!BO422</f>
        <v/>
      </c>
      <c r="J628" s="42"/>
      <c r="K628" s="43"/>
      <c r="L628" s="44"/>
      <c r="S628">
        <f>ROUND((Source!FX422/100)*((ROUND(Source!AF422*Source!I422, 0)+ROUND(Source!AE422*Source!I422, 0))), 0)</f>
        <v>1749</v>
      </c>
      <c r="T628">
        <f>Source!X422</f>
        <v>1749</v>
      </c>
      <c r="U628">
        <f>ROUND((Source!FY422/100)*((ROUND(Source!AF422*Source!I422, 0)+ROUND(Source!AE422*Source!I422, 0))), 0)</f>
        <v>995</v>
      </c>
      <c r="V628">
        <f>Source!Y422</f>
        <v>998</v>
      </c>
    </row>
    <row r="629" spans="1:26" x14ac:dyDescent="0.2">
      <c r="C629" s="31" t="str">
        <f>"Объем: "&amp;Source!I422&amp;"=27*"&amp;"6*"&amp;"2*"&amp;"0,18/"&amp;"100"</f>
        <v>Объем: 0,5832=27*6*2*0,18/100</v>
      </c>
    </row>
    <row r="630" spans="1:26" ht="14.25" x14ac:dyDescent="0.2">
      <c r="A630" s="23"/>
      <c r="B630" s="57"/>
      <c r="C630" s="57" t="s">
        <v>594</v>
      </c>
      <c r="D630" s="40"/>
      <c r="E630" s="10"/>
      <c r="F630" s="41">
        <f>Source!AO422</f>
        <v>1138.32</v>
      </c>
      <c r="G630" s="42" t="str">
        <f>Source!DG422</f>
        <v>)*1,15</v>
      </c>
      <c r="H630" s="43">
        <f>ROUND(Source!AF422*Source!I422, 0)</f>
        <v>763</v>
      </c>
      <c r="I630" s="42"/>
      <c r="J630" s="42">
        <f>IF(Source!BA422&lt;&gt; 0, Source!BA422, 1)</f>
        <v>1</v>
      </c>
      <c r="K630" s="43">
        <f>Source!S422</f>
        <v>763</v>
      </c>
      <c r="L630" s="44"/>
      <c r="R630">
        <f>H630</f>
        <v>763</v>
      </c>
    </row>
    <row r="631" spans="1:26" ht="14.25" x14ac:dyDescent="0.2">
      <c r="A631" s="23"/>
      <c r="B631" s="57"/>
      <c r="C631" s="57" t="s">
        <v>65</v>
      </c>
      <c r="D631" s="40"/>
      <c r="E631" s="10"/>
      <c r="F631" s="41">
        <f>Source!AM422</f>
        <v>7351.55</v>
      </c>
      <c r="G631" s="42" t="str">
        <f>Source!DE422</f>
        <v>)*1,15</v>
      </c>
      <c r="H631" s="43">
        <f>ROUND(Source!AD422*Source!I422, 0)</f>
        <v>4931</v>
      </c>
      <c r="I631" s="42"/>
      <c r="J631" s="42">
        <f>IF(Source!BB422&lt;&gt; 0, Source!BB422, 1)</f>
        <v>1</v>
      </c>
      <c r="K631" s="43">
        <f>Source!Q422</f>
        <v>4931</v>
      </c>
      <c r="L631" s="44"/>
    </row>
    <row r="632" spans="1:26" ht="14.25" x14ac:dyDescent="0.2">
      <c r="A632" s="23"/>
      <c r="B632" s="57"/>
      <c r="C632" s="57" t="s">
        <v>595</v>
      </c>
      <c r="D632" s="40"/>
      <c r="E632" s="10"/>
      <c r="F632" s="41">
        <f>Source!AN422</f>
        <v>699.18</v>
      </c>
      <c r="G632" s="42" t="str">
        <f>Source!DF422</f>
        <v>)*1,15</v>
      </c>
      <c r="H632" s="45">
        <f>ROUND(Source!AE422*Source!I422, 0)</f>
        <v>469</v>
      </c>
      <c r="I632" s="42"/>
      <c r="J632" s="42">
        <f>IF(Source!BS422&lt;&gt; 0, Source!BS422, 1)</f>
        <v>1</v>
      </c>
      <c r="K632" s="45">
        <f>Source!R422</f>
        <v>469</v>
      </c>
      <c r="L632" s="44"/>
      <c r="R632">
        <f>H632</f>
        <v>469</v>
      </c>
    </row>
    <row r="633" spans="1:26" ht="14.25" x14ac:dyDescent="0.2">
      <c r="A633" s="23"/>
      <c r="B633" s="57"/>
      <c r="C633" s="57" t="s">
        <v>596</v>
      </c>
      <c r="D633" s="40"/>
      <c r="E633" s="10"/>
      <c r="F633" s="41">
        <f>Source!AL422</f>
        <v>1479.72</v>
      </c>
      <c r="G633" s="42" t="str">
        <f>Source!DD422</f>
        <v/>
      </c>
      <c r="H633" s="43">
        <f>ROUND(Source!AC422*Source!I422, 0)</f>
        <v>863</v>
      </c>
      <c r="I633" s="42"/>
      <c r="J633" s="42">
        <f>IF(Source!BC422&lt;&gt; 0, Source!BC422, 1)</f>
        <v>1</v>
      </c>
      <c r="K633" s="43">
        <f>Source!P422</f>
        <v>863</v>
      </c>
      <c r="L633" s="44"/>
    </row>
    <row r="634" spans="1:26" ht="14.25" x14ac:dyDescent="0.2">
      <c r="A634" s="23"/>
      <c r="B634" s="57"/>
      <c r="C634" s="57" t="s">
        <v>597</v>
      </c>
      <c r="D634" s="40" t="s">
        <v>598</v>
      </c>
      <c r="E634" s="10">
        <f>Source!BZ422</f>
        <v>142</v>
      </c>
      <c r="F634" s="60"/>
      <c r="G634" s="42"/>
      <c r="H634" s="43">
        <f>SUM(S628:S636)</f>
        <v>1749</v>
      </c>
      <c r="I634" s="46"/>
      <c r="J634" s="39">
        <f>Source!AT422</f>
        <v>142</v>
      </c>
      <c r="K634" s="43">
        <f>SUM(T628:T636)</f>
        <v>1749</v>
      </c>
      <c r="L634" s="44"/>
    </row>
    <row r="635" spans="1:26" ht="14.25" x14ac:dyDescent="0.2">
      <c r="A635" s="23"/>
      <c r="B635" s="57"/>
      <c r="C635" s="57" t="s">
        <v>599</v>
      </c>
      <c r="D635" s="40" t="s">
        <v>598</v>
      </c>
      <c r="E635" s="10">
        <f>Source!CA422</f>
        <v>95</v>
      </c>
      <c r="F635" s="202" t="str">
        <f>CONCATENATE(" )", Source!DM422, Source!FU422, "=", Source!FY422)</f>
        <v xml:space="preserve"> )*0,85=80,75</v>
      </c>
      <c r="G635" s="213"/>
      <c r="H635" s="43">
        <v>998</v>
      </c>
      <c r="I635" s="46"/>
      <c r="J635" s="39">
        <f>Source!AU422</f>
        <v>81</v>
      </c>
      <c r="K635" s="43">
        <f>SUM(V628:V636)</f>
        <v>998</v>
      </c>
      <c r="L635" s="44"/>
    </row>
    <row r="636" spans="1:26" ht="14.25" x14ac:dyDescent="0.2">
      <c r="A636" s="58"/>
      <c r="B636" s="59"/>
      <c r="C636" s="59" t="s">
        <v>600</v>
      </c>
      <c r="D636" s="47" t="s">
        <v>601</v>
      </c>
      <c r="E636" s="48">
        <f>Source!AQ422</f>
        <v>124</v>
      </c>
      <c r="F636" s="49"/>
      <c r="G636" s="50" t="str">
        <f>Source!DI422</f>
        <v>)*1,15</v>
      </c>
      <c r="H636" s="51"/>
      <c r="I636" s="50"/>
      <c r="J636" s="50"/>
      <c r="K636" s="51"/>
      <c r="L636" s="52">
        <f>Source!U422</f>
        <v>83.164320000000004</v>
      </c>
    </row>
    <row r="637" spans="1:26" ht="15" x14ac:dyDescent="0.25">
      <c r="G637" s="224">
        <f>H630+H631+H633+H634+H635</f>
        <v>9304</v>
      </c>
      <c r="H637" s="224"/>
      <c r="J637" s="224">
        <f>K630+K631+K633+K634+K635</f>
        <v>9304</v>
      </c>
      <c r="K637" s="224"/>
      <c r="L637" s="53">
        <f>Source!U422</f>
        <v>83.164320000000004</v>
      </c>
      <c r="O637" s="32">
        <f>G637</f>
        <v>9304</v>
      </c>
      <c r="P637" s="32">
        <f>J637</f>
        <v>9304</v>
      </c>
      <c r="Q637" s="34">
        <f>L637</f>
        <v>83.164320000000004</v>
      </c>
      <c r="W637">
        <f>IF(Source!BI422&lt;=1,H630+H631+H633+H634+H635, 0)</f>
        <v>9304</v>
      </c>
      <c r="X637">
        <f>IF(Source!BI422=2,H630+H631+H633+H634+H635, 0)</f>
        <v>0</v>
      </c>
      <c r="Y637">
        <f>IF(Source!BI422=3,H630+H631+H633+H634+H635, 0)</f>
        <v>0</v>
      </c>
      <c r="Z637">
        <f>IF(Source!BI422=4,H630+H631+H633+H634+H635, 0)</f>
        <v>0</v>
      </c>
    </row>
    <row r="638" spans="1:26" ht="28.5" x14ac:dyDescent="0.2">
      <c r="A638" s="23" t="str">
        <f>Source!E423</f>
        <v>86</v>
      </c>
      <c r="B638" s="57" t="str">
        <f>Source!F423</f>
        <v>08.4.03.03-0004</v>
      </c>
      <c r="C638" s="57" t="str">
        <f>Source!G423</f>
        <v>Горячекатанная арматурная сталь класса А500 С, диаметром: 12 мм</v>
      </c>
      <c r="D638" s="40" t="str">
        <f>Source!H423</f>
        <v>т</v>
      </c>
      <c r="E638" s="10">
        <f>Source!I423</f>
        <v>4.0823999999999999E-2</v>
      </c>
      <c r="F638" s="41">
        <f>Source!AL423</f>
        <v>5584.58</v>
      </c>
      <c r="G638" s="42" t="str">
        <f>Source!DD423</f>
        <v/>
      </c>
      <c r="H638" s="43">
        <f>ROUND(Source!AC423*Source!I423, 0)</f>
        <v>228</v>
      </c>
      <c r="I638" s="42" t="str">
        <f>Source!BO423</f>
        <v/>
      </c>
      <c r="J638" s="42">
        <f>IF(Source!BC423&lt;&gt; 0, Source!BC423, 1)</f>
        <v>1</v>
      </c>
      <c r="K638" s="43">
        <f>Source!P423</f>
        <v>228</v>
      </c>
      <c r="L638" s="44"/>
      <c r="S638">
        <f>ROUND((Source!FX423/100)*((ROUND(Source!AF423*Source!I423, 0)+ROUND(Source!AE423*Source!I423, 0))), 0)</f>
        <v>0</v>
      </c>
      <c r="T638">
        <f>Source!X423</f>
        <v>0</v>
      </c>
      <c r="U638">
        <f>ROUND((Source!FY423/100)*((ROUND(Source!AF423*Source!I423, 0)+ROUND(Source!AE423*Source!I423, 0))), 0)</f>
        <v>0</v>
      </c>
      <c r="V638">
        <f>Source!Y423</f>
        <v>0</v>
      </c>
    </row>
    <row r="639" spans="1:26" x14ac:dyDescent="0.2">
      <c r="A639" s="35"/>
      <c r="B639" s="35"/>
      <c r="C639" s="36" t="str">
        <f>"Объем: "&amp;Source!I423&amp;"="&amp;Source!I422&amp;"*"&amp;"0,07"</f>
        <v>Объем: 0,040824=0,5832*0,07</v>
      </c>
      <c r="D639" s="35"/>
      <c r="E639" s="35"/>
      <c r="F639" s="35"/>
      <c r="G639" s="35"/>
      <c r="H639" s="35"/>
      <c r="I639" s="35"/>
      <c r="J639" s="35"/>
      <c r="K639" s="35"/>
      <c r="L639" s="35"/>
    </row>
    <row r="640" spans="1:26" ht="15" x14ac:dyDescent="0.25">
      <c r="G640" s="224">
        <f>H638</f>
        <v>228</v>
      </c>
      <c r="H640" s="224"/>
      <c r="J640" s="224">
        <f>K638</f>
        <v>228</v>
      </c>
      <c r="K640" s="224"/>
      <c r="L640" s="53">
        <f>Source!U423</f>
        <v>0</v>
      </c>
      <c r="O640" s="32">
        <f>G640</f>
        <v>228</v>
      </c>
      <c r="P640" s="32">
        <f>J640</f>
        <v>228</v>
      </c>
      <c r="Q640" s="34">
        <f>L640</f>
        <v>0</v>
      </c>
      <c r="W640">
        <f>IF(Source!BI423&lt;=1,H638, 0)</f>
        <v>228</v>
      </c>
      <c r="X640">
        <f>IF(Source!BI423=2,H638, 0)</f>
        <v>0</v>
      </c>
      <c r="Y640">
        <f>IF(Source!BI423=3,H638, 0)</f>
        <v>0</v>
      </c>
      <c r="Z640">
        <f>IF(Source!BI423=4,H638, 0)</f>
        <v>0</v>
      </c>
    </row>
    <row r="641" spans="1:32" ht="28.5" x14ac:dyDescent="0.2">
      <c r="A641" s="23" t="str">
        <f>Source!E424</f>
        <v>87</v>
      </c>
      <c r="B641" s="57" t="str">
        <f>Source!F424</f>
        <v>05.1.08.06-0075</v>
      </c>
      <c r="C641" s="57" t="str">
        <f>Source!G424</f>
        <v>Плиты железобетонные покрытий аэродромов</v>
      </c>
      <c r="D641" s="40" t="str">
        <f>Source!H424</f>
        <v>м3</v>
      </c>
      <c r="E641" s="10">
        <f>Source!I424</f>
        <v>58.32</v>
      </c>
      <c r="F641" s="41">
        <f>Source!AL424</f>
        <v>1650.79</v>
      </c>
      <c r="G641" s="42" t="str">
        <f>Source!DD424</f>
        <v/>
      </c>
      <c r="H641" s="43">
        <f>ROUND(Source!AC424*Source!I424, 0)</f>
        <v>96274</v>
      </c>
      <c r="I641" s="42" t="str">
        <f>Source!BO424</f>
        <v/>
      </c>
      <c r="J641" s="42">
        <f>IF(Source!BC424&lt;&gt; 0, Source!BC424, 1)</f>
        <v>1</v>
      </c>
      <c r="K641" s="43">
        <f>Source!P424</f>
        <v>96274</v>
      </c>
      <c r="L641" s="44"/>
      <c r="S641">
        <f>ROUND((Source!FX424/100)*((ROUND(Source!AF424*Source!I424, 0)+ROUND(Source!AE424*Source!I424, 0))), 0)</f>
        <v>0</v>
      </c>
      <c r="T641">
        <f>Source!X424</f>
        <v>0</v>
      </c>
      <c r="U641">
        <f>ROUND((Source!FY424/100)*((ROUND(Source!AF424*Source!I424, 0)+ROUND(Source!AE424*Source!I424, 0))), 0)</f>
        <v>0</v>
      </c>
      <c r="V641">
        <f>Source!Y424</f>
        <v>0</v>
      </c>
    </row>
    <row r="642" spans="1:32" x14ac:dyDescent="0.2">
      <c r="A642" s="35"/>
      <c r="B642" s="35"/>
      <c r="C642" s="36" t="str">
        <f>"Объем: "&amp;Source!I424&amp;"=27*"&amp;"6*"&amp;"2*"&amp;"0,18"</f>
        <v>Объем: 58,32=27*6*2*0,18</v>
      </c>
      <c r="D642" s="35"/>
      <c r="E642" s="35"/>
      <c r="F642" s="35"/>
      <c r="G642" s="35"/>
      <c r="H642" s="35"/>
      <c r="I642" s="35"/>
      <c r="J642" s="35"/>
      <c r="K642" s="35"/>
      <c r="L642" s="35"/>
    </row>
    <row r="643" spans="1:32" ht="15" x14ac:dyDescent="0.25">
      <c r="G643" s="224">
        <f>H641</f>
        <v>96274</v>
      </c>
      <c r="H643" s="224"/>
      <c r="J643" s="224">
        <f>K641</f>
        <v>96274</v>
      </c>
      <c r="K643" s="224"/>
      <c r="L643" s="53">
        <f>Source!U424</f>
        <v>0</v>
      </c>
      <c r="O643" s="32">
        <f>G643</f>
        <v>96274</v>
      </c>
      <c r="P643" s="32">
        <f>J643</f>
        <v>96274</v>
      </c>
      <c r="Q643" s="34">
        <f>L643</f>
        <v>0</v>
      </c>
      <c r="W643">
        <f>IF(Source!BI424&lt;=1,H641, 0)</f>
        <v>96274</v>
      </c>
      <c r="X643">
        <f>IF(Source!BI424=2,H641, 0)</f>
        <v>0</v>
      </c>
      <c r="Y643">
        <f>IF(Source!BI424=3,H641, 0)</f>
        <v>0</v>
      </c>
      <c r="Z643">
        <f>IF(Source!BI424=4,H641, 0)</f>
        <v>0</v>
      </c>
    </row>
    <row r="645" spans="1:32" ht="15" x14ac:dyDescent="0.25">
      <c r="A645" s="230" t="str">
        <f>CONCATENATE("Итого по подразделу: ",IF(Source!G427&lt;&gt;"Новый подраздел", Source!G427, ""))</f>
        <v>Итого по подразделу: 2.5. Замена плит ПАГ-18  S=324 м2 = 27 плит (ППН)</v>
      </c>
      <c r="B645" s="230"/>
      <c r="C645" s="230"/>
      <c r="D645" s="230"/>
      <c r="E645" s="230"/>
      <c r="F645" s="230"/>
      <c r="G645" s="229">
        <f>SUM(O534:O644)</f>
        <v>130958</v>
      </c>
      <c r="H645" s="229"/>
      <c r="I645" s="38"/>
      <c r="J645" s="229">
        <f>SUM(P534:P644)</f>
        <v>130958</v>
      </c>
      <c r="K645" s="229"/>
      <c r="L645" s="53">
        <f>SUM(Q534:Q644)</f>
        <v>144.97713234</v>
      </c>
      <c r="AF645" s="64" t="str">
        <f>CONCATENATE("Итого по подразделу: ",IF(Source!G427&lt;&gt;"Новый подраздел", Source!G427, ""))</f>
        <v>Итого по подразделу: 2.5. Замена плит ПАГ-18  S=324 м2 = 27 плит (ППН)</v>
      </c>
    </row>
    <row r="649" spans="1:32" ht="16.5" x14ac:dyDescent="0.25">
      <c r="A649" s="226" t="str">
        <f>CONCATENATE("Подраздел: ",IF(Source!G457&lt;&gt;"Новый подраздел", Source!G457, ""))</f>
        <v>Подраздел: 2.6. Передать плиты от демонтажа 324 м2 =27 штук по Акту между Заказчиком и Подрядчиком.</v>
      </c>
      <c r="B649" s="226"/>
      <c r="C649" s="226"/>
      <c r="D649" s="226"/>
      <c r="E649" s="226"/>
      <c r="F649" s="226"/>
      <c r="G649" s="226"/>
      <c r="H649" s="226"/>
      <c r="I649" s="226"/>
      <c r="J649" s="226"/>
      <c r="K649" s="226"/>
      <c r="L649" s="226"/>
      <c r="AE649" s="65" t="str">
        <f>CONCATENATE("Подраздел: ",IF(Source!G457&lt;&gt;"Новый подраздел", Source!G457, ""))</f>
        <v>Подраздел: 2.6. Передать плиты от демонтажа 324 м2 =27 штук по Акту между Заказчиком и Подрядчиком.</v>
      </c>
    </row>
    <row r="650" spans="1:32" ht="42.75" x14ac:dyDescent="0.2">
      <c r="A650" s="58" t="str">
        <f>Source!E461</f>
        <v>88</v>
      </c>
      <c r="B650" s="59" t="str">
        <f>Source!F461</f>
        <v/>
      </c>
      <c r="C650" s="59" t="str">
        <f>Source!G461</f>
        <v>Передать плиты от демонтажа 324 м2 =27 штук по Акту между заказчиком и подрядчиком.</v>
      </c>
      <c r="D650" s="47" t="str">
        <f>Source!H461</f>
        <v>шт.</v>
      </c>
      <c r="E650" s="48">
        <f>Source!I461</f>
        <v>27</v>
      </c>
      <c r="F650" s="49">
        <f>Source!AL461+Source!AM461+Source!AO461</f>
        <v>0</v>
      </c>
      <c r="G650" s="50"/>
      <c r="H650" s="51"/>
      <c r="I650" s="50" t="str">
        <f>Source!BO461</f>
        <v/>
      </c>
      <c r="J650" s="50"/>
      <c r="K650" s="51"/>
      <c r="L650" s="54"/>
      <c r="S650">
        <f>ROUND((Source!FX461/100)*((ROUND(Source!AF461*Source!I461, 0)+ROUND(Source!AE461*Source!I461, 0))), 0)</f>
        <v>0</v>
      </c>
      <c r="T650">
        <f>Source!X461</f>
        <v>0</v>
      </c>
      <c r="U650">
        <f>ROUND((Source!FY461/100)*((ROUND(Source!AF461*Source!I461, 0)+ROUND(Source!AE461*Source!I461, 0))), 0)</f>
        <v>0</v>
      </c>
      <c r="V650">
        <f>Source!Y461</f>
        <v>0</v>
      </c>
    </row>
    <row r="651" spans="1:32" ht="15" x14ac:dyDescent="0.25">
      <c r="G651" s="224">
        <f>H650</f>
        <v>0</v>
      </c>
      <c r="H651" s="224"/>
      <c r="J651" s="224">
        <f>K650</f>
        <v>0</v>
      </c>
      <c r="K651" s="224"/>
      <c r="L651" s="53">
        <f>Source!U461</f>
        <v>0</v>
      </c>
      <c r="O651" s="32">
        <f>G651</f>
        <v>0</v>
      </c>
      <c r="P651" s="32">
        <f>J651</f>
        <v>0</v>
      </c>
      <c r="Q651" s="34">
        <f>L651</f>
        <v>0</v>
      </c>
      <c r="W651">
        <f>IF(Source!BI461&lt;=1,H650, 0)</f>
        <v>0</v>
      </c>
      <c r="X651">
        <f>IF(Source!BI461=2,H650, 0)</f>
        <v>0</v>
      </c>
      <c r="Y651">
        <f>IF(Source!BI461=3,H650, 0)</f>
        <v>0</v>
      </c>
      <c r="Z651">
        <f>IF(Source!BI461=4,H650, 0)</f>
        <v>0</v>
      </c>
    </row>
    <row r="653" spans="1:32" ht="30" x14ac:dyDescent="0.25">
      <c r="A653" s="230" t="str">
        <f>CONCATENATE("Итого по подразделу: ",IF(Source!G463&lt;&gt;"Новый подраздел", Source!G463, ""))</f>
        <v>Итого по подразделу: 2.6. Передать плиты от демонтажа 324 м2 =27 штук по Акту между Заказчиком и Подрядчиком.</v>
      </c>
      <c r="B653" s="230"/>
      <c r="C653" s="230"/>
      <c r="D653" s="230"/>
      <c r="E653" s="230"/>
      <c r="F653" s="230"/>
      <c r="G653" s="229">
        <f>SUM(O649:O652)</f>
        <v>0</v>
      </c>
      <c r="H653" s="229"/>
      <c r="I653" s="38"/>
      <c r="J653" s="229">
        <f>SUM(P649:P652)</f>
        <v>0</v>
      </c>
      <c r="K653" s="229"/>
      <c r="L653" s="53">
        <f>SUM(Q649:Q652)</f>
        <v>0</v>
      </c>
      <c r="AF653" s="64" t="str">
        <f>CONCATENATE("Итого по подразделу: ",IF(Source!G463&lt;&gt;"Новый подраздел", Source!G463, ""))</f>
        <v>Итого по подразделу: 2.6. Передать плиты от демонтажа 324 м2 =27 штук по Акту между Заказчиком и Подрядчиком.</v>
      </c>
    </row>
    <row r="657" spans="1:32" ht="16.5" x14ac:dyDescent="0.25">
      <c r="A657" s="226" t="str">
        <f>CONCATENATE("Подраздел: ",IF(Source!G493&lt;&gt;"Новый подраздел", Source!G493, ""))</f>
        <v>Подраздел: Возвратные суммы по разделу 2 (ППН)</v>
      </c>
      <c r="B657" s="226"/>
      <c r="C657" s="226"/>
      <c r="D657" s="226"/>
      <c r="E657" s="226"/>
      <c r="F657" s="226"/>
      <c r="G657" s="226"/>
      <c r="H657" s="226"/>
      <c r="I657" s="226"/>
      <c r="J657" s="226"/>
      <c r="K657" s="226"/>
      <c r="L657" s="226"/>
    </row>
    <row r="658" spans="1:32" ht="198.75" customHeight="1" x14ac:dyDescent="0.2">
      <c r="A658" s="58" t="str">
        <f>Source!E497</f>
        <v>89</v>
      </c>
      <c r="B658" s="59" t="str">
        <f>Source!F497</f>
        <v/>
      </c>
      <c r="C658" s="59" t="str">
        <f>Source!G497</f>
        <v>Асфальтовая крошка*- - при разборке асфальтобетона - 2400 кг/м3;   Количество отфрезерованного (возвратного) материала для вывоза автосамосвалами определяется по формуле:      Q = S х H х s х Kп , где      Q – общее количество отфрезерованного материала, т;   S – площадь фрезерования, м2;   H – глубина фрезерования, м   s– плотность отфрезерованного материала, т/м3. (Среднее значение – 2,4 т/м3); Кп – коэффициент – 1,0).</v>
      </c>
      <c r="D658" s="47" t="str">
        <f>Source!H497</f>
        <v>т</v>
      </c>
      <c r="E658" s="48">
        <f>Source!I497</f>
        <v>380.85599999999999</v>
      </c>
      <c r="F658" s="49">
        <f>Source!AL497+Source!AM497+Source!AO497</f>
        <v>0</v>
      </c>
      <c r="G658" s="50"/>
      <c r="H658" s="51"/>
      <c r="I658" s="50" t="str">
        <f>Source!BO497</f>
        <v/>
      </c>
      <c r="J658" s="50"/>
      <c r="K658" s="51"/>
      <c r="L658" s="54"/>
      <c r="S658">
        <f>ROUND((Source!FX497/100)*((ROUND(Source!AF497*Source!I497, 0)+ROUND(Source!AE497*Source!I497, 0))), 0)</f>
        <v>0</v>
      </c>
      <c r="T658">
        <f>Source!X497</f>
        <v>0</v>
      </c>
      <c r="U658">
        <f>ROUND((Source!FY497/100)*((ROUND(Source!AF497*Source!I497, 0)+ROUND(Source!AE497*Source!I497, 0))), 0)</f>
        <v>0</v>
      </c>
      <c r="V658">
        <f>Source!Y497</f>
        <v>0</v>
      </c>
    </row>
    <row r="659" spans="1:32" ht="15" x14ac:dyDescent="0.25">
      <c r="G659" s="224">
        <f>H658</f>
        <v>0</v>
      </c>
      <c r="H659" s="224"/>
      <c r="J659" s="224">
        <f>K658</f>
        <v>0</v>
      </c>
      <c r="K659" s="224"/>
      <c r="L659" s="53">
        <f>Source!U497</f>
        <v>0</v>
      </c>
      <c r="O659" s="32">
        <f>G659</f>
        <v>0</v>
      </c>
      <c r="P659" s="32">
        <f>J659</f>
        <v>0</v>
      </c>
      <c r="Q659" s="34">
        <f>L659</f>
        <v>0</v>
      </c>
      <c r="W659">
        <f>IF(Source!BI497&lt;=1,H658, 0)</f>
        <v>0</v>
      </c>
      <c r="X659">
        <f>IF(Source!BI497=2,H658, 0)</f>
        <v>0</v>
      </c>
      <c r="Y659">
        <f>IF(Source!BI497=3,H658, 0)</f>
        <v>0</v>
      </c>
      <c r="Z659">
        <f>IF(Source!BI497=4,H658, 0)</f>
        <v>0</v>
      </c>
    </row>
    <row r="661" spans="1:32" ht="15" x14ac:dyDescent="0.25">
      <c r="A661" s="230" t="str">
        <f>CONCATENATE("Итого по подразделу: ",IF(Source!G499&lt;&gt;"Новый подраздел", Source!G499, ""))</f>
        <v>Итого по подразделу: Возвратные суммы по разделу 2 (ППН)</v>
      </c>
      <c r="B661" s="230"/>
      <c r="C661" s="230"/>
      <c r="D661" s="230"/>
      <c r="E661" s="230"/>
      <c r="F661" s="230"/>
      <c r="G661" s="229">
        <f>SUM(O657:O660)</f>
        <v>0</v>
      </c>
      <c r="H661" s="229"/>
      <c r="I661" s="38"/>
      <c r="J661" s="229">
        <f>SUM(P657:P660)</f>
        <v>0</v>
      </c>
      <c r="K661" s="229"/>
      <c r="L661" s="53">
        <f>SUM(Q657:Q660)</f>
        <v>0</v>
      </c>
      <c r="AF661" s="64" t="str">
        <f>CONCATENATE("Итого по подразделу: ",IF(Source!G499&lt;&gt;"Новый подраздел", Source!G499, ""))</f>
        <v>Итого по подразделу: Возвратные суммы по разделу 2 (ППН)</v>
      </c>
    </row>
    <row r="665" spans="1:32" ht="15" x14ac:dyDescent="0.25">
      <c r="A665" s="230" t="str">
        <f>CONCATENATE("Итого по разделу: ",IF(Source!G529&lt;&gt;"Новый раздел", Source!G529, ""))</f>
        <v>Итого по разделу: 2-й этап. ППН, Площадка из  Плиты ПАГ-18</v>
      </c>
      <c r="B665" s="230"/>
      <c r="C665" s="230"/>
      <c r="D665" s="230"/>
      <c r="E665" s="230"/>
      <c r="F665" s="230"/>
      <c r="G665" s="229">
        <f>SUM(O129:O664)</f>
        <v>915120</v>
      </c>
      <c r="H665" s="229"/>
      <c r="I665" s="38"/>
      <c r="J665" s="229">
        <f>SUM(P129:P664)</f>
        <v>915120</v>
      </c>
      <c r="K665" s="229"/>
      <c r="L665" s="53">
        <f>SUM(Q129:Q664)</f>
        <v>1571.7672582859998</v>
      </c>
      <c r="AF665" s="64" t="str">
        <f>CONCATENATE("Итого по разделу: ",IF(Source!G529&lt;&gt;"Новый раздел", Source!G529, ""))</f>
        <v>Итого по разделу: 2-й этап. ППН, Площадка из  Плиты ПАГ-18</v>
      </c>
    </row>
    <row r="666" spans="1:32" ht="15" x14ac:dyDescent="0.25">
      <c r="A666" s="64"/>
      <c r="B666" s="64"/>
      <c r="C666" s="64"/>
      <c r="D666" s="64"/>
      <c r="E666" s="64"/>
      <c r="F666" s="64"/>
      <c r="G666" s="115"/>
      <c r="H666" s="115"/>
      <c r="I666" s="38"/>
      <c r="J666" s="115"/>
      <c r="K666" s="115"/>
      <c r="L666" s="53"/>
      <c r="AF666" s="64"/>
    </row>
    <row r="667" spans="1:32" s="124" customFormat="1" ht="14.25" x14ac:dyDescent="0.2">
      <c r="A667" s="122"/>
      <c r="B667" s="122"/>
      <c r="C667" s="227" t="s">
        <v>45</v>
      </c>
      <c r="D667" s="227"/>
      <c r="E667" s="227"/>
      <c r="F667" s="227"/>
      <c r="G667" s="227"/>
      <c r="H667" s="227"/>
      <c r="I667" s="227"/>
      <c r="J667" s="228">
        <f>Source!F531</f>
        <v>799362</v>
      </c>
      <c r="K667" s="228"/>
      <c r="L667" s="123"/>
      <c r="AF667" s="122"/>
    </row>
    <row r="668" spans="1:32" s="124" customFormat="1" ht="15" customHeight="1" x14ac:dyDescent="0.2">
      <c r="A668" s="122"/>
      <c r="B668" s="122"/>
      <c r="C668" s="227" t="s">
        <v>47</v>
      </c>
      <c r="D668" s="227"/>
      <c r="E668" s="227"/>
      <c r="F668" s="227"/>
      <c r="G668" s="227"/>
      <c r="H668" s="227"/>
      <c r="I668" s="227"/>
      <c r="J668" s="228">
        <f>Source!F532</f>
        <v>664747</v>
      </c>
      <c r="K668" s="228"/>
      <c r="L668" s="123"/>
      <c r="AF668" s="122"/>
    </row>
    <row r="669" spans="1:32" s="124" customFormat="1" ht="14.25" x14ac:dyDescent="0.2">
      <c r="A669" s="122"/>
      <c r="B669" s="122"/>
      <c r="C669" s="227" t="s">
        <v>59</v>
      </c>
      <c r="D669" s="227"/>
      <c r="E669" s="227"/>
      <c r="F669" s="227"/>
      <c r="G669" s="227"/>
      <c r="H669" s="227"/>
      <c r="I669" s="227"/>
      <c r="J669" s="228">
        <v>0</v>
      </c>
      <c r="K669" s="228"/>
      <c r="L669" s="123"/>
      <c r="AF669" s="122"/>
    </row>
    <row r="670" spans="1:32" s="124" customFormat="1" ht="15.75" customHeight="1" x14ac:dyDescent="0.2">
      <c r="A670" s="122"/>
      <c r="B670" s="122"/>
      <c r="C670" s="125" t="s">
        <v>699</v>
      </c>
      <c r="D670" s="125"/>
      <c r="E670" s="125"/>
      <c r="F670" s="125"/>
      <c r="G670" s="125"/>
      <c r="H670" s="125"/>
      <c r="I670" s="125"/>
      <c r="J670" s="233">
        <f>Source!F541</f>
        <v>120742</v>
      </c>
      <c r="K670" s="233"/>
      <c r="L670" s="123"/>
      <c r="AF670" s="122"/>
    </row>
    <row r="671" spans="1:32" s="124" customFormat="1" ht="18" customHeight="1" x14ac:dyDescent="0.2">
      <c r="A671" s="122"/>
      <c r="B671" s="122"/>
      <c r="C671" s="125" t="s">
        <v>700</v>
      </c>
      <c r="D671" s="125"/>
      <c r="E671" s="125"/>
      <c r="F671" s="125"/>
      <c r="G671" s="125"/>
      <c r="H671" s="125"/>
      <c r="I671" s="125"/>
      <c r="J671" s="228">
        <f>J670-J672</f>
        <v>109933</v>
      </c>
      <c r="K671" s="228"/>
      <c r="L671" s="123"/>
      <c r="AF671" s="122"/>
    </row>
    <row r="672" spans="1:32" s="124" customFormat="1" ht="18" customHeight="1" x14ac:dyDescent="0.2">
      <c r="A672" s="122"/>
      <c r="B672" s="122"/>
      <c r="C672" s="227" t="s">
        <v>69</v>
      </c>
      <c r="D672" s="227"/>
      <c r="E672" s="227"/>
      <c r="F672" s="227"/>
      <c r="G672" s="227"/>
      <c r="H672" s="227"/>
      <c r="I672" s="227"/>
      <c r="J672" s="228">
        <f>Source!F543</f>
        <v>10809</v>
      </c>
      <c r="K672" s="228"/>
      <c r="L672" s="123"/>
      <c r="AF672" s="122"/>
    </row>
    <row r="673" spans="1:37" s="124" customFormat="1" ht="14.25" x14ac:dyDescent="0.2">
      <c r="A673" s="122"/>
      <c r="B673" s="122"/>
      <c r="C673" s="227" t="s">
        <v>71</v>
      </c>
      <c r="D673" s="227"/>
      <c r="E673" s="227"/>
      <c r="F673" s="227"/>
      <c r="G673" s="227"/>
      <c r="H673" s="227"/>
      <c r="I673" s="227"/>
      <c r="J673" s="228">
        <f>Source!F544</f>
        <v>13873</v>
      </c>
      <c r="K673" s="228"/>
      <c r="L673" s="123"/>
      <c r="AF673" s="122"/>
    </row>
    <row r="674" spans="1:37" s="124" customFormat="1" ht="14.25" x14ac:dyDescent="0.2">
      <c r="A674" s="122"/>
      <c r="B674" s="122"/>
      <c r="C674" s="227" t="s">
        <v>129</v>
      </c>
      <c r="D674" s="227"/>
      <c r="E674" s="227"/>
      <c r="F674" s="227"/>
      <c r="G674" s="227"/>
      <c r="H674" s="227"/>
      <c r="I674" s="227"/>
      <c r="J674" s="228">
        <f>Source!F554</f>
        <v>61549</v>
      </c>
      <c r="K674" s="228"/>
      <c r="L674" s="123"/>
      <c r="AF674" s="122"/>
    </row>
    <row r="675" spans="1:37" s="124" customFormat="1" ht="14.25" x14ac:dyDescent="0.2">
      <c r="A675" s="122"/>
      <c r="B675" s="122"/>
      <c r="C675" s="227" t="s">
        <v>93</v>
      </c>
      <c r="D675" s="227"/>
      <c r="E675" s="227"/>
      <c r="F675" s="227"/>
      <c r="G675" s="227"/>
      <c r="H675" s="227"/>
      <c r="I675" s="227"/>
      <c r="J675" s="228">
        <f>Source!F555</f>
        <v>34572</v>
      </c>
      <c r="K675" s="228"/>
      <c r="L675" s="123"/>
      <c r="AF675" s="122"/>
    </row>
    <row r="676" spans="1:37" s="124" customFormat="1" ht="14.25" x14ac:dyDescent="0.2">
      <c r="A676" s="122"/>
      <c r="B676" s="122"/>
      <c r="C676" s="227" t="s">
        <v>95</v>
      </c>
      <c r="D676" s="227"/>
      <c r="E676" s="227"/>
      <c r="F676" s="227"/>
      <c r="G676" s="227"/>
      <c r="H676" s="227"/>
      <c r="I676" s="227"/>
      <c r="J676" s="228">
        <f>Source!F556</f>
        <v>19637</v>
      </c>
      <c r="K676" s="228"/>
      <c r="L676" s="123"/>
      <c r="AF676" s="122"/>
    </row>
    <row r="677" spans="1:37" s="124" customFormat="1" ht="14.25" customHeight="1" x14ac:dyDescent="0.2">
      <c r="A677" s="122"/>
      <c r="B677" s="122"/>
      <c r="C677" s="227" t="s">
        <v>97</v>
      </c>
      <c r="D677" s="227"/>
      <c r="E677" s="227"/>
      <c r="F677" s="227"/>
      <c r="G677" s="227"/>
      <c r="H677" s="227"/>
      <c r="I677" s="227"/>
      <c r="J677" s="228">
        <f>Source!F557</f>
        <v>915120</v>
      </c>
      <c r="K677" s="228"/>
      <c r="L677" s="123"/>
      <c r="M677" s="126">
        <f>J668+J671+J672+J673+J674+J675+J676</f>
        <v>915120</v>
      </c>
      <c r="AF677" s="122"/>
    </row>
    <row r="681" spans="1:37" ht="15" x14ac:dyDescent="0.25">
      <c r="A681" s="230" t="str">
        <f>CONCATENATE("Итого по локальной смете: ",IF(Source!G559&lt;&gt;"Новая локальная смета", Source!G559, ""))</f>
        <v>Итого по локальной смете: На выполнение работ по ремонту асфальтобетонных площадок АЗС, ППН</v>
      </c>
      <c r="B681" s="230"/>
      <c r="C681" s="230"/>
      <c r="D681" s="230"/>
      <c r="E681" s="230"/>
      <c r="F681" s="230"/>
      <c r="G681" s="229">
        <f>SUM(O42:O680)</f>
        <v>1083540</v>
      </c>
      <c r="H681" s="229"/>
      <c r="I681" s="38"/>
      <c r="J681" s="229">
        <f>SUM(P42:P680)</f>
        <v>1083540</v>
      </c>
      <c r="K681" s="229"/>
      <c r="L681" s="53">
        <f>SUM(Q42:Q680)</f>
        <v>1660.8600582859999</v>
      </c>
      <c r="AF681" s="64"/>
      <c r="AK681" s="32"/>
    </row>
    <row r="684" spans="1:37" ht="14.25" x14ac:dyDescent="0.2">
      <c r="C684" s="221" t="str">
        <f>Source!H561</f>
        <v>Прямые затраты</v>
      </c>
      <c r="D684" s="221"/>
      <c r="E684" s="221"/>
      <c r="F684" s="221"/>
      <c r="G684" s="221"/>
      <c r="H684" s="221"/>
      <c r="I684" s="221"/>
      <c r="J684" s="222">
        <f>IF(Source!F561=0, "", Source!F561)</f>
        <v>957862</v>
      </c>
      <c r="K684" s="222"/>
    </row>
    <row r="685" spans="1:37" ht="14.25" x14ac:dyDescent="0.2">
      <c r="C685" s="221" t="str">
        <f>Source!H562</f>
        <v>Стоимость материальных ресурсов (всего)</v>
      </c>
      <c r="D685" s="221"/>
      <c r="E685" s="221"/>
      <c r="F685" s="221"/>
      <c r="G685" s="221"/>
      <c r="H685" s="221"/>
      <c r="I685" s="221"/>
      <c r="J685" s="222">
        <f>IF(Source!F562=0, "", Source!F562)</f>
        <v>802890</v>
      </c>
      <c r="K685" s="222"/>
    </row>
    <row r="686" spans="1:37" ht="15" x14ac:dyDescent="0.25">
      <c r="C686" s="221" t="s">
        <v>698</v>
      </c>
      <c r="D686" s="221"/>
      <c r="E686" s="221"/>
      <c r="F686" s="221"/>
      <c r="G686" s="221"/>
      <c r="H686" s="221"/>
      <c r="I686" s="221"/>
      <c r="J686" s="223">
        <f>IF(Source!F571=0, "", Source!F571)</f>
        <v>140252</v>
      </c>
      <c r="K686" s="223"/>
    </row>
    <row r="687" spans="1:37" ht="14.25" x14ac:dyDescent="0.2">
      <c r="C687" s="221" t="s">
        <v>723</v>
      </c>
      <c r="D687" s="221"/>
      <c r="E687" s="221"/>
      <c r="F687" s="221"/>
      <c r="G687" s="221"/>
      <c r="H687" s="221"/>
      <c r="I687" s="221"/>
      <c r="J687" s="222">
        <f>IF(Source!F591=0, "", Source!F591)</f>
        <v>128565</v>
      </c>
      <c r="K687" s="222"/>
    </row>
    <row r="688" spans="1:37" ht="14.25" x14ac:dyDescent="0.2">
      <c r="C688" s="221" t="s">
        <v>724</v>
      </c>
      <c r="D688" s="221"/>
      <c r="E688" s="221"/>
      <c r="F688" s="221"/>
      <c r="G688" s="221"/>
      <c r="H688" s="221"/>
      <c r="I688" s="221"/>
      <c r="J688" s="222">
        <f>IF(Source!F592=0, "", Source!F592)</f>
        <v>11687</v>
      </c>
      <c r="K688" s="222"/>
      <c r="M688" s="32">
        <f>J672+J118</f>
        <v>11687</v>
      </c>
    </row>
    <row r="689" spans="1:32" ht="14.25" x14ac:dyDescent="0.2">
      <c r="C689" s="221" t="s">
        <v>725</v>
      </c>
      <c r="D689" s="221"/>
      <c r="E689" s="221"/>
      <c r="F689" s="221"/>
      <c r="G689" s="221"/>
      <c r="H689" s="221"/>
      <c r="I689" s="221"/>
      <c r="J689" s="222">
        <f>IF(Source!F593=0, "", Source!F593)</f>
        <v>14720</v>
      </c>
      <c r="K689" s="222"/>
    </row>
    <row r="690" spans="1:32" ht="14.25" x14ac:dyDescent="0.2">
      <c r="C690" s="221" t="s">
        <v>326</v>
      </c>
      <c r="D690" s="221"/>
      <c r="E690" s="221"/>
      <c r="F690" s="221"/>
      <c r="G690" s="221"/>
      <c r="H690" s="221"/>
      <c r="I690" s="221"/>
      <c r="J690" s="222">
        <f>IF(Source!F594=0, "", Source!F594)</f>
        <v>67621</v>
      </c>
      <c r="K690" s="222"/>
    </row>
    <row r="691" spans="1:32" ht="14.25" x14ac:dyDescent="0.2">
      <c r="C691" s="221" t="s">
        <v>726</v>
      </c>
      <c r="D691" s="221"/>
      <c r="E691" s="221"/>
      <c r="F691" s="221"/>
      <c r="G691" s="221"/>
      <c r="H691" s="221"/>
      <c r="I691" s="221"/>
      <c r="J691" s="222">
        <f>IF(Source!F596=0, "", Source!F596)</f>
        <v>37022</v>
      </c>
      <c r="K691" s="222"/>
    </row>
    <row r="692" spans="1:32" ht="14.25" x14ac:dyDescent="0.2">
      <c r="C692" s="221" t="s">
        <v>727</v>
      </c>
      <c r="D692" s="221"/>
      <c r="E692" s="221"/>
      <c r="F692" s="221"/>
      <c r="G692" s="221"/>
      <c r="H692" s="221"/>
      <c r="I692" s="221"/>
      <c r="J692" s="222">
        <f>IF(Source!F597=0, "", Source!F597)</f>
        <v>21035</v>
      </c>
      <c r="K692" s="222"/>
    </row>
    <row r="693" spans="1:32" s="113" customFormat="1" ht="15" x14ac:dyDescent="0.25">
      <c r="C693" s="230" t="str">
        <f>Source!H598</f>
        <v>Итого</v>
      </c>
      <c r="D693" s="230"/>
      <c r="E693" s="230"/>
      <c r="F693" s="230"/>
      <c r="G693" s="230"/>
      <c r="H693" s="230"/>
      <c r="I693" s="230"/>
      <c r="J693" s="222">
        <f>IF(Source!F598=0, "", Source!F598)</f>
        <v>1083540</v>
      </c>
      <c r="K693" s="222"/>
      <c r="M693" s="114">
        <f>J685+J686+J689+J690+J691+J692</f>
        <v>1083540</v>
      </c>
      <c r="N693" s="114">
        <f>J684+J691+J692+J690</f>
        <v>1083540</v>
      </c>
    </row>
    <row r="696" spans="1:32" s="136" customFormat="1" ht="32.25" customHeight="1" x14ac:dyDescent="0.2">
      <c r="A696" s="133" t="s">
        <v>615</v>
      </c>
      <c r="B696" s="133"/>
      <c r="C696" s="134" t="s">
        <v>701</v>
      </c>
      <c r="D696" s="235" t="s">
        <v>702</v>
      </c>
      <c r="E696" s="235"/>
      <c r="F696" s="235"/>
      <c r="G696" s="135"/>
      <c r="H696" s="135"/>
      <c r="J696" s="134"/>
      <c r="K696" s="137" t="s">
        <v>10</v>
      </c>
      <c r="L696" s="137"/>
    </row>
    <row r="697" spans="1:32" s="136" customFormat="1" ht="15" customHeight="1" x14ac:dyDescent="0.25">
      <c r="B697" s="138"/>
      <c r="C697" s="138"/>
      <c r="D697" s="147" t="s">
        <v>617</v>
      </c>
      <c r="E697" s="138"/>
      <c r="F697" s="138"/>
      <c r="G697" s="139"/>
      <c r="H697" s="139"/>
      <c r="I697" s="140"/>
      <c r="J697" s="139"/>
      <c r="K697" s="139"/>
      <c r="L697" s="141"/>
      <c r="AF697" s="142"/>
    </row>
    <row r="698" spans="1:32" s="136" customFormat="1" ht="15" customHeight="1" x14ac:dyDescent="0.25">
      <c r="B698" s="138"/>
      <c r="C698" s="138"/>
      <c r="D698" s="138"/>
      <c r="E698" s="138"/>
      <c r="F698" s="138"/>
      <c r="G698" s="139"/>
      <c r="H698" s="139"/>
      <c r="I698" s="140"/>
      <c r="J698" s="139"/>
      <c r="K698" s="139"/>
      <c r="L698" s="141"/>
      <c r="AF698" s="142"/>
    </row>
    <row r="699" spans="1:32" s="136" customFormat="1" ht="32.25" customHeight="1" x14ac:dyDescent="0.2">
      <c r="A699" s="133" t="s">
        <v>615</v>
      </c>
      <c r="B699" s="133"/>
      <c r="C699" s="134" t="s">
        <v>616</v>
      </c>
      <c r="D699" s="235" t="s">
        <v>703</v>
      </c>
      <c r="E699" s="235"/>
      <c r="F699" s="235"/>
      <c r="G699" s="135"/>
      <c r="H699" s="135"/>
      <c r="J699" s="134"/>
      <c r="K699" s="137" t="s">
        <v>704</v>
      </c>
      <c r="L699" s="137"/>
    </row>
    <row r="700" spans="1:32" s="136" customFormat="1" ht="14.25" x14ac:dyDescent="0.2">
      <c r="A700" s="137"/>
      <c r="B700" s="137"/>
      <c r="C700" s="134"/>
      <c r="D700" s="147" t="s">
        <v>617</v>
      </c>
      <c r="E700" s="143"/>
      <c r="F700" s="143"/>
      <c r="G700" s="144"/>
      <c r="H700" s="144"/>
      <c r="J700" s="134"/>
      <c r="K700" s="137"/>
      <c r="L700" s="137"/>
    </row>
    <row r="701" spans="1:32" ht="14.25" x14ac:dyDescent="0.2">
      <c r="A701" s="11"/>
      <c r="B701" s="11"/>
      <c r="C701" s="10"/>
      <c r="D701" s="132"/>
      <c r="E701" s="132"/>
      <c r="F701" s="132"/>
      <c r="G701" s="132"/>
      <c r="H701" s="132"/>
      <c r="I701" s="11"/>
      <c r="J701" s="10"/>
      <c r="K701" s="11"/>
      <c r="L701" s="11"/>
    </row>
    <row r="702" spans="1:32" ht="14.25" x14ac:dyDescent="0.2">
      <c r="A702" s="11"/>
      <c r="B702" s="11"/>
      <c r="C702" s="10"/>
      <c r="D702" s="11"/>
      <c r="E702" s="11"/>
      <c r="F702" s="11"/>
      <c r="G702" s="11"/>
      <c r="H702" s="11"/>
      <c r="I702" s="11"/>
      <c r="J702" s="10"/>
      <c r="K702" s="11"/>
      <c r="L702" s="11"/>
    </row>
    <row r="703" spans="1:32" ht="15" x14ac:dyDescent="0.25">
      <c r="A703" s="37" t="s">
        <v>615</v>
      </c>
      <c r="B703" s="37"/>
      <c r="C703" s="10" t="s">
        <v>618</v>
      </c>
      <c r="D703" s="33" t="s">
        <v>6</v>
      </c>
      <c r="E703" s="170"/>
      <c r="F703" s="33"/>
      <c r="G703" s="17"/>
      <c r="H703" s="17"/>
      <c r="J703" s="10"/>
      <c r="K703" s="169" t="str">
        <f>IF(Source!AB12&lt;&gt;"", Source!AB12," ")</f>
        <v>Шишанова Л.А.</v>
      </c>
      <c r="L703" s="11"/>
    </row>
    <row r="704" spans="1:32" ht="14.25" x14ac:dyDescent="0.2">
      <c r="A704" s="11"/>
      <c r="B704" s="11"/>
      <c r="C704" s="11"/>
      <c r="D704" s="148" t="s">
        <v>617</v>
      </c>
      <c r="E704" s="145"/>
      <c r="F704" s="145"/>
      <c r="G704" s="146"/>
      <c r="H704" s="146"/>
      <c r="I704" s="11"/>
      <c r="J704" s="11"/>
      <c r="K704" s="11"/>
      <c r="L704" s="11"/>
    </row>
    <row r="705" spans="1:12" ht="14.25" x14ac:dyDescent="0.2">
      <c r="A705" s="11"/>
      <c r="B705" s="11"/>
      <c r="C705" s="11"/>
      <c r="D705" s="11"/>
      <c r="E705" s="11"/>
      <c r="F705" s="11"/>
      <c r="G705" s="17"/>
      <c r="H705" s="17"/>
      <c r="I705" s="11"/>
      <c r="J705" s="11"/>
      <c r="K705" s="11"/>
      <c r="L705" s="11"/>
    </row>
    <row r="706" spans="1:12" ht="14.25" x14ac:dyDescent="0.2">
      <c r="A706" s="11"/>
      <c r="B706" s="11"/>
      <c r="C706" s="10" t="s">
        <v>619</v>
      </c>
      <c r="D706" s="17" t="str">
        <f>IF(Source!AE12&lt;&gt;"", Source!AE12," ")</f>
        <v xml:space="preserve"> </v>
      </c>
      <c r="E706" s="33"/>
      <c r="F706" s="33"/>
      <c r="G706" s="17"/>
      <c r="H706" s="17"/>
      <c r="I706" s="11" t="str">
        <f>IF(Source!AD12&lt;&gt;"", Source!AD12," ")</f>
        <v xml:space="preserve"> </v>
      </c>
      <c r="J706" s="10"/>
      <c r="K706" s="150" t="s">
        <v>728</v>
      </c>
      <c r="L706" s="11"/>
    </row>
    <row r="707" spans="1:12" ht="14.25" x14ac:dyDescent="0.2">
      <c r="A707" s="11"/>
      <c r="B707" s="11"/>
      <c r="C707" s="11"/>
      <c r="D707" s="149" t="s">
        <v>617</v>
      </c>
      <c r="E707" s="145"/>
      <c r="F707" s="145"/>
      <c r="G707" s="146"/>
      <c r="H707" s="146"/>
      <c r="I707" s="11"/>
      <c r="J707" s="11"/>
      <c r="K707" s="11"/>
      <c r="L707" s="11"/>
    </row>
  </sheetData>
  <mergeCells count="404">
    <mergeCell ref="M39:V39"/>
    <mergeCell ref="C123:I123"/>
    <mergeCell ref="J123:K123"/>
    <mergeCell ref="D696:F696"/>
    <mergeCell ref="D699:F699"/>
    <mergeCell ref="C120:I120"/>
    <mergeCell ref="J120:K120"/>
    <mergeCell ref="C121:I121"/>
    <mergeCell ref="J121:K121"/>
    <mergeCell ref="C122:I122"/>
    <mergeCell ref="J122:K122"/>
    <mergeCell ref="J116:K116"/>
    <mergeCell ref="J117:K117"/>
    <mergeCell ref="C118:I118"/>
    <mergeCell ref="J118:K118"/>
    <mergeCell ref="C119:I119"/>
    <mergeCell ref="J119:K119"/>
    <mergeCell ref="C674:I674"/>
    <mergeCell ref="J674:K674"/>
    <mergeCell ref="C675:I675"/>
    <mergeCell ref="J675:K675"/>
    <mergeCell ref="C113:I113"/>
    <mergeCell ref="J113:K113"/>
    <mergeCell ref="C114:I114"/>
    <mergeCell ref="A649:L649"/>
    <mergeCell ref="G645:H645"/>
    <mergeCell ref="J645:K645"/>
    <mergeCell ref="J661:K661"/>
    <mergeCell ref="A661:F661"/>
    <mergeCell ref="J659:K659"/>
    <mergeCell ref="G659:H659"/>
    <mergeCell ref="A657:L657"/>
    <mergeCell ref="G653:H653"/>
    <mergeCell ref="J653:K653"/>
    <mergeCell ref="A653:F653"/>
    <mergeCell ref="A645:F645"/>
    <mergeCell ref="J673:K673"/>
    <mergeCell ref="C667:I667"/>
    <mergeCell ref="J667:K667"/>
    <mergeCell ref="C668:I668"/>
    <mergeCell ref="J668:K668"/>
    <mergeCell ref="C669:I669"/>
    <mergeCell ref="J669:K669"/>
    <mergeCell ref="J651:K651"/>
    <mergeCell ref="G651:H651"/>
    <mergeCell ref="B612:K612"/>
    <mergeCell ref="J610:K610"/>
    <mergeCell ref="G610:H610"/>
    <mergeCell ref="J581:K581"/>
    <mergeCell ref="G681:H681"/>
    <mergeCell ref="J681:K681"/>
    <mergeCell ref="A681:F681"/>
    <mergeCell ref="G665:H665"/>
    <mergeCell ref="J665:K665"/>
    <mergeCell ref="A665:F665"/>
    <mergeCell ref="G661:H661"/>
    <mergeCell ref="J622:K622"/>
    <mergeCell ref="G622:H622"/>
    <mergeCell ref="J637:K637"/>
    <mergeCell ref="G637:H637"/>
    <mergeCell ref="F635:G635"/>
    <mergeCell ref="B627:K627"/>
    <mergeCell ref="J625:K625"/>
    <mergeCell ref="G625:H625"/>
    <mergeCell ref="J670:K670"/>
    <mergeCell ref="J671:K671"/>
    <mergeCell ref="C672:I672"/>
    <mergeCell ref="J672:K672"/>
    <mergeCell ref="C673:I673"/>
    <mergeCell ref="G530:H530"/>
    <mergeCell ref="J530:K530"/>
    <mergeCell ref="A530:F530"/>
    <mergeCell ref="J528:K528"/>
    <mergeCell ref="G528:H528"/>
    <mergeCell ref="J643:K643"/>
    <mergeCell ref="G643:H643"/>
    <mergeCell ref="J640:K640"/>
    <mergeCell ref="G640:H640"/>
    <mergeCell ref="G581:H581"/>
    <mergeCell ref="J578:K578"/>
    <mergeCell ref="G578:H578"/>
    <mergeCell ref="F576:G576"/>
    <mergeCell ref="B598:K598"/>
    <mergeCell ref="J596:K596"/>
    <mergeCell ref="G596:H596"/>
    <mergeCell ref="J593:K593"/>
    <mergeCell ref="G593:H593"/>
    <mergeCell ref="F591:G591"/>
    <mergeCell ref="B583:K583"/>
    <mergeCell ref="J607:K607"/>
    <mergeCell ref="G607:H607"/>
    <mergeCell ref="F605:G605"/>
    <mergeCell ref="F620:G620"/>
    <mergeCell ref="B569:K569"/>
    <mergeCell ref="J567:K567"/>
    <mergeCell ref="G567:H567"/>
    <mergeCell ref="F523:G523"/>
    <mergeCell ref="B515:K515"/>
    <mergeCell ref="J513:K513"/>
    <mergeCell ref="G513:H513"/>
    <mergeCell ref="F508:G508"/>
    <mergeCell ref="G483:H483"/>
    <mergeCell ref="J554:K554"/>
    <mergeCell ref="G554:H554"/>
    <mergeCell ref="F552:G552"/>
    <mergeCell ref="B545:K545"/>
    <mergeCell ref="J543:K543"/>
    <mergeCell ref="G543:H543"/>
    <mergeCell ref="J564:K564"/>
    <mergeCell ref="G564:H564"/>
    <mergeCell ref="J561:K561"/>
    <mergeCell ref="G561:H561"/>
    <mergeCell ref="F559:G559"/>
    <mergeCell ref="J525:K525"/>
    <mergeCell ref="G525:H525"/>
    <mergeCell ref="F541:G541"/>
    <mergeCell ref="A534:L534"/>
    <mergeCell ref="J465:K465"/>
    <mergeCell ref="G465:H465"/>
    <mergeCell ref="F463:G463"/>
    <mergeCell ref="B455:K455"/>
    <mergeCell ref="F478:G478"/>
    <mergeCell ref="B470:K470"/>
    <mergeCell ref="J468:K468"/>
    <mergeCell ref="G468:H468"/>
    <mergeCell ref="J510:K510"/>
    <mergeCell ref="G510:H510"/>
    <mergeCell ref="J480:K480"/>
    <mergeCell ref="G480:H480"/>
    <mergeCell ref="B500:K500"/>
    <mergeCell ref="J498:K498"/>
    <mergeCell ref="G498:H498"/>
    <mergeCell ref="J495:K495"/>
    <mergeCell ref="G495:H495"/>
    <mergeCell ref="F493:G493"/>
    <mergeCell ref="B485:K485"/>
    <mergeCell ref="J483:K483"/>
    <mergeCell ref="G367:H367"/>
    <mergeCell ref="J375:K375"/>
    <mergeCell ref="G375:H375"/>
    <mergeCell ref="F373:G373"/>
    <mergeCell ref="J367:K367"/>
    <mergeCell ref="J453:K453"/>
    <mergeCell ref="G453:H453"/>
    <mergeCell ref="J450:K450"/>
    <mergeCell ref="G450:H450"/>
    <mergeCell ref="J447:K447"/>
    <mergeCell ref="G447:H447"/>
    <mergeCell ref="G393:H393"/>
    <mergeCell ref="F391:G391"/>
    <mergeCell ref="B383:K383"/>
    <mergeCell ref="J381:K381"/>
    <mergeCell ref="G381:H381"/>
    <mergeCell ref="F445:G445"/>
    <mergeCell ref="J440:K440"/>
    <mergeCell ref="G440:H440"/>
    <mergeCell ref="F438:G438"/>
    <mergeCell ref="B430:K430"/>
    <mergeCell ref="J428:K428"/>
    <mergeCell ref="G428:H428"/>
    <mergeCell ref="J349:K349"/>
    <mergeCell ref="G349:H349"/>
    <mergeCell ref="J346:K346"/>
    <mergeCell ref="G346:H346"/>
    <mergeCell ref="F344:G344"/>
    <mergeCell ref="J378:K378"/>
    <mergeCell ref="G378:H378"/>
    <mergeCell ref="J410:K410"/>
    <mergeCell ref="F426:G426"/>
    <mergeCell ref="A419:L419"/>
    <mergeCell ref="G415:H415"/>
    <mergeCell ref="J415:K415"/>
    <mergeCell ref="A415:F415"/>
    <mergeCell ref="G410:H410"/>
    <mergeCell ref="J407:K407"/>
    <mergeCell ref="G407:H407"/>
    <mergeCell ref="F405:G405"/>
    <mergeCell ref="J399:K399"/>
    <mergeCell ref="G399:H399"/>
    <mergeCell ref="J396:K396"/>
    <mergeCell ref="G396:H396"/>
    <mergeCell ref="J393:K393"/>
    <mergeCell ref="J413:K413"/>
    <mergeCell ref="G413:H413"/>
    <mergeCell ref="J302:K302"/>
    <mergeCell ref="G302:H302"/>
    <mergeCell ref="J299:K299"/>
    <mergeCell ref="G299:H299"/>
    <mergeCell ref="F283:G283"/>
    <mergeCell ref="J364:K364"/>
    <mergeCell ref="G364:H364"/>
    <mergeCell ref="J361:K361"/>
    <mergeCell ref="G361:H361"/>
    <mergeCell ref="F359:G359"/>
    <mergeCell ref="F297:G297"/>
    <mergeCell ref="J291:K291"/>
    <mergeCell ref="G291:H291"/>
    <mergeCell ref="J288:K288"/>
    <mergeCell ref="G288:H288"/>
    <mergeCell ref="F326:G326"/>
    <mergeCell ref="B336:K336"/>
    <mergeCell ref="J334:K334"/>
    <mergeCell ref="G334:H334"/>
    <mergeCell ref="J331:K331"/>
    <mergeCell ref="G331:H331"/>
    <mergeCell ref="J328:K328"/>
    <mergeCell ref="G328:H328"/>
    <mergeCell ref="B351:K351"/>
    <mergeCell ref="F232:G232"/>
    <mergeCell ref="B224:K224"/>
    <mergeCell ref="J222:K222"/>
    <mergeCell ref="G222:H222"/>
    <mergeCell ref="J219:K219"/>
    <mergeCell ref="J321:K321"/>
    <mergeCell ref="G321:H321"/>
    <mergeCell ref="F319:G319"/>
    <mergeCell ref="A311:L311"/>
    <mergeCell ref="G307:H307"/>
    <mergeCell ref="J307:K307"/>
    <mergeCell ref="A307:F307"/>
    <mergeCell ref="J256:K256"/>
    <mergeCell ref="G256:H256"/>
    <mergeCell ref="G270:H270"/>
    <mergeCell ref="J267:K267"/>
    <mergeCell ref="G267:H267"/>
    <mergeCell ref="F265:G265"/>
    <mergeCell ref="J259:K259"/>
    <mergeCell ref="G259:H259"/>
    <mergeCell ref="J285:K285"/>
    <mergeCell ref="G285:H285"/>
    <mergeCell ref="J305:K305"/>
    <mergeCell ref="G305:H305"/>
    <mergeCell ref="J238:K238"/>
    <mergeCell ref="J253:K253"/>
    <mergeCell ref="G253:H253"/>
    <mergeCell ref="F251:G251"/>
    <mergeCell ref="B243:K243"/>
    <mergeCell ref="J241:K241"/>
    <mergeCell ref="G241:H241"/>
    <mergeCell ref="G238:H238"/>
    <mergeCell ref="J235:K235"/>
    <mergeCell ref="G235:H235"/>
    <mergeCell ref="G107:H107"/>
    <mergeCell ref="A105:L105"/>
    <mergeCell ref="G111:H111"/>
    <mergeCell ref="G161:H161"/>
    <mergeCell ref="J158:K158"/>
    <mergeCell ref="G158:H158"/>
    <mergeCell ref="J178:K178"/>
    <mergeCell ref="G178:H178"/>
    <mergeCell ref="J175:K175"/>
    <mergeCell ref="G175:H175"/>
    <mergeCell ref="J172:K172"/>
    <mergeCell ref="G172:H172"/>
    <mergeCell ref="F170:G170"/>
    <mergeCell ref="J114:K114"/>
    <mergeCell ref="C115:I115"/>
    <mergeCell ref="J115:K115"/>
    <mergeCell ref="G62:H62"/>
    <mergeCell ref="J59:K59"/>
    <mergeCell ref="G59:H59"/>
    <mergeCell ref="J201:K201"/>
    <mergeCell ref="G201:H201"/>
    <mergeCell ref="F199:G199"/>
    <mergeCell ref="J194:K194"/>
    <mergeCell ref="G194:H194"/>
    <mergeCell ref="J204:K204"/>
    <mergeCell ref="G204:H204"/>
    <mergeCell ref="J86:K86"/>
    <mergeCell ref="G86:H86"/>
    <mergeCell ref="G102:H102"/>
    <mergeCell ref="J102:K102"/>
    <mergeCell ref="A102:F102"/>
    <mergeCell ref="J100:K100"/>
    <mergeCell ref="G100:H100"/>
    <mergeCell ref="F192:G192"/>
    <mergeCell ref="A184:L184"/>
    <mergeCell ref="G180:H180"/>
    <mergeCell ref="J180:K180"/>
    <mergeCell ref="A180:F180"/>
    <mergeCell ref="A109:F109"/>
    <mergeCell ref="J107:K107"/>
    <mergeCell ref="B70:K70"/>
    <mergeCell ref="A68:L68"/>
    <mergeCell ref="G64:H64"/>
    <mergeCell ref="J64:K64"/>
    <mergeCell ref="A64:F64"/>
    <mergeCell ref="C693:I693"/>
    <mergeCell ref="J693:K693"/>
    <mergeCell ref="J97:K97"/>
    <mergeCell ref="G97:H97"/>
    <mergeCell ref="A129:L129"/>
    <mergeCell ref="G109:H109"/>
    <mergeCell ref="J109:K109"/>
    <mergeCell ref="C691:I691"/>
    <mergeCell ref="J691:K691"/>
    <mergeCell ref="C692:I692"/>
    <mergeCell ref="J692:K692"/>
    <mergeCell ref="C688:I688"/>
    <mergeCell ref="J688:K688"/>
    <mergeCell ref="C689:I689"/>
    <mergeCell ref="J689:K689"/>
    <mergeCell ref="C690:I690"/>
    <mergeCell ref="J111:K111"/>
    <mergeCell ref="A111:F111"/>
    <mergeCell ref="F156:G156"/>
    <mergeCell ref="J690:K690"/>
    <mergeCell ref="C687:I687"/>
    <mergeCell ref="J687:K687"/>
    <mergeCell ref="C676:I676"/>
    <mergeCell ref="J146:K146"/>
    <mergeCell ref="G146:H146"/>
    <mergeCell ref="J143:K143"/>
    <mergeCell ref="G143:H143"/>
    <mergeCell ref="J676:K676"/>
    <mergeCell ref="C677:I677"/>
    <mergeCell ref="J677:K677"/>
    <mergeCell ref="B148:K148"/>
    <mergeCell ref="J164:K164"/>
    <mergeCell ref="G164:H164"/>
    <mergeCell ref="J161:K161"/>
    <mergeCell ref="B275:K275"/>
    <mergeCell ref="J273:K273"/>
    <mergeCell ref="G273:H273"/>
    <mergeCell ref="J270:K270"/>
    <mergeCell ref="G219:H219"/>
    <mergeCell ref="F217:G217"/>
    <mergeCell ref="B209:K209"/>
    <mergeCell ref="J207:K207"/>
    <mergeCell ref="G207:H207"/>
    <mergeCell ref="A39:L39"/>
    <mergeCell ref="C684:I684"/>
    <mergeCell ref="J684:K684"/>
    <mergeCell ref="C685:I685"/>
    <mergeCell ref="J685:K685"/>
    <mergeCell ref="C686:I686"/>
    <mergeCell ref="J686:K686"/>
    <mergeCell ref="J94:K94"/>
    <mergeCell ref="G94:H94"/>
    <mergeCell ref="F92:G92"/>
    <mergeCell ref="J83:K83"/>
    <mergeCell ref="G83:H83"/>
    <mergeCell ref="J80:K80"/>
    <mergeCell ref="G80:H80"/>
    <mergeCell ref="B47:K47"/>
    <mergeCell ref="A45:L45"/>
    <mergeCell ref="B43:K43"/>
    <mergeCell ref="F141:G141"/>
    <mergeCell ref="B133:K133"/>
    <mergeCell ref="A131:L131"/>
    <mergeCell ref="J62:K62"/>
    <mergeCell ref="F57:G57"/>
    <mergeCell ref="A49:L49"/>
    <mergeCell ref="F78:G78"/>
    <mergeCell ref="C33:F33"/>
    <mergeCell ref="G33:H33"/>
    <mergeCell ref="I33:J33"/>
    <mergeCell ref="K33:L33"/>
    <mergeCell ref="C34:F34"/>
    <mergeCell ref="G34:H34"/>
    <mergeCell ref="I34:J34"/>
    <mergeCell ref="C31:F31"/>
    <mergeCell ref="G31:H31"/>
    <mergeCell ref="I31:J31"/>
    <mergeCell ref="K31:L31"/>
    <mergeCell ref="C32:F32"/>
    <mergeCell ref="G32:H32"/>
    <mergeCell ref="I32:J32"/>
    <mergeCell ref="K32:L32"/>
    <mergeCell ref="C29:F29"/>
    <mergeCell ref="G29:H29"/>
    <mergeCell ref="I29:J29"/>
    <mergeCell ref="K29:L29"/>
    <mergeCell ref="C30:F30"/>
    <mergeCell ref="G30:H30"/>
    <mergeCell ref="I30:J30"/>
    <mergeCell ref="K30:L30"/>
    <mergeCell ref="C27:F27"/>
    <mergeCell ref="G27:H27"/>
    <mergeCell ref="I27:J27"/>
    <mergeCell ref="K27:L27"/>
    <mergeCell ref="C28:F28"/>
    <mergeCell ref="G28:H28"/>
    <mergeCell ref="I28:J28"/>
    <mergeCell ref="K28:L28"/>
    <mergeCell ref="B21:K21"/>
    <mergeCell ref="A23:L23"/>
    <mergeCell ref="G26:H26"/>
    <mergeCell ref="I26:J26"/>
    <mergeCell ref="B8:E8"/>
    <mergeCell ref="H8:L8"/>
    <mergeCell ref="B11:K11"/>
    <mergeCell ref="B12:K12"/>
    <mergeCell ref="F14:G14"/>
    <mergeCell ref="H14:K14"/>
    <mergeCell ref="B3:E3"/>
    <mergeCell ref="H3:L3"/>
    <mergeCell ref="B4:E4"/>
    <mergeCell ref="H4:L4"/>
    <mergeCell ref="B6:E6"/>
    <mergeCell ref="H6:L6"/>
    <mergeCell ref="B16:K16"/>
    <mergeCell ref="B18:K18"/>
    <mergeCell ref="B20:K2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6"/>
  <sheetViews>
    <sheetView workbookViewId="0"/>
  </sheetViews>
  <sheetFormatPr defaultRowHeight="12.75" x14ac:dyDescent="0.2"/>
  <sheetData>
    <row r="1" spans="1:23" x14ac:dyDescent="0.2">
      <c r="A1" t="s">
        <v>643</v>
      </c>
      <c r="B1" t="s">
        <v>644</v>
      </c>
      <c r="C1" t="s">
        <v>645</v>
      </c>
      <c r="D1" t="s">
        <v>646</v>
      </c>
      <c r="E1" t="s">
        <v>647</v>
      </c>
      <c r="F1" t="s">
        <v>648</v>
      </c>
      <c r="G1" t="s">
        <v>649</v>
      </c>
      <c r="H1" t="s">
        <v>650</v>
      </c>
      <c r="I1" t="s">
        <v>651</v>
      </c>
      <c r="J1" t="s">
        <v>652</v>
      </c>
      <c r="K1" t="s">
        <v>653</v>
      </c>
    </row>
    <row r="2" spans="1:23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  <c r="K2">
        <v>1</v>
      </c>
    </row>
    <row r="4" spans="1:23" x14ac:dyDescent="0.2">
      <c r="A4" t="s">
        <v>620</v>
      </c>
      <c r="B4" t="s">
        <v>621</v>
      </c>
      <c r="C4" t="s">
        <v>622</v>
      </c>
      <c r="D4" t="s">
        <v>623</v>
      </c>
      <c r="E4" t="s">
        <v>624</v>
      </c>
      <c r="F4" t="s">
        <v>625</v>
      </c>
      <c r="G4" t="s">
        <v>626</v>
      </c>
      <c r="H4" t="s">
        <v>627</v>
      </c>
      <c r="I4" t="s">
        <v>628</v>
      </c>
      <c r="J4" t="s">
        <v>629</v>
      </c>
      <c r="K4" t="s">
        <v>630</v>
      </c>
      <c r="L4" t="s">
        <v>631</v>
      </c>
      <c r="M4" t="s">
        <v>632</v>
      </c>
      <c r="N4" t="s">
        <v>633</v>
      </c>
      <c r="O4" t="s">
        <v>634</v>
      </c>
      <c r="P4" t="s">
        <v>635</v>
      </c>
      <c r="Q4" t="s">
        <v>636</v>
      </c>
      <c r="R4" t="s">
        <v>637</v>
      </c>
      <c r="S4" t="s">
        <v>638</v>
      </c>
      <c r="T4" t="s">
        <v>639</v>
      </c>
      <c r="U4" t="s">
        <v>640</v>
      </c>
      <c r="V4" t="s">
        <v>641</v>
      </c>
      <c r="W4" t="s">
        <v>642</v>
      </c>
    </row>
    <row r="6" spans="1:23" x14ac:dyDescent="0.2">
      <c r="A6">
        <f>Source!A20</f>
        <v>3</v>
      </c>
      <c r="B6">
        <v>20</v>
      </c>
      <c r="G6" t="str">
        <f>Source!G20</f>
        <v>На выполнение работ по ремонту асфальтобетонных площадок АЗС, ППН</v>
      </c>
    </row>
    <row r="7" spans="1:23" x14ac:dyDescent="0.2">
      <c r="A7">
        <f>Source!A26</f>
        <v>4</v>
      </c>
      <c r="B7">
        <v>26</v>
      </c>
      <c r="G7" t="str">
        <f>Source!G26</f>
        <v>1-й Этап . АЗС Замена асфальта 1800 м2</v>
      </c>
    </row>
    <row r="8" spans="1:23" x14ac:dyDescent="0.2">
      <c r="A8">
        <f>Source!A32</f>
        <v>5</v>
      </c>
      <c r="B8">
        <v>32</v>
      </c>
      <c r="G8" t="str">
        <f>Source!G32</f>
        <v>1.1.  Демонтажные работы  S=1800 м2 (АЗС)</v>
      </c>
    </row>
    <row r="9" spans="1:23" x14ac:dyDescent="0.2">
      <c r="A9">
        <f>Source!A36</f>
        <v>17</v>
      </c>
      <c r="C9">
        <v>3</v>
      </c>
      <c r="D9">
        <v>0</v>
      </c>
      <c r="E9">
        <f>SmtRes!AV7</f>
        <v>0</v>
      </c>
      <c r="F9" t="str">
        <f>SmtRes!I7</f>
        <v>01.7.03.01-0001</v>
      </c>
      <c r="G9" t="str">
        <f>SmtRes!K7</f>
        <v>Вода</v>
      </c>
      <c r="H9" t="str">
        <f>SmtRes!O7</f>
        <v>м3</v>
      </c>
      <c r="I9">
        <f>SmtRes!Y7*Source!I36</f>
        <v>3.15</v>
      </c>
      <c r="J9">
        <f>SmtRes!AO7</f>
        <v>1</v>
      </c>
      <c r="K9">
        <f>SmtRes!AE7</f>
        <v>2.44</v>
      </c>
      <c r="L9">
        <f>SmtRes!DB7</f>
        <v>0.43</v>
      </c>
      <c r="M9">
        <f>ROUND(ROUND(L9*Source!I36, 6)*1, 0)</f>
        <v>8</v>
      </c>
      <c r="N9">
        <f>SmtRes!AA7</f>
        <v>2.44</v>
      </c>
      <c r="O9">
        <f>ROUND(ROUND(L9*Source!I36, 6)*SmtRes!DA7, 0)</f>
        <v>8</v>
      </c>
      <c r="P9">
        <f>SmtRes!AG7</f>
        <v>0</v>
      </c>
      <c r="Q9">
        <f>SmtRes!DC7</f>
        <v>0</v>
      </c>
      <c r="R9">
        <f>ROUND(ROUND(Q9*Source!I36, 6)*1, 0)</f>
        <v>0</v>
      </c>
      <c r="S9">
        <f>SmtRes!AC7</f>
        <v>0</v>
      </c>
      <c r="T9">
        <f>ROUND(ROUND(Q9*Source!I36, 6)*SmtRes!AK7, 0)</f>
        <v>0</v>
      </c>
      <c r="U9">
        <f>SmtRes!X7</f>
        <v>1835689634</v>
      </c>
      <c r="V9">
        <v>1167048245</v>
      </c>
      <c r="W9">
        <v>-1111776611</v>
      </c>
    </row>
    <row r="10" spans="1:23" x14ac:dyDescent="0.2">
      <c r="A10">
        <f>Source!A36</f>
        <v>17</v>
      </c>
      <c r="C10">
        <v>2</v>
      </c>
      <c r="D10">
        <v>0</v>
      </c>
      <c r="E10">
        <f>SmtRes!AV6</f>
        <v>0</v>
      </c>
      <c r="F10" t="str">
        <f>SmtRes!I6</f>
        <v>91.14.03-003</v>
      </c>
      <c r="G10" t="str">
        <f>SmtRes!K6</f>
        <v>Автомобили-самосвалы, грузоподъемность до 15 т</v>
      </c>
      <c r="H10" t="str">
        <f>SmtRes!O6</f>
        <v>маш.-ч</v>
      </c>
      <c r="I10">
        <f>SmtRes!Y6*Source!I36</f>
        <v>7.2449999999999992</v>
      </c>
      <c r="J10">
        <f>SmtRes!AO6</f>
        <v>1</v>
      </c>
      <c r="K10">
        <f>SmtRes!AF6</f>
        <v>113.44</v>
      </c>
      <c r="L10">
        <f>SmtRes!DB6</f>
        <v>45.655000000000001</v>
      </c>
      <c r="M10">
        <f>ROUND(ROUND(L10*Source!I36, 6)*1, 0)</f>
        <v>822</v>
      </c>
      <c r="N10">
        <f>SmtRes!AB6</f>
        <v>113.44</v>
      </c>
      <c r="O10">
        <f>ROUND(ROUND(L10*Source!I36, 6)*SmtRes!DA6, 0)</f>
        <v>822</v>
      </c>
      <c r="P10">
        <f>SmtRes!AG6</f>
        <v>13.5</v>
      </c>
      <c r="Q10">
        <f>SmtRes!DC6</f>
        <v>5.4394999999999998</v>
      </c>
      <c r="R10">
        <f>ROUND(ROUND(Q10*Source!I36, 6)*1, 0)</f>
        <v>98</v>
      </c>
      <c r="S10">
        <f>SmtRes!AC6</f>
        <v>13.5</v>
      </c>
      <c r="T10">
        <f>ROUND(ROUND(Q10*Source!I36, 6)*SmtRes!AK6, 0)</f>
        <v>98</v>
      </c>
      <c r="U10">
        <f>SmtRes!X6</f>
        <v>1880324229</v>
      </c>
      <c r="V10">
        <v>1326701615</v>
      </c>
      <c r="W10">
        <v>1638740176</v>
      </c>
    </row>
    <row r="11" spans="1:23" x14ac:dyDescent="0.2">
      <c r="A11">
        <f>Source!A36</f>
        <v>17</v>
      </c>
      <c r="C11">
        <v>2</v>
      </c>
      <c r="D11">
        <v>0</v>
      </c>
      <c r="E11">
        <f>SmtRes!AV5</f>
        <v>0</v>
      </c>
      <c r="F11" t="str">
        <f>SmtRes!I5</f>
        <v>91.13.01-038</v>
      </c>
      <c r="G11" t="str">
        <f>SmtRes!K5</f>
        <v>Машины поливомоечные 6000 л</v>
      </c>
      <c r="H11" t="str">
        <f>SmtRes!O5</f>
        <v>маш.-ч</v>
      </c>
      <c r="I11">
        <f>SmtRes!Y5*Source!I36</f>
        <v>0.62099999999999989</v>
      </c>
      <c r="J11">
        <f>SmtRes!AO5</f>
        <v>1</v>
      </c>
      <c r="K11">
        <f>SmtRes!AF5</f>
        <v>110</v>
      </c>
      <c r="L11">
        <f>SmtRes!DB5</f>
        <v>3.7949999999999999</v>
      </c>
      <c r="M11">
        <f>ROUND(ROUND(L11*Source!I36, 6)*1, 0)</f>
        <v>68</v>
      </c>
      <c r="N11">
        <f>SmtRes!AB5</f>
        <v>110</v>
      </c>
      <c r="O11">
        <f>ROUND(ROUND(L11*Source!I36, 6)*SmtRes!DA5, 0)</f>
        <v>68</v>
      </c>
      <c r="P11">
        <f>SmtRes!AG5</f>
        <v>11.6</v>
      </c>
      <c r="Q11">
        <f>SmtRes!DC5</f>
        <v>0.40250000000000002</v>
      </c>
      <c r="R11">
        <f>ROUND(ROUND(Q11*Source!I36, 6)*1, 0)</f>
        <v>7</v>
      </c>
      <c r="S11">
        <f>SmtRes!AC5</f>
        <v>11.6</v>
      </c>
      <c r="T11">
        <f>ROUND(ROUND(Q11*Source!I36, 6)*SmtRes!AK5, 0)</f>
        <v>7</v>
      </c>
      <c r="U11">
        <f>SmtRes!X5</f>
        <v>1204817805</v>
      </c>
      <c r="V11">
        <v>938473260</v>
      </c>
      <c r="W11">
        <v>-1035861195</v>
      </c>
    </row>
    <row r="12" spans="1:23" x14ac:dyDescent="0.2">
      <c r="A12">
        <f>Source!A36</f>
        <v>17</v>
      </c>
      <c r="C12">
        <v>2</v>
      </c>
      <c r="D12">
        <v>0</v>
      </c>
      <c r="E12">
        <f>SmtRes!AV4</f>
        <v>0</v>
      </c>
      <c r="F12" t="str">
        <f>SmtRes!I4</f>
        <v>91.13.01-032</v>
      </c>
      <c r="G12" t="str">
        <f>SmtRes!K4</f>
        <v>Машины дорожной службы (машина дорожного мастера)</v>
      </c>
      <c r="H12" t="str">
        <f>SmtRes!O4</f>
        <v>маш.-ч</v>
      </c>
      <c r="I12">
        <f>SmtRes!Y4*Source!I36</f>
        <v>9.1080000000000005</v>
      </c>
      <c r="J12">
        <f>SmtRes!AO4</f>
        <v>1</v>
      </c>
      <c r="K12">
        <f>SmtRes!AF4</f>
        <v>86.5</v>
      </c>
      <c r="L12">
        <f>SmtRes!DB4</f>
        <v>43.768999999999998</v>
      </c>
      <c r="M12">
        <f>ROUND(ROUND(L12*Source!I36, 6)*1, 0)</f>
        <v>788</v>
      </c>
      <c r="N12">
        <f>SmtRes!AB4</f>
        <v>86.5</v>
      </c>
      <c r="O12">
        <f>ROUND(ROUND(L12*Source!I36, 6)*SmtRes!DA4, 0)</f>
        <v>788</v>
      </c>
      <c r="P12">
        <f>SmtRes!AG4</f>
        <v>11.6</v>
      </c>
      <c r="Q12">
        <f>SmtRes!DC4</f>
        <v>5.8650000000000002</v>
      </c>
      <c r="R12">
        <f>ROUND(ROUND(Q12*Source!I36, 6)*1, 0)</f>
        <v>106</v>
      </c>
      <c r="S12">
        <f>SmtRes!AC4</f>
        <v>11.6</v>
      </c>
      <c r="T12">
        <f>ROUND(ROUND(Q12*Source!I36, 6)*SmtRes!AK4, 0)</f>
        <v>106</v>
      </c>
      <c r="U12">
        <f>SmtRes!X4</f>
        <v>1525757672</v>
      </c>
      <c r="V12">
        <v>-1382662517</v>
      </c>
      <c r="W12">
        <v>1253920510</v>
      </c>
    </row>
    <row r="13" spans="1:23" x14ac:dyDescent="0.2">
      <c r="A13">
        <f>Source!A36</f>
        <v>17</v>
      </c>
      <c r="C13">
        <v>2</v>
      </c>
      <c r="D13">
        <v>0</v>
      </c>
      <c r="E13">
        <f>SmtRes!AV3</f>
        <v>0</v>
      </c>
      <c r="F13" t="str">
        <f>SmtRes!I3</f>
        <v>91.08.10-054</v>
      </c>
      <c r="G13" t="str">
        <f>SmtRes!K3</f>
        <v>Фрезы самоходные дорожные, ширина барабана от 1000 мм до 1300 мм</v>
      </c>
      <c r="H13" t="str">
        <f>SmtRes!O3</f>
        <v>маш.-ч</v>
      </c>
      <c r="I13">
        <f>SmtRes!Y3*Source!I36</f>
        <v>9.1080000000000005</v>
      </c>
      <c r="J13">
        <f>SmtRes!AO3</f>
        <v>1</v>
      </c>
      <c r="K13">
        <f>SmtRes!AF3</f>
        <v>1411.44</v>
      </c>
      <c r="L13">
        <f>SmtRes!DB3</f>
        <v>714.18449999999996</v>
      </c>
      <c r="M13">
        <f>ROUND(ROUND(L13*Source!I36, 6)*1, 0)</f>
        <v>12855</v>
      </c>
      <c r="N13">
        <f>SmtRes!AB3</f>
        <v>1411.44</v>
      </c>
      <c r="O13">
        <f>ROUND(ROUND(L13*Source!I36, 6)*SmtRes!DA3, 0)</f>
        <v>12855</v>
      </c>
      <c r="P13">
        <f>SmtRes!AG3</f>
        <v>13.5</v>
      </c>
      <c r="Q13">
        <f>SmtRes!DC3</f>
        <v>6.8310000000000004</v>
      </c>
      <c r="R13">
        <f>ROUND(ROUND(Q13*Source!I36, 6)*1, 0)</f>
        <v>123</v>
      </c>
      <c r="S13">
        <f>SmtRes!AC3</f>
        <v>13.5</v>
      </c>
      <c r="T13">
        <f>ROUND(ROUND(Q13*Source!I36, 6)*SmtRes!AK3, 0)</f>
        <v>123</v>
      </c>
      <c r="U13">
        <f>SmtRes!X3</f>
        <v>328812680</v>
      </c>
      <c r="V13">
        <v>-1318592849</v>
      </c>
      <c r="W13">
        <v>-597176541</v>
      </c>
    </row>
    <row r="14" spans="1:23" x14ac:dyDescent="0.2">
      <c r="A14">
        <f>Source!A36</f>
        <v>17</v>
      </c>
      <c r="C14">
        <v>1</v>
      </c>
      <c r="D14">
        <v>0</v>
      </c>
      <c r="E14">
        <f>SmtRes!AV1</f>
        <v>1</v>
      </c>
      <c r="F14" t="str">
        <f>SmtRes!I1</f>
        <v>1-100-29</v>
      </c>
      <c r="G14" t="str">
        <f>SmtRes!K1</f>
        <v>Рабочий среднего разряда 2.9</v>
      </c>
      <c r="H14" t="str">
        <f>SmtRes!O1</f>
        <v>чел.-ч.</v>
      </c>
      <c r="I14">
        <f>SmtRes!Y1*Source!I36</f>
        <v>8.6939999999999991</v>
      </c>
      <c r="J14">
        <f>SmtRes!AO1</f>
        <v>1</v>
      </c>
      <c r="K14">
        <f>SmtRes!AH1</f>
        <v>8.4600000000000009</v>
      </c>
      <c r="L14">
        <f>SmtRes!DB1</f>
        <v>4.0824999999999996</v>
      </c>
      <c r="M14">
        <f>ROUND(ROUND(L14*Source!I36, 6)*1, 0)</f>
        <v>73</v>
      </c>
      <c r="N14">
        <f>SmtRes!AD1</f>
        <v>8.4600000000000009</v>
      </c>
      <c r="O14">
        <f>ROUND(ROUND(L14*Source!I36, 6)*SmtRes!DA1, 0)</f>
        <v>73</v>
      </c>
      <c r="P14">
        <f>SmtRes!AG1</f>
        <v>0</v>
      </c>
      <c r="Q14">
        <f>SmtRes!DC1</f>
        <v>0</v>
      </c>
      <c r="R14">
        <f>ROUND(ROUND(Q14*Source!I36, 6)*1, 0)</f>
        <v>0</v>
      </c>
      <c r="S14">
        <f>SmtRes!AC1</f>
        <v>0</v>
      </c>
      <c r="T14">
        <f>ROUND(ROUND(Q14*Source!I36, 6)*SmtRes!AK1, 0)</f>
        <v>0</v>
      </c>
      <c r="U14">
        <f>SmtRes!X1</f>
        <v>-608433632</v>
      </c>
      <c r="V14">
        <v>-1772746697</v>
      </c>
      <c r="W14">
        <v>-1128529270</v>
      </c>
    </row>
    <row r="15" spans="1:23" x14ac:dyDescent="0.2">
      <c r="A15">
        <f>Source!A69</f>
        <v>5</v>
      </c>
      <c r="B15">
        <v>69</v>
      </c>
      <c r="G15" t="str">
        <f>Source!G69</f>
        <v>1.2. Устройство асфальтового покрытия  S=1800 м2 (АЗС)</v>
      </c>
    </row>
    <row r="16" spans="1:23" x14ac:dyDescent="0.2">
      <c r="A16">
        <f>Source!A74</f>
        <v>17</v>
      </c>
      <c r="C16">
        <v>3</v>
      </c>
      <c r="D16">
        <v>0</v>
      </c>
      <c r="E16">
        <f>SmtRes!AV19</f>
        <v>0</v>
      </c>
      <c r="F16" t="str">
        <f>SmtRes!I19</f>
        <v>11.1.03.01-0079</v>
      </c>
      <c r="G16" t="str">
        <f>SmtRes!K19</f>
        <v>Бруски обрезные, хвойных пород, длина 4-6,5 м, ширина 75- 150 мм, толщина 40-75 мм, сорт III</v>
      </c>
      <c r="H16" t="str">
        <f>SmtRes!O19</f>
        <v>м3</v>
      </c>
      <c r="I16">
        <f>SmtRes!Y19*Source!I74</f>
        <v>0.27</v>
      </c>
      <c r="J16">
        <f>SmtRes!AO19</f>
        <v>1</v>
      </c>
      <c r="K16">
        <f>SmtRes!AE19</f>
        <v>1287</v>
      </c>
      <c r="L16">
        <f>SmtRes!DB19</f>
        <v>193.05</v>
      </c>
      <c r="M16">
        <f>ROUND(ROUND(L16*Source!I74, 6)*1, 0)</f>
        <v>347</v>
      </c>
      <c r="N16">
        <f>SmtRes!AA19</f>
        <v>1287</v>
      </c>
      <c r="O16">
        <f>ROUND(ROUND(L16*Source!I74, 6)*SmtRes!DA19, 0)</f>
        <v>347</v>
      </c>
      <c r="P16">
        <f>SmtRes!AG19</f>
        <v>0</v>
      </c>
      <c r="Q16">
        <f>SmtRes!DC19</f>
        <v>0</v>
      </c>
      <c r="R16">
        <f>ROUND(ROUND(Q16*Source!I74, 6)*1, 0)</f>
        <v>0</v>
      </c>
      <c r="S16">
        <f>SmtRes!AC19</f>
        <v>0</v>
      </c>
      <c r="T16">
        <f>ROUND(ROUND(Q16*Source!I74, 6)*SmtRes!AK19, 0)</f>
        <v>0</v>
      </c>
      <c r="U16">
        <f>SmtRes!X19</f>
        <v>-1964516235</v>
      </c>
      <c r="V16">
        <v>1435144337</v>
      </c>
      <c r="W16">
        <v>1355438208</v>
      </c>
    </row>
    <row r="17" spans="1:23" x14ac:dyDescent="0.2">
      <c r="A17">
        <f>Source!A74</f>
        <v>17</v>
      </c>
      <c r="C17">
        <v>3</v>
      </c>
      <c r="D17">
        <v>0</v>
      </c>
      <c r="E17">
        <f>SmtRes!AV18</f>
        <v>0</v>
      </c>
      <c r="F17" t="str">
        <f>SmtRes!I18</f>
        <v>08.1.02.11-0001</v>
      </c>
      <c r="G17" t="str">
        <f>SmtRes!K18</f>
        <v>Поковки из квадратных заготовок, масса 1,8 кг</v>
      </c>
      <c r="H17" t="str">
        <f>SmtRes!O18</f>
        <v>т</v>
      </c>
      <c r="I17">
        <f>SmtRes!Y18*Source!I74</f>
        <v>1.116E-2</v>
      </c>
      <c r="J17">
        <f>SmtRes!AO18</f>
        <v>1</v>
      </c>
      <c r="K17">
        <f>SmtRes!AE18</f>
        <v>5989</v>
      </c>
      <c r="L17">
        <f>SmtRes!DB18</f>
        <v>37.130000000000003</v>
      </c>
      <c r="M17">
        <f>ROUND(ROUND(L17*Source!I74, 6)*1, 0)</f>
        <v>67</v>
      </c>
      <c r="N17">
        <f>SmtRes!AA18</f>
        <v>5989</v>
      </c>
      <c r="O17">
        <f>ROUND(ROUND(L17*Source!I74, 6)*SmtRes!DA18, 0)</f>
        <v>67</v>
      </c>
      <c r="P17">
        <f>SmtRes!AG18</f>
        <v>0</v>
      </c>
      <c r="Q17">
        <f>SmtRes!DC18</f>
        <v>0</v>
      </c>
      <c r="R17">
        <f>ROUND(ROUND(Q17*Source!I74, 6)*1, 0)</f>
        <v>0</v>
      </c>
      <c r="S17">
        <f>SmtRes!AC18</f>
        <v>0</v>
      </c>
      <c r="T17">
        <f>ROUND(ROUND(Q17*Source!I74, 6)*SmtRes!AK18, 0)</f>
        <v>0</v>
      </c>
      <c r="U17">
        <f>SmtRes!X18</f>
        <v>404541374</v>
      </c>
      <c r="V17">
        <v>-1804018772</v>
      </c>
      <c r="W17">
        <v>-1302461575</v>
      </c>
    </row>
    <row r="18" spans="1:23" x14ac:dyDescent="0.2">
      <c r="A18">
        <f>Source!A74</f>
        <v>17</v>
      </c>
      <c r="C18">
        <v>3</v>
      </c>
      <c r="D18">
        <v>0</v>
      </c>
      <c r="E18">
        <f>SmtRes!AV17</f>
        <v>0</v>
      </c>
      <c r="F18" t="str">
        <f>SmtRes!I17</f>
        <v>01.7.03.01-0001</v>
      </c>
      <c r="G18" t="str">
        <f>SmtRes!K17</f>
        <v>Вода</v>
      </c>
      <c r="H18" t="str">
        <f>SmtRes!O17</f>
        <v>м3</v>
      </c>
      <c r="I18">
        <f>SmtRes!Y17*Source!I74</f>
        <v>0.36000000000000004</v>
      </c>
      <c r="J18">
        <f>SmtRes!AO17</f>
        <v>1</v>
      </c>
      <c r="K18">
        <f>SmtRes!AE17</f>
        <v>2.44</v>
      </c>
      <c r="L18">
        <f>SmtRes!DB17</f>
        <v>0.49</v>
      </c>
      <c r="M18">
        <f>ROUND(ROUND(L18*Source!I74, 6)*1, 0)</f>
        <v>1</v>
      </c>
      <c r="N18">
        <f>SmtRes!AA17</f>
        <v>2.44</v>
      </c>
      <c r="O18">
        <f>ROUND(ROUND(L18*Source!I74, 6)*SmtRes!DA17, 0)</f>
        <v>1</v>
      </c>
      <c r="P18">
        <f>SmtRes!AG17</f>
        <v>0</v>
      </c>
      <c r="Q18">
        <f>SmtRes!DC17</f>
        <v>0</v>
      </c>
      <c r="R18">
        <f>ROUND(ROUND(Q18*Source!I74, 6)*1, 0)</f>
        <v>0</v>
      </c>
      <c r="S18">
        <f>SmtRes!AC17</f>
        <v>0</v>
      </c>
      <c r="T18">
        <f>ROUND(ROUND(Q18*Source!I74, 6)*SmtRes!AK17, 0)</f>
        <v>0</v>
      </c>
      <c r="U18">
        <f>SmtRes!X17</f>
        <v>1835689634</v>
      </c>
      <c r="V18">
        <v>1167048245</v>
      </c>
      <c r="W18">
        <v>-1111776611</v>
      </c>
    </row>
    <row r="19" spans="1:23" x14ac:dyDescent="0.2">
      <c r="A19">
        <f>Source!A74</f>
        <v>17</v>
      </c>
      <c r="C19">
        <v>2</v>
      </c>
      <c r="D19">
        <v>0</v>
      </c>
      <c r="E19">
        <f>SmtRes!AV16</f>
        <v>0</v>
      </c>
      <c r="F19" t="str">
        <f>SmtRes!I16</f>
        <v>91.14.02-001</v>
      </c>
      <c r="G19" t="str">
        <f>SmtRes!K16</f>
        <v>Автомобили бортовые, грузоподъемность до 5 т</v>
      </c>
      <c r="H19" t="str">
        <f>SmtRes!O16</f>
        <v>маш.-ч</v>
      </c>
      <c r="I19">
        <f>SmtRes!Y16*Source!I74</f>
        <v>8.2799999999999999E-2</v>
      </c>
      <c r="J19">
        <f>SmtRes!AO16</f>
        <v>1</v>
      </c>
      <c r="K19">
        <f>SmtRes!AF16</f>
        <v>65.709999999999994</v>
      </c>
      <c r="L19">
        <f>SmtRes!DB16</f>
        <v>3.0245000000000002</v>
      </c>
      <c r="M19">
        <f>ROUND(ROUND(L19*Source!I74, 6)*1, 0)</f>
        <v>5</v>
      </c>
      <c r="N19">
        <f>SmtRes!AB16</f>
        <v>65.709999999999994</v>
      </c>
      <c r="O19">
        <f>ROUND(ROUND(L19*Source!I74, 6)*SmtRes!DA16, 0)</f>
        <v>5</v>
      </c>
      <c r="P19">
        <f>SmtRes!AG16</f>
        <v>11.6</v>
      </c>
      <c r="Q19">
        <f>SmtRes!DC16</f>
        <v>0.52900000000000003</v>
      </c>
      <c r="R19">
        <f>ROUND(ROUND(Q19*Source!I74, 6)*1, 0)</f>
        <v>1</v>
      </c>
      <c r="S19">
        <f>SmtRes!AC16</f>
        <v>11.6</v>
      </c>
      <c r="T19">
        <f>ROUND(ROUND(Q19*Source!I74, 6)*SmtRes!AK16, 0)</f>
        <v>1</v>
      </c>
      <c r="U19">
        <f>SmtRes!X16</f>
        <v>-1808288105</v>
      </c>
      <c r="V19">
        <v>-935853687</v>
      </c>
      <c r="W19">
        <v>-2137457630</v>
      </c>
    </row>
    <row r="20" spans="1:23" x14ac:dyDescent="0.2">
      <c r="A20">
        <f>Source!A74</f>
        <v>17</v>
      </c>
      <c r="C20">
        <v>2</v>
      </c>
      <c r="D20">
        <v>0</v>
      </c>
      <c r="E20">
        <f>SmtRes!AV15</f>
        <v>0</v>
      </c>
      <c r="F20" t="str">
        <f>SmtRes!I15</f>
        <v>91.13.01-038</v>
      </c>
      <c r="G20" t="str">
        <f>SmtRes!K15</f>
        <v>Машины поливомоечные 6000 л</v>
      </c>
      <c r="H20" t="str">
        <f>SmtRes!O15</f>
        <v>маш.-ч</v>
      </c>
      <c r="I20">
        <f>SmtRes!Y15*Source!I74</f>
        <v>0.80729999999999991</v>
      </c>
      <c r="J20">
        <f>SmtRes!AO15</f>
        <v>1</v>
      </c>
      <c r="K20">
        <f>SmtRes!AF15</f>
        <v>110</v>
      </c>
      <c r="L20">
        <f>SmtRes!DB15</f>
        <v>49.335000000000001</v>
      </c>
      <c r="M20">
        <f>ROUND(ROUND(L20*Source!I74, 6)*1, 0)</f>
        <v>89</v>
      </c>
      <c r="N20">
        <f>SmtRes!AB15</f>
        <v>110</v>
      </c>
      <c r="O20">
        <f>ROUND(ROUND(L20*Source!I74, 6)*SmtRes!DA15, 0)</f>
        <v>89</v>
      </c>
      <c r="P20">
        <f>SmtRes!AG15</f>
        <v>11.6</v>
      </c>
      <c r="Q20">
        <f>SmtRes!DC15</f>
        <v>5.1980000000000004</v>
      </c>
      <c r="R20">
        <f>ROUND(ROUND(Q20*Source!I74, 6)*1, 0)</f>
        <v>9</v>
      </c>
      <c r="S20">
        <f>SmtRes!AC15</f>
        <v>11.6</v>
      </c>
      <c r="T20">
        <f>ROUND(ROUND(Q20*Source!I74, 6)*SmtRes!AK15, 0)</f>
        <v>9</v>
      </c>
      <c r="U20">
        <f>SmtRes!X15</f>
        <v>1204817805</v>
      </c>
      <c r="V20">
        <v>938473260</v>
      </c>
      <c r="W20">
        <v>-1035861195</v>
      </c>
    </row>
    <row r="21" spans="1:23" x14ac:dyDescent="0.2">
      <c r="A21">
        <f>Source!A74</f>
        <v>17</v>
      </c>
      <c r="C21">
        <v>2</v>
      </c>
      <c r="D21">
        <v>0</v>
      </c>
      <c r="E21">
        <f>SmtRes!AV14</f>
        <v>0</v>
      </c>
      <c r="F21" t="str">
        <f>SmtRes!I14</f>
        <v>91.08.03-018</v>
      </c>
      <c r="G21" t="str">
        <f>SmtRes!K14</f>
        <v>Катки дорожные самоходные гладкие, масса 13 т</v>
      </c>
      <c r="H21" t="str">
        <f>SmtRes!O14</f>
        <v>маш.-ч</v>
      </c>
      <c r="I21">
        <f>SmtRes!Y14*Source!I74</f>
        <v>23.825700000000001</v>
      </c>
      <c r="J21">
        <f>SmtRes!AO14</f>
        <v>1</v>
      </c>
      <c r="K21">
        <f>SmtRes!AF14</f>
        <v>121</v>
      </c>
      <c r="L21">
        <f>SmtRes!DB14</f>
        <v>1601.6165000000001</v>
      </c>
      <c r="M21">
        <f>ROUND(ROUND(L21*Source!I74, 6)*1, 0)</f>
        <v>2883</v>
      </c>
      <c r="N21">
        <f>SmtRes!AB14</f>
        <v>121</v>
      </c>
      <c r="O21">
        <f>ROUND(ROUND(L21*Source!I74, 6)*SmtRes!DA14, 0)</f>
        <v>2883</v>
      </c>
      <c r="P21">
        <f>SmtRes!AG14</f>
        <v>14.4</v>
      </c>
      <c r="Q21">
        <f>SmtRes!DC14</f>
        <v>190.601</v>
      </c>
      <c r="R21">
        <f>ROUND(ROUND(Q21*Source!I74, 6)*1, 0)</f>
        <v>343</v>
      </c>
      <c r="S21">
        <f>SmtRes!AC14</f>
        <v>14.4</v>
      </c>
      <c r="T21">
        <f>ROUND(ROUND(Q21*Source!I74, 6)*SmtRes!AK14, 0)</f>
        <v>343</v>
      </c>
      <c r="U21">
        <f>SmtRes!X14</f>
        <v>-1356436603</v>
      </c>
      <c r="V21">
        <v>103363187</v>
      </c>
      <c r="W21">
        <v>1680180269</v>
      </c>
    </row>
    <row r="22" spans="1:23" x14ac:dyDescent="0.2">
      <c r="A22">
        <f>Source!A74</f>
        <v>17</v>
      </c>
      <c r="C22">
        <v>2</v>
      </c>
      <c r="D22">
        <v>0</v>
      </c>
      <c r="E22">
        <f>SmtRes!AV13</f>
        <v>0</v>
      </c>
      <c r="F22" t="str">
        <f>SmtRes!I13</f>
        <v>91.08.03-016</v>
      </c>
      <c r="G22" t="str">
        <f>SmtRes!K13</f>
        <v>Катки дорожные самоходные гладкие, масса 8 т</v>
      </c>
      <c r="H22" t="str">
        <f>SmtRes!O13</f>
        <v>маш.-ч</v>
      </c>
      <c r="I22">
        <f>SmtRes!Y13*Source!I74</f>
        <v>8.1971999999999987</v>
      </c>
      <c r="J22">
        <f>SmtRes!AO13</f>
        <v>1</v>
      </c>
      <c r="K22">
        <f>SmtRes!AF13</f>
        <v>75</v>
      </c>
      <c r="L22">
        <f>SmtRes!DB13</f>
        <v>341.55</v>
      </c>
      <c r="M22">
        <f>ROUND(ROUND(L22*Source!I74, 6)*1, 0)</f>
        <v>615</v>
      </c>
      <c r="N22">
        <f>SmtRes!AB13</f>
        <v>75</v>
      </c>
      <c r="O22">
        <f>ROUND(ROUND(L22*Source!I74, 6)*SmtRes!DA13, 0)</f>
        <v>615</v>
      </c>
      <c r="P22">
        <f>SmtRes!AG13</f>
        <v>11.6</v>
      </c>
      <c r="Q22">
        <f>SmtRes!DC13</f>
        <v>52.831000000000003</v>
      </c>
      <c r="R22">
        <f>ROUND(ROUND(Q22*Source!I74, 6)*1, 0)</f>
        <v>95</v>
      </c>
      <c r="S22">
        <f>SmtRes!AC13</f>
        <v>11.6</v>
      </c>
      <c r="T22">
        <f>ROUND(ROUND(Q22*Source!I74, 6)*SmtRes!AK13, 0)</f>
        <v>95</v>
      </c>
      <c r="U22">
        <f>SmtRes!X13</f>
        <v>-1666860304</v>
      </c>
      <c r="V22">
        <v>1967601302</v>
      </c>
      <c r="W22">
        <v>11770148</v>
      </c>
    </row>
    <row r="23" spans="1:23" x14ac:dyDescent="0.2">
      <c r="A23">
        <f>Source!A74</f>
        <v>17</v>
      </c>
      <c r="C23">
        <v>2</v>
      </c>
      <c r="D23">
        <v>0</v>
      </c>
      <c r="E23">
        <f>SmtRes!AV12</f>
        <v>0</v>
      </c>
      <c r="F23" t="str">
        <f>SmtRes!I12</f>
        <v>91.08.02-011</v>
      </c>
      <c r="G23" t="str">
        <f>SmtRes!K12</f>
        <v>Гудронаторы ручные</v>
      </c>
      <c r="H23" t="str">
        <f>SmtRes!O12</f>
        <v>маш.-ч</v>
      </c>
      <c r="I23">
        <f>SmtRes!Y12*Source!I74</f>
        <v>2.8979999999999997</v>
      </c>
      <c r="J23">
        <f>SmtRes!AO12</f>
        <v>1</v>
      </c>
      <c r="K23">
        <f>SmtRes!AF12</f>
        <v>17.2</v>
      </c>
      <c r="L23">
        <f>SmtRes!DB12</f>
        <v>27.692</v>
      </c>
      <c r="M23">
        <f>ROUND(ROUND(L23*Source!I74, 6)*1, 0)</f>
        <v>50</v>
      </c>
      <c r="N23">
        <f>SmtRes!AB12</f>
        <v>17.2</v>
      </c>
      <c r="O23">
        <f>ROUND(ROUND(L23*Source!I74, 6)*SmtRes!DA12, 0)</f>
        <v>50</v>
      </c>
      <c r="P23">
        <f>SmtRes!AG12</f>
        <v>0</v>
      </c>
      <c r="Q23">
        <f>SmtRes!DC12</f>
        <v>0</v>
      </c>
      <c r="R23">
        <f>ROUND(ROUND(Q23*Source!I74, 6)*1, 0)</f>
        <v>0</v>
      </c>
      <c r="S23">
        <f>SmtRes!AC12</f>
        <v>0</v>
      </c>
      <c r="T23">
        <f>ROUND(ROUND(Q23*Source!I74, 6)*SmtRes!AK12, 0)</f>
        <v>0</v>
      </c>
      <c r="U23">
        <f>SmtRes!X12</f>
        <v>812411884</v>
      </c>
      <c r="V23">
        <v>-1546042766</v>
      </c>
      <c r="W23">
        <v>1437656995</v>
      </c>
    </row>
    <row r="24" spans="1:23" x14ac:dyDescent="0.2">
      <c r="A24">
        <f>Source!A74</f>
        <v>17</v>
      </c>
      <c r="C24">
        <v>2</v>
      </c>
      <c r="D24">
        <v>0</v>
      </c>
      <c r="E24">
        <f>SmtRes!AV11</f>
        <v>0</v>
      </c>
      <c r="F24" t="str">
        <f>SmtRes!I11</f>
        <v>91.08.01-021</v>
      </c>
      <c r="G24" t="str">
        <f>SmtRes!K11</f>
        <v>Укладчики асфальтобетона</v>
      </c>
      <c r="H24" t="str">
        <f>SmtRes!O11</f>
        <v>маш.-ч</v>
      </c>
      <c r="I24">
        <f>SmtRes!Y11*Source!I74</f>
        <v>6.6032999999999999</v>
      </c>
      <c r="J24">
        <f>SmtRes!AO11</f>
        <v>1</v>
      </c>
      <c r="K24">
        <f>SmtRes!AF11</f>
        <v>195.2</v>
      </c>
      <c r="L24">
        <f>SmtRes!DB11</f>
        <v>716.09349999999995</v>
      </c>
      <c r="M24">
        <f>ROUND(ROUND(L24*Source!I74, 6)*1, 0)</f>
        <v>1289</v>
      </c>
      <c r="N24">
        <f>SmtRes!AB11</f>
        <v>195.2</v>
      </c>
      <c r="O24">
        <f>ROUND(ROUND(L24*Source!I74, 6)*SmtRes!DA11, 0)</f>
        <v>1289</v>
      </c>
      <c r="P24">
        <f>SmtRes!AG11</f>
        <v>14.4</v>
      </c>
      <c r="Q24">
        <f>SmtRes!DC11</f>
        <v>52.831000000000003</v>
      </c>
      <c r="R24">
        <f>ROUND(ROUND(Q24*Source!I74, 6)*1, 0)</f>
        <v>95</v>
      </c>
      <c r="S24">
        <f>SmtRes!AC11</f>
        <v>14.4</v>
      </c>
      <c r="T24">
        <f>ROUND(ROUND(Q24*Source!I74, 6)*SmtRes!AK11, 0)</f>
        <v>95</v>
      </c>
      <c r="U24">
        <f>SmtRes!X11</f>
        <v>1888689493</v>
      </c>
      <c r="V24">
        <v>-2110912693</v>
      </c>
      <c r="W24">
        <v>1500846566</v>
      </c>
    </row>
    <row r="25" spans="1:23" x14ac:dyDescent="0.2">
      <c r="A25">
        <f>Source!A74</f>
        <v>17</v>
      </c>
      <c r="C25">
        <v>2</v>
      </c>
      <c r="D25">
        <v>0</v>
      </c>
      <c r="E25">
        <f>SmtRes!AV10</f>
        <v>0</v>
      </c>
      <c r="F25" t="str">
        <f>SmtRes!I10</f>
        <v>91.05.05-015</v>
      </c>
      <c r="G25" t="str">
        <f>SmtRes!K10</f>
        <v>Краны на автомобильном ходу, грузоподъемность 16 т</v>
      </c>
      <c r="H25" t="str">
        <f>SmtRes!O10</f>
        <v>маш.-ч</v>
      </c>
      <c r="I25">
        <f>SmtRes!Y10*Source!I74</f>
        <v>6.2099999999999995E-2</v>
      </c>
      <c r="J25">
        <f>SmtRes!AO10</f>
        <v>1</v>
      </c>
      <c r="K25">
        <f>SmtRes!AF10</f>
        <v>115.4</v>
      </c>
      <c r="L25">
        <f>SmtRes!DB10</f>
        <v>3.9790000000000001</v>
      </c>
      <c r="M25">
        <f>ROUND(ROUND(L25*Source!I74, 6)*1, 0)</f>
        <v>7</v>
      </c>
      <c r="N25">
        <f>SmtRes!AB10</f>
        <v>115.4</v>
      </c>
      <c r="O25">
        <f>ROUND(ROUND(L25*Source!I74, 6)*SmtRes!DA10, 0)</f>
        <v>7</v>
      </c>
      <c r="P25">
        <f>SmtRes!AG10</f>
        <v>13.5</v>
      </c>
      <c r="Q25">
        <f>SmtRes!DC10</f>
        <v>0.47149999999999997</v>
      </c>
      <c r="R25">
        <f>ROUND(ROUND(Q25*Source!I74, 6)*1, 0)</f>
        <v>1</v>
      </c>
      <c r="S25">
        <f>SmtRes!AC10</f>
        <v>13.5</v>
      </c>
      <c r="T25">
        <f>ROUND(ROUND(Q25*Source!I74, 6)*SmtRes!AK10, 0)</f>
        <v>1</v>
      </c>
      <c r="U25">
        <f>SmtRes!X10</f>
        <v>-1111764005</v>
      </c>
      <c r="V25">
        <v>-114806436</v>
      </c>
      <c r="W25">
        <v>-1844098549</v>
      </c>
    </row>
    <row r="26" spans="1:23" x14ac:dyDescent="0.2">
      <c r="A26">
        <f>Source!A74</f>
        <v>17</v>
      </c>
      <c r="C26">
        <v>1</v>
      </c>
      <c r="D26">
        <v>0</v>
      </c>
      <c r="E26">
        <f>SmtRes!AV8</f>
        <v>1</v>
      </c>
      <c r="F26" t="str">
        <f>SmtRes!I8</f>
        <v>1-100-40</v>
      </c>
      <c r="G26" t="str">
        <f>SmtRes!K8</f>
        <v>Рабочий среднего разряда 4</v>
      </c>
      <c r="H26" t="str">
        <f>SmtRes!O8</f>
        <v>чел.-ч.</v>
      </c>
      <c r="I26">
        <f>SmtRes!Y8*Source!I74</f>
        <v>79.280999999999992</v>
      </c>
      <c r="J26">
        <f>SmtRes!AO8</f>
        <v>1</v>
      </c>
      <c r="K26">
        <f>SmtRes!AH8</f>
        <v>9.6199999999999992</v>
      </c>
      <c r="L26">
        <f>SmtRes!DB8</f>
        <v>423.71749999999997</v>
      </c>
      <c r="M26">
        <f>ROUND(ROUND(L26*Source!I74, 6)*1, 0)</f>
        <v>763</v>
      </c>
      <c r="N26">
        <f>SmtRes!AD8</f>
        <v>9.6199999999999992</v>
      </c>
      <c r="O26">
        <f>ROUND(ROUND(L26*Source!I74, 6)*SmtRes!DA8, 0)</f>
        <v>763</v>
      </c>
      <c r="P26">
        <f>SmtRes!AG8</f>
        <v>0</v>
      </c>
      <c r="Q26">
        <f>SmtRes!DC8</f>
        <v>0</v>
      </c>
      <c r="R26">
        <f>ROUND(ROUND(Q26*Source!I74, 6)*1, 0)</f>
        <v>0</v>
      </c>
      <c r="S26">
        <f>SmtRes!AC8</f>
        <v>0</v>
      </c>
      <c r="T26">
        <f>ROUND(ROUND(Q26*Source!I74, 6)*SmtRes!AK8, 0)</f>
        <v>0</v>
      </c>
      <c r="U26">
        <f>SmtRes!X8</f>
        <v>1069510174</v>
      </c>
      <c r="V26">
        <v>2066261080</v>
      </c>
      <c r="W26">
        <v>-1620489650</v>
      </c>
    </row>
    <row r="27" spans="1:23" x14ac:dyDescent="0.2">
      <c r="A27">
        <f>Source!A75</f>
        <v>17</v>
      </c>
      <c r="B27">
        <v>75</v>
      </c>
      <c r="C27">
        <v>3</v>
      </c>
      <c r="D27">
        <f>Source!BI75</f>
        <v>1</v>
      </c>
      <c r="E27">
        <f>Source!FS75</f>
        <v>0</v>
      </c>
      <c r="F27" t="str">
        <f>Source!F75</f>
        <v>01.2.01.01-0019</v>
      </c>
      <c r="G27" t="str">
        <f>Source!G75</f>
        <v>Битумы нефтяные дорожные вязкие БНД 60/90, БНД 90/130</v>
      </c>
      <c r="H27" t="str">
        <f>Source!H75</f>
        <v>т</v>
      </c>
      <c r="I27">
        <f>Source!I75</f>
        <v>1.9439999999999999E-2</v>
      </c>
      <c r="J27">
        <v>1</v>
      </c>
      <c r="K27">
        <f>Source!AC75</f>
        <v>1690</v>
      </c>
      <c r="M27">
        <f>ROUND(K27*I27, 0)</f>
        <v>33</v>
      </c>
      <c r="N27">
        <f>Source!AC75*IF(Source!BC75&lt;&gt; 0, Source!BC75, 1)</f>
        <v>1690</v>
      </c>
      <c r="O27">
        <f>ROUND(N27*I27, 0)</f>
        <v>33</v>
      </c>
      <c r="P27">
        <f>Source!AE75</f>
        <v>0</v>
      </c>
      <c r="R27">
        <f>ROUND(P27*I27, 0)</f>
        <v>0</v>
      </c>
      <c r="S27">
        <f>Source!AE75*IF(Source!BS75&lt;&gt; 0, Source!BS75, 1)</f>
        <v>0</v>
      </c>
      <c r="T27">
        <f>ROUND(S27*I27, 0)</f>
        <v>0</v>
      </c>
      <c r="U27">
        <f>Source!GF75</f>
        <v>1515131897</v>
      </c>
      <c r="V27">
        <v>982751809</v>
      </c>
      <c r="W27">
        <v>-291580736</v>
      </c>
    </row>
    <row r="28" spans="1:23" x14ac:dyDescent="0.2">
      <c r="A28">
        <f>Source!A76</f>
        <v>17</v>
      </c>
      <c r="B28">
        <v>76</v>
      </c>
      <c r="C28">
        <v>3</v>
      </c>
      <c r="D28">
        <f>Source!BI76</f>
        <v>1</v>
      </c>
      <c r="E28">
        <f>Source!FS76</f>
        <v>0</v>
      </c>
      <c r="F28" t="str">
        <f>Source!F76</f>
        <v>04.2.01.01-0035</v>
      </c>
      <c r="G28" t="str">
        <f>Source!G76</f>
        <v>Смеси асфальтобетонные для плотного асфальтобетона (горячие), тип А, марка II</v>
      </c>
      <c r="H28" t="str">
        <f>Source!H76</f>
        <v>т</v>
      </c>
      <c r="I28">
        <f>Source!I76</f>
        <v>173.88</v>
      </c>
      <c r="J28">
        <v>1</v>
      </c>
      <c r="K28">
        <f>Source!AC76</f>
        <v>452</v>
      </c>
      <c r="M28">
        <f>ROUND(K28*I28, 0)</f>
        <v>78594</v>
      </c>
      <c r="N28">
        <f>Source!AC76*IF(Source!BC76&lt;&gt; 0, Source!BC76, 1)</f>
        <v>452</v>
      </c>
      <c r="O28">
        <f>ROUND(N28*I28, 0)</f>
        <v>78594</v>
      </c>
      <c r="P28">
        <f>Source!AE76</f>
        <v>0</v>
      </c>
      <c r="R28">
        <f>ROUND(P28*I28, 0)</f>
        <v>0</v>
      </c>
      <c r="S28">
        <f>Source!AE76*IF(Source!BS76&lt;&gt; 0, Source!BS76, 1)</f>
        <v>0</v>
      </c>
      <c r="T28">
        <f>ROUND(S28*I28, 0)</f>
        <v>0</v>
      </c>
      <c r="U28">
        <f>Source!GF76</f>
        <v>-690366700</v>
      </c>
      <c r="V28">
        <v>340012191</v>
      </c>
      <c r="W28">
        <v>-24871710</v>
      </c>
    </row>
    <row r="29" spans="1:23" x14ac:dyDescent="0.2">
      <c r="A29">
        <f>Source!A77</f>
        <v>17</v>
      </c>
      <c r="C29">
        <v>2</v>
      </c>
      <c r="D29">
        <v>0</v>
      </c>
      <c r="E29">
        <f>SmtRes!AV21</f>
        <v>0</v>
      </c>
      <c r="F29" t="str">
        <f>SmtRes!I21</f>
        <v>91.08.02-011</v>
      </c>
      <c r="G29" t="str">
        <f>SmtRes!K21</f>
        <v>Гудронаторы ручные</v>
      </c>
      <c r="H29" t="str">
        <f>SmtRes!O21</f>
        <v>маш.-ч</v>
      </c>
      <c r="I29">
        <f>SmtRes!Y21*Source!I77</f>
        <v>2.2356000000000003</v>
      </c>
      <c r="J29">
        <f>SmtRes!AO21</f>
        <v>1</v>
      </c>
      <c r="K29">
        <f>SmtRes!AF21</f>
        <v>17.2</v>
      </c>
      <c r="L29">
        <f>SmtRes!DB21</f>
        <v>21.39</v>
      </c>
      <c r="M29">
        <f>ROUND(ROUND(L29*Source!I77, 6)*1, 0)</f>
        <v>39</v>
      </c>
      <c r="N29">
        <f>SmtRes!AB21</f>
        <v>17.2</v>
      </c>
      <c r="O29">
        <f>ROUND(ROUND(L29*Source!I77, 6)*SmtRes!DA21, 0)</f>
        <v>39</v>
      </c>
      <c r="P29">
        <f>SmtRes!AG21</f>
        <v>0</v>
      </c>
      <c r="Q29">
        <f>SmtRes!DC21</f>
        <v>0</v>
      </c>
      <c r="R29">
        <f>ROUND(ROUND(Q29*Source!I77, 6)*1, 0)</f>
        <v>0</v>
      </c>
      <c r="S29">
        <f>SmtRes!AC21</f>
        <v>0</v>
      </c>
      <c r="T29">
        <f>ROUND(ROUND(Q29*Source!I77, 6)*SmtRes!AK21, 0)</f>
        <v>0</v>
      </c>
      <c r="U29">
        <f>SmtRes!X21</f>
        <v>812411884</v>
      </c>
      <c r="V29">
        <v>-1546042766</v>
      </c>
      <c r="W29">
        <v>1437656995</v>
      </c>
    </row>
    <row r="30" spans="1:23" x14ac:dyDescent="0.2">
      <c r="A30">
        <f>Source!A77</f>
        <v>17</v>
      </c>
      <c r="C30">
        <v>1</v>
      </c>
      <c r="D30">
        <v>0</v>
      </c>
      <c r="E30">
        <f>SmtRes!AV20</f>
        <v>1</v>
      </c>
      <c r="F30" t="str">
        <f>SmtRes!I20</f>
        <v>1-100-40</v>
      </c>
      <c r="G30" t="str">
        <f>SmtRes!K20</f>
        <v>Рабочий среднего разряда 4</v>
      </c>
      <c r="H30" t="str">
        <f>SmtRes!O20</f>
        <v>чел.-ч.</v>
      </c>
      <c r="I30">
        <f>SmtRes!Y20*Source!I77</f>
        <v>1.1178000000000001</v>
      </c>
      <c r="J30">
        <f>SmtRes!AO20</f>
        <v>1</v>
      </c>
      <c r="K30">
        <f>SmtRes!AH20</f>
        <v>9.6199999999999992</v>
      </c>
      <c r="L30">
        <f>SmtRes!DB20</f>
        <v>6.0030000000000001</v>
      </c>
      <c r="M30">
        <f>ROUND(ROUND(L30*Source!I77, 6)*1, 0)</f>
        <v>11</v>
      </c>
      <c r="N30">
        <f>SmtRes!AD20</f>
        <v>9.6199999999999992</v>
      </c>
      <c r="O30">
        <f>ROUND(ROUND(L30*Source!I77, 6)*SmtRes!DA20, 0)</f>
        <v>11</v>
      </c>
      <c r="P30">
        <f>SmtRes!AG20</f>
        <v>0</v>
      </c>
      <c r="Q30">
        <f>SmtRes!DC20</f>
        <v>0</v>
      </c>
      <c r="R30">
        <f>ROUND(ROUND(Q30*Source!I77, 6)*1, 0)</f>
        <v>0</v>
      </c>
      <c r="S30">
        <f>SmtRes!AC20</f>
        <v>0</v>
      </c>
      <c r="T30">
        <f>ROUND(ROUND(Q30*Source!I77, 6)*SmtRes!AK20, 0)</f>
        <v>0</v>
      </c>
      <c r="U30">
        <f>SmtRes!X20</f>
        <v>1069510174</v>
      </c>
      <c r="V30">
        <v>2066261080</v>
      </c>
      <c r="W30">
        <v>-1620489650</v>
      </c>
    </row>
    <row r="31" spans="1:23" x14ac:dyDescent="0.2">
      <c r="A31">
        <f>Source!A78</f>
        <v>17</v>
      </c>
      <c r="B31">
        <v>78</v>
      </c>
      <c r="C31">
        <v>3</v>
      </c>
      <c r="D31">
        <f>Source!BI78</f>
        <v>1</v>
      </c>
      <c r="E31">
        <f>Source!FS78</f>
        <v>0</v>
      </c>
      <c r="F31" t="str">
        <f>Source!F78</f>
        <v>01.2.01.01-0019</v>
      </c>
      <c r="G31" t="str">
        <f>Source!G78</f>
        <v>Битумы нефтяные дорожные вязкие БНД 60/90, БНД 90/130</v>
      </c>
      <c r="H31" t="str">
        <f>Source!H78</f>
        <v>т</v>
      </c>
      <c r="I31">
        <f>Source!I78</f>
        <v>1.512E-2</v>
      </c>
      <c r="J31">
        <v>1</v>
      </c>
      <c r="K31">
        <f>Source!AC78</f>
        <v>1690</v>
      </c>
      <c r="M31">
        <f>ROUND(K31*I31, 0)</f>
        <v>26</v>
      </c>
      <c r="N31">
        <f>Source!AC78*IF(Source!BC78&lt;&gt; 0, Source!BC78, 1)</f>
        <v>1690</v>
      </c>
      <c r="O31">
        <f>ROUND(N31*I31, 0)</f>
        <v>26</v>
      </c>
      <c r="P31">
        <f>Source!AE78</f>
        <v>0</v>
      </c>
      <c r="R31">
        <f>ROUND(P31*I31, 0)</f>
        <v>0</v>
      </c>
      <c r="S31">
        <f>Source!AE78*IF(Source!BS78&lt;&gt; 0, Source!BS78, 1)</f>
        <v>0</v>
      </c>
      <c r="T31">
        <f>ROUND(S31*I31, 0)</f>
        <v>0</v>
      </c>
      <c r="U31">
        <f>Source!GF78</f>
        <v>1515131897</v>
      </c>
      <c r="V31">
        <v>982751809</v>
      </c>
      <c r="W31">
        <v>-291580736</v>
      </c>
    </row>
    <row r="32" spans="1:23" x14ac:dyDescent="0.2">
      <c r="A32">
        <f>Source!A79</f>
        <v>17</v>
      </c>
      <c r="B32">
        <v>79</v>
      </c>
      <c r="C32">
        <v>3</v>
      </c>
      <c r="D32">
        <f>Source!BI79</f>
        <v>1</v>
      </c>
      <c r="E32">
        <f>Source!FS79</f>
        <v>0</v>
      </c>
      <c r="F32" t="str">
        <f>Source!F79</f>
        <v>04.2.01.01-0035</v>
      </c>
      <c r="G32" t="str">
        <f>Source!G79</f>
        <v>Смеси асфальтобетонные для плотного асфальтобетона (горячие), тип А, марка II</v>
      </c>
      <c r="H32" t="str">
        <f>Source!H79</f>
        <v>т</v>
      </c>
      <c r="I32">
        <f>Source!I79</f>
        <v>130.68</v>
      </c>
      <c r="J32">
        <v>1</v>
      </c>
      <c r="K32">
        <f>Source!AC79</f>
        <v>452</v>
      </c>
      <c r="M32">
        <f>ROUND(K32*I32, 0)</f>
        <v>59067</v>
      </c>
      <c r="N32">
        <f>Source!AC79*IF(Source!BC79&lt;&gt; 0, Source!BC79, 1)</f>
        <v>452</v>
      </c>
      <c r="O32">
        <f>ROUND(N32*I32, 0)</f>
        <v>59067</v>
      </c>
      <c r="P32">
        <f>Source!AE79</f>
        <v>0</v>
      </c>
      <c r="R32">
        <f>ROUND(P32*I32, 0)</f>
        <v>0</v>
      </c>
      <c r="S32">
        <f>Source!AE79*IF(Source!BS79&lt;&gt; 0, Source!BS79, 1)</f>
        <v>0</v>
      </c>
      <c r="T32">
        <f>ROUND(S32*I32, 0)</f>
        <v>0</v>
      </c>
      <c r="U32">
        <f>Source!GF79</f>
        <v>-690366700</v>
      </c>
      <c r="V32">
        <v>340012191</v>
      </c>
      <c r="W32">
        <v>-24871710</v>
      </c>
    </row>
    <row r="33" spans="1:23" x14ac:dyDescent="0.2">
      <c r="A33">
        <f>Source!A141</f>
        <v>4</v>
      </c>
      <c r="B33">
        <v>141</v>
      </c>
      <c r="G33" t="str">
        <f>Source!G141</f>
        <v>1.3. Возвратные суммы от подраздела 1.2 (АЗС)</v>
      </c>
    </row>
    <row r="34" spans="1:23" x14ac:dyDescent="0.2">
      <c r="A34">
        <f>Source!A177</f>
        <v>4</v>
      </c>
      <c r="B34">
        <v>177</v>
      </c>
      <c r="G34" t="str">
        <f>Source!G177</f>
        <v>2-й этап. ППН, Площадка из  Плиты ПАГ-18</v>
      </c>
    </row>
    <row r="35" spans="1:23" x14ac:dyDescent="0.2">
      <c r="A35">
        <f>Source!A181</f>
        <v>5</v>
      </c>
      <c r="B35">
        <v>181</v>
      </c>
      <c r="G35" t="str">
        <f>Source!G181</f>
        <v>2.1. Замена S=2267 м2 асфальтобетонного покрытия на  ППН с местами примыкания к площадке из плит:</v>
      </c>
    </row>
    <row r="36" spans="1:23" x14ac:dyDescent="0.2">
      <c r="A36">
        <f>Source!A186</f>
        <v>17</v>
      </c>
      <c r="C36">
        <v>3</v>
      </c>
      <c r="D36">
        <v>0</v>
      </c>
      <c r="E36">
        <f>SmtRes!AV28</f>
        <v>0</v>
      </c>
      <c r="F36" t="str">
        <f>SmtRes!I28</f>
        <v>01.7.03.01-0001</v>
      </c>
      <c r="G36" t="str">
        <f>SmtRes!K28</f>
        <v>Вода</v>
      </c>
      <c r="H36" t="str">
        <f>SmtRes!O28</f>
        <v>м3</v>
      </c>
      <c r="I36">
        <f>SmtRes!Y28*Source!I186</f>
        <v>3.9672499999999999</v>
      </c>
      <c r="J36">
        <f>SmtRes!AO28</f>
        <v>1</v>
      </c>
      <c r="K36">
        <f>SmtRes!AE28</f>
        <v>2.44</v>
      </c>
      <c r="L36">
        <f>SmtRes!DB28</f>
        <v>0.43</v>
      </c>
      <c r="M36">
        <f>ROUND(ROUND(L36*Source!I186, 6)*1, 0)</f>
        <v>10</v>
      </c>
      <c r="N36">
        <f>SmtRes!AA28</f>
        <v>2.44</v>
      </c>
      <c r="O36">
        <f>ROUND(ROUND(L36*Source!I186, 6)*SmtRes!DA28, 0)</f>
        <v>10</v>
      </c>
      <c r="P36">
        <f>SmtRes!AG28</f>
        <v>0</v>
      </c>
      <c r="Q36">
        <f>SmtRes!DC28</f>
        <v>0</v>
      </c>
      <c r="R36">
        <f>ROUND(ROUND(Q36*Source!I186, 6)*1, 0)</f>
        <v>0</v>
      </c>
      <c r="S36">
        <f>SmtRes!AC28</f>
        <v>0</v>
      </c>
      <c r="T36">
        <f>ROUND(ROUND(Q36*Source!I186, 6)*SmtRes!AK28, 0)</f>
        <v>0</v>
      </c>
      <c r="U36">
        <f>SmtRes!X28</f>
        <v>1835689634</v>
      </c>
      <c r="V36">
        <v>1167048245</v>
      </c>
      <c r="W36">
        <v>-1111776611</v>
      </c>
    </row>
    <row r="37" spans="1:23" x14ac:dyDescent="0.2">
      <c r="A37">
        <f>Source!A186</f>
        <v>17</v>
      </c>
      <c r="C37">
        <v>2</v>
      </c>
      <c r="D37">
        <v>0</v>
      </c>
      <c r="E37">
        <f>SmtRes!AV27</f>
        <v>0</v>
      </c>
      <c r="F37" t="str">
        <f>SmtRes!I27</f>
        <v>91.14.03-003</v>
      </c>
      <c r="G37" t="str">
        <f>SmtRes!K27</f>
        <v>Автомобили-самосвалы, грузоподъемность до 15 т</v>
      </c>
      <c r="H37" t="str">
        <f>SmtRes!O27</f>
        <v>маш.-ч</v>
      </c>
      <c r="I37">
        <f>SmtRes!Y27*Source!I186</f>
        <v>9.1246749999999999</v>
      </c>
      <c r="J37">
        <f>SmtRes!AO27</f>
        <v>1</v>
      </c>
      <c r="K37">
        <f>SmtRes!AF27</f>
        <v>113.44</v>
      </c>
      <c r="L37">
        <f>SmtRes!DB27</f>
        <v>45.655000000000001</v>
      </c>
      <c r="M37">
        <f>ROUND(ROUND(L37*Source!I186, 6)*1, 0)</f>
        <v>1035</v>
      </c>
      <c r="N37">
        <f>SmtRes!AB27</f>
        <v>113.44</v>
      </c>
      <c r="O37">
        <f>ROUND(ROUND(L37*Source!I186, 6)*SmtRes!DA27, 0)</f>
        <v>1035</v>
      </c>
      <c r="P37">
        <f>SmtRes!AG27</f>
        <v>13.5</v>
      </c>
      <c r="Q37">
        <f>SmtRes!DC27</f>
        <v>5.4394999999999998</v>
      </c>
      <c r="R37">
        <f>ROUND(ROUND(Q37*Source!I186, 6)*1, 0)</f>
        <v>123</v>
      </c>
      <c r="S37">
        <f>SmtRes!AC27</f>
        <v>13.5</v>
      </c>
      <c r="T37">
        <f>ROUND(ROUND(Q37*Source!I186, 6)*SmtRes!AK27, 0)</f>
        <v>123</v>
      </c>
      <c r="U37">
        <f>SmtRes!X27</f>
        <v>1880324229</v>
      </c>
      <c r="V37">
        <v>1326701615</v>
      </c>
      <c r="W37">
        <v>1638740176</v>
      </c>
    </row>
    <row r="38" spans="1:23" x14ac:dyDescent="0.2">
      <c r="A38">
        <f>Source!A186</f>
        <v>17</v>
      </c>
      <c r="C38">
        <v>2</v>
      </c>
      <c r="D38">
        <v>0</v>
      </c>
      <c r="E38">
        <f>SmtRes!AV26</f>
        <v>0</v>
      </c>
      <c r="F38" t="str">
        <f>SmtRes!I26</f>
        <v>91.13.01-038</v>
      </c>
      <c r="G38" t="str">
        <f>SmtRes!K26</f>
        <v>Машины поливомоечные 6000 л</v>
      </c>
      <c r="H38" t="str">
        <f>SmtRes!O26</f>
        <v>маш.-ч</v>
      </c>
      <c r="I38">
        <f>SmtRes!Y26*Source!I186</f>
        <v>0.782115</v>
      </c>
      <c r="J38">
        <f>SmtRes!AO26</f>
        <v>1</v>
      </c>
      <c r="K38">
        <f>SmtRes!AF26</f>
        <v>110</v>
      </c>
      <c r="L38">
        <f>SmtRes!DB26</f>
        <v>3.7949999999999999</v>
      </c>
      <c r="M38">
        <f>ROUND(ROUND(L38*Source!I186, 6)*1, 0)</f>
        <v>86</v>
      </c>
      <c r="N38">
        <f>SmtRes!AB26</f>
        <v>110</v>
      </c>
      <c r="O38">
        <f>ROUND(ROUND(L38*Source!I186, 6)*SmtRes!DA26, 0)</f>
        <v>86</v>
      </c>
      <c r="P38">
        <f>SmtRes!AG26</f>
        <v>11.6</v>
      </c>
      <c r="Q38">
        <f>SmtRes!DC26</f>
        <v>0.40250000000000002</v>
      </c>
      <c r="R38">
        <f>ROUND(ROUND(Q38*Source!I186, 6)*1, 0)</f>
        <v>9</v>
      </c>
      <c r="S38">
        <f>SmtRes!AC26</f>
        <v>11.6</v>
      </c>
      <c r="T38">
        <f>ROUND(ROUND(Q38*Source!I186, 6)*SmtRes!AK26, 0)</f>
        <v>9</v>
      </c>
      <c r="U38">
        <f>SmtRes!X26</f>
        <v>1204817805</v>
      </c>
      <c r="V38">
        <v>938473260</v>
      </c>
      <c r="W38">
        <v>-1035861195</v>
      </c>
    </row>
    <row r="39" spans="1:23" x14ac:dyDescent="0.2">
      <c r="A39">
        <f>Source!A186</f>
        <v>17</v>
      </c>
      <c r="C39">
        <v>2</v>
      </c>
      <c r="D39">
        <v>0</v>
      </c>
      <c r="E39">
        <f>SmtRes!AV25</f>
        <v>0</v>
      </c>
      <c r="F39" t="str">
        <f>SmtRes!I25</f>
        <v>91.13.01-032</v>
      </c>
      <c r="G39" t="str">
        <f>SmtRes!K25</f>
        <v>Машины дорожной службы (машина дорожного мастера)</v>
      </c>
      <c r="H39" t="str">
        <f>SmtRes!O25</f>
        <v>маш.-ч</v>
      </c>
      <c r="I39">
        <f>SmtRes!Y25*Source!I186</f>
        <v>11.471020000000001</v>
      </c>
      <c r="J39">
        <f>SmtRes!AO25</f>
        <v>1</v>
      </c>
      <c r="K39">
        <f>SmtRes!AF25</f>
        <v>86.5</v>
      </c>
      <c r="L39">
        <f>SmtRes!DB25</f>
        <v>43.768999999999998</v>
      </c>
      <c r="M39">
        <f>ROUND(ROUND(L39*Source!I186, 6)*1, 0)</f>
        <v>992</v>
      </c>
      <c r="N39">
        <f>SmtRes!AB25</f>
        <v>86.5</v>
      </c>
      <c r="O39">
        <f>ROUND(ROUND(L39*Source!I186, 6)*SmtRes!DA25, 0)</f>
        <v>992</v>
      </c>
      <c r="P39">
        <f>SmtRes!AG25</f>
        <v>11.6</v>
      </c>
      <c r="Q39">
        <f>SmtRes!DC25</f>
        <v>5.8650000000000002</v>
      </c>
      <c r="R39">
        <f>ROUND(ROUND(Q39*Source!I186, 6)*1, 0)</f>
        <v>133</v>
      </c>
      <c r="S39">
        <f>SmtRes!AC25</f>
        <v>11.6</v>
      </c>
      <c r="T39">
        <f>ROUND(ROUND(Q39*Source!I186, 6)*SmtRes!AK25, 0)</f>
        <v>133</v>
      </c>
      <c r="U39">
        <f>SmtRes!X25</f>
        <v>1525757672</v>
      </c>
      <c r="V39">
        <v>-1382662517</v>
      </c>
      <c r="W39">
        <v>1253920510</v>
      </c>
    </row>
    <row r="40" spans="1:23" x14ac:dyDescent="0.2">
      <c r="A40">
        <f>Source!A186</f>
        <v>17</v>
      </c>
      <c r="C40">
        <v>2</v>
      </c>
      <c r="D40">
        <v>0</v>
      </c>
      <c r="E40">
        <f>SmtRes!AV24</f>
        <v>0</v>
      </c>
      <c r="F40" t="str">
        <f>SmtRes!I24</f>
        <v>91.08.10-054</v>
      </c>
      <c r="G40" t="str">
        <f>SmtRes!K24</f>
        <v>Фрезы самоходные дорожные, ширина барабана от 1000 мм до 1300 мм</v>
      </c>
      <c r="H40" t="str">
        <f>SmtRes!O24</f>
        <v>маш.-ч</v>
      </c>
      <c r="I40">
        <f>SmtRes!Y24*Source!I186</f>
        <v>11.471020000000001</v>
      </c>
      <c r="J40">
        <f>SmtRes!AO24</f>
        <v>1</v>
      </c>
      <c r="K40">
        <f>SmtRes!AF24</f>
        <v>1411.44</v>
      </c>
      <c r="L40">
        <f>SmtRes!DB24</f>
        <v>714.18449999999996</v>
      </c>
      <c r="M40">
        <f>ROUND(ROUND(L40*Source!I186, 6)*1, 0)</f>
        <v>16191</v>
      </c>
      <c r="N40">
        <f>SmtRes!AB24</f>
        <v>1411.44</v>
      </c>
      <c r="O40">
        <f>ROUND(ROUND(L40*Source!I186, 6)*SmtRes!DA24, 0)</f>
        <v>16191</v>
      </c>
      <c r="P40">
        <f>SmtRes!AG24</f>
        <v>13.5</v>
      </c>
      <c r="Q40">
        <f>SmtRes!DC24</f>
        <v>6.8310000000000004</v>
      </c>
      <c r="R40">
        <f>ROUND(ROUND(Q40*Source!I186, 6)*1, 0)</f>
        <v>155</v>
      </c>
      <c r="S40">
        <f>SmtRes!AC24</f>
        <v>13.5</v>
      </c>
      <c r="T40">
        <f>ROUND(ROUND(Q40*Source!I186, 6)*SmtRes!AK24, 0)</f>
        <v>155</v>
      </c>
      <c r="U40">
        <f>SmtRes!X24</f>
        <v>328812680</v>
      </c>
      <c r="V40">
        <v>-1318592849</v>
      </c>
      <c r="W40">
        <v>-597176541</v>
      </c>
    </row>
    <row r="41" spans="1:23" x14ac:dyDescent="0.2">
      <c r="A41">
        <f>Source!A186</f>
        <v>17</v>
      </c>
      <c r="C41">
        <v>1</v>
      </c>
      <c r="D41">
        <v>0</v>
      </c>
      <c r="E41">
        <f>SmtRes!AV22</f>
        <v>1</v>
      </c>
      <c r="F41" t="str">
        <f>SmtRes!I22</f>
        <v>1-100-29</v>
      </c>
      <c r="G41" t="str">
        <f>SmtRes!K22</f>
        <v>Рабочий среднего разряда 2.9</v>
      </c>
      <c r="H41" t="str">
        <f>SmtRes!O22</f>
        <v>чел.-ч.</v>
      </c>
      <c r="I41">
        <f>SmtRes!Y22*Source!I186</f>
        <v>10.94961</v>
      </c>
      <c r="J41">
        <f>SmtRes!AO22</f>
        <v>1</v>
      </c>
      <c r="K41">
        <f>SmtRes!AH22</f>
        <v>8.4600000000000009</v>
      </c>
      <c r="L41">
        <f>SmtRes!DB22</f>
        <v>4.0824999999999996</v>
      </c>
      <c r="M41">
        <f>ROUND(ROUND(L41*Source!I186, 6)*1, 0)</f>
        <v>93</v>
      </c>
      <c r="N41">
        <f>SmtRes!AD22</f>
        <v>8.4600000000000009</v>
      </c>
      <c r="O41">
        <f>ROUND(ROUND(L41*Source!I186, 6)*SmtRes!DA22, 0)</f>
        <v>93</v>
      </c>
      <c r="P41">
        <f>SmtRes!AG22</f>
        <v>0</v>
      </c>
      <c r="Q41">
        <f>SmtRes!DC22</f>
        <v>0</v>
      </c>
      <c r="R41">
        <f>ROUND(ROUND(Q41*Source!I186, 6)*1, 0)</f>
        <v>0</v>
      </c>
      <c r="S41">
        <f>SmtRes!AC22</f>
        <v>0</v>
      </c>
      <c r="T41">
        <f>ROUND(ROUND(Q41*Source!I186, 6)*SmtRes!AK22, 0)</f>
        <v>0</v>
      </c>
      <c r="U41">
        <f>SmtRes!X22</f>
        <v>-608433632</v>
      </c>
      <c r="V41">
        <v>-1772746697</v>
      </c>
      <c r="W41">
        <v>-1128529270</v>
      </c>
    </row>
    <row r="42" spans="1:23" x14ac:dyDescent="0.2">
      <c r="A42">
        <f>Source!A189</f>
        <v>17</v>
      </c>
      <c r="C42">
        <v>3</v>
      </c>
      <c r="D42">
        <v>0</v>
      </c>
      <c r="E42">
        <f>SmtRes!AV40</f>
        <v>0</v>
      </c>
      <c r="F42" t="str">
        <f>SmtRes!I40</f>
        <v>11.1.03.01-0079</v>
      </c>
      <c r="G42" t="str">
        <f>SmtRes!K40</f>
        <v>Бруски обрезные, хвойных пород, длина 4-6,5 м, ширина 75- 150 мм, толщина 40-75 мм, сорт III</v>
      </c>
      <c r="H42" t="str">
        <f>SmtRes!O40</f>
        <v>м3</v>
      </c>
      <c r="I42">
        <f>SmtRes!Y40*Source!I189</f>
        <v>0.34004999999999996</v>
      </c>
      <c r="J42">
        <f>SmtRes!AO40</f>
        <v>1</v>
      </c>
      <c r="K42">
        <f>SmtRes!AE40</f>
        <v>1287</v>
      </c>
      <c r="L42">
        <f>SmtRes!DB40</f>
        <v>193.05</v>
      </c>
      <c r="M42">
        <f>ROUND(ROUND(L42*Source!I189, 6)*1, 0)</f>
        <v>438</v>
      </c>
      <c r="N42">
        <f>SmtRes!AA40</f>
        <v>1287</v>
      </c>
      <c r="O42">
        <f>ROUND(ROUND(L42*Source!I189, 6)*SmtRes!DA40, 0)</f>
        <v>438</v>
      </c>
      <c r="P42">
        <f>SmtRes!AG40</f>
        <v>0</v>
      </c>
      <c r="Q42">
        <f>SmtRes!DC40</f>
        <v>0</v>
      </c>
      <c r="R42">
        <f>ROUND(ROUND(Q42*Source!I189, 6)*1, 0)</f>
        <v>0</v>
      </c>
      <c r="S42">
        <f>SmtRes!AC40</f>
        <v>0</v>
      </c>
      <c r="T42">
        <f>ROUND(ROUND(Q42*Source!I189, 6)*SmtRes!AK40, 0)</f>
        <v>0</v>
      </c>
      <c r="U42">
        <f>SmtRes!X40</f>
        <v>-1964516235</v>
      </c>
      <c r="V42">
        <v>1435144337</v>
      </c>
      <c r="W42">
        <v>1355438208</v>
      </c>
    </row>
    <row r="43" spans="1:23" x14ac:dyDescent="0.2">
      <c r="A43">
        <f>Source!A189</f>
        <v>17</v>
      </c>
      <c r="C43">
        <v>3</v>
      </c>
      <c r="D43">
        <v>0</v>
      </c>
      <c r="E43">
        <f>SmtRes!AV39</f>
        <v>0</v>
      </c>
      <c r="F43" t="str">
        <f>SmtRes!I39</f>
        <v>08.1.02.11-0001</v>
      </c>
      <c r="G43" t="str">
        <f>SmtRes!K39</f>
        <v>Поковки из квадратных заготовок, масса 1,8 кг</v>
      </c>
      <c r="H43" t="str">
        <f>SmtRes!O39</f>
        <v>т</v>
      </c>
      <c r="I43">
        <f>SmtRes!Y39*Source!I189</f>
        <v>1.4055399999999999E-2</v>
      </c>
      <c r="J43">
        <f>SmtRes!AO39</f>
        <v>1</v>
      </c>
      <c r="K43">
        <f>SmtRes!AE39</f>
        <v>5989</v>
      </c>
      <c r="L43">
        <f>SmtRes!DB39</f>
        <v>37.130000000000003</v>
      </c>
      <c r="M43">
        <f>ROUND(ROUND(L43*Source!I189, 6)*1, 0)</f>
        <v>84</v>
      </c>
      <c r="N43">
        <f>SmtRes!AA39</f>
        <v>5989</v>
      </c>
      <c r="O43">
        <f>ROUND(ROUND(L43*Source!I189, 6)*SmtRes!DA39, 0)</f>
        <v>84</v>
      </c>
      <c r="P43">
        <f>SmtRes!AG39</f>
        <v>0</v>
      </c>
      <c r="Q43">
        <f>SmtRes!DC39</f>
        <v>0</v>
      </c>
      <c r="R43">
        <f>ROUND(ROUND(Q43*Source!I189, 6)*1, 0)</f>
        <v>0</v>
      </c>
      <c r="S43">
        <f>SmtRes!AC39</f>
        <v>0</v>
      </c>
      <c r="T43">
        <f>ROUND(ROUND(Q43*Source!I189, 6)*SmtRes!AK39, 0)</f>
        <v>0</v>
      </c>
      <c r="U43">
        <f>SmtRes!X39</f>
        <v>404541374</v>
      </c>
      <c r="V43">
        <v>-1804018772</v>
      </c>
      <c r="W43">
        <v>-1302461575</v>
      </c>
    </row>
    <row r="44" spans="1:23" x14ac:dyDescent="0.2">
      <c r="A44">
        <f>Source!A189</f>
        <v>17</v>
      </c>
      <c r="C44">
        <v>3</v>
      </c>
      <c r="D44">
        <v>0</v>
      </c>
      <c r="E44">
        <f>SmtRes!AV38</f>
        <v>0</v>
      </c>
      <c r="F44" t="str">
        <f>SmtRes!I38</f>
        <v>01.7.03.01-0001</v>
      </c>
      <c r="G44" t="str">
        <f>SmtRes!K38</f>
        <v>Вода</v>
      </c>
      <c r="H44" t="str">
        <f>SmtRes!O38</f>
        <v>м3</v>
      </c>
      <c r="I44">
        <f>SmtRes!Y38*Source!I189</f>
        <v>0.45340000000000003</v>
      </c>
      <c r="J44">
        <f>SmtRes!AO38</f>
        <v>1</v>
      </c>
      <c r="K44">
        <f>SmtRes!AE38</f>
        <v>2.44</v>
      </c>
      <c r="L44">
        <f>SmtRes!DB38</f>
        <v>0.49</v>
      </c>
      <c r="M44">
        <f>ROUND(ROUND(L44*Source!I189, 6)*1, 0)</f>
        <v>1</v>
      </c>
      <c r="N44">
        <f>SmtRes!AA38</f>
        <v>2.44</v>
      </c>
      <c r="O44">
        <f>ROUND(ROUND(L44*Source!I189, 6)*SmtRes!DA38, 0)</f>
        <v>1</v>
      </c>
      <c r="P44">
        <f>SmtRes!AG38</f>
        <v>0</v>
      </c>
      <c r="Q44">
        <f>SmtRes!DC38</f>
        <v>0</v>
      </c>
      <c r="R44">
        <f>ROUND(ROUND(Q44*Source!I189, 6)*1, 0)</f>
        <v>0</v>
      </c>
      <c r="S44">
        <f>SmtRes!AC38</f>
        <v>0</v>
      </c>
      <c r="T44">
        <f>ROUND(ROUND(Q44*Source!I189, 6)*SmtRes!AK38, 0)</f>
        <v>0</v>
      </c>
      <c r="U44">
        <f>SmtRes!X38</f>
        <v>1835689634</v>
      </c>
      <c r="V44">
        <v>1167048245</v>
      </c>
      <c r="W44">
        <v>-1111776611</v>
      </c>
    </row>
    <row r="45" spans="1:23" x14ac:dyDescent="0.2">
      <c r="A45">
        <f>Source!A189</f>
        <v>17</v>
      </c>
      <c r="C45">
        <v>2</v>
      </c>
      <c r="D45">
        <v>0</v>
      </c>
      <c r="E45">
        <f>SmtRes!AV37</f>
        <v>0</v>
      </c>
      <c r="F45" t="str">
        <f>SmtRes!I37</f>
        <v>91.14.02-001</v>
      </c>
      <c r="G45" t="str">
        <f>SmtRes!K37</f>
        <v>Автомобили бортовые, грузоподъемность до 5 т</v>
      </c>
      <c r="H45" t="str">
        <f>SmtRes!O37</f>
        <v>маш.-ч</v>
      </c>
      <c r="I45">
        <f>SmtRes!Y37*Source!I189</f>
        <v>0.104282</v>
      </c>
      <c r="J45">
        <f>SmtRes!AO37</f>
        <v>1</v>
      </c>
      <c r="K45">
        <f>SmtRes!AF37</f>
        <v>65.709999999999994</v>
      </c>
      <c r="L45">
        <f>SmtRes!DB37</f>
        <v>3.0245000000000002</v>
      </c>
      <c r="M45">
        <f>ROUND(ROUND(L45*Source!I189, 6)*1, 0)</f>
        <v>7</v>
      </c>
      <c r="N45">
        <f>SmtRes!AB37</f>
        <v>65.709999999999994</v>
      </c>
      <c r="O45">
        <f>ROUND(ROUND(L45*Source!I189, 6)*SmtRes!DA37, 0)</f>
        <v>7</v>
      </c>
      <c r="P45">
        <f>SmtRes!AG37</f>
        <v>11.6</v>
      </c>
      <c r="Q45">
        <f>SmtRes!DC37</f>
        <v>0.52900000000000003</v>
      </c>
      <c r="R45">
        <f>ROUND(ROUND(Q45*Source!I189, 6)*1, 0)</f>
        <v>1</v>
      </c>
      <c r="S45">
        <f>SmtRes!AC37</f>
        <v>11.6</v>
      </c>
      <c r="T45">
        <f>ROUND(ROUND(Q45*Source!I189, 6)*SmtRes!AK37, 0)</f>
        <v>1</v>
      </c>
      <c r="U45">
        <f>SmtRes!X37</f>
        <v>-1808288105</v>
      </c>
      <c r="V45">
        <v>-935853687</v>
      </c>
      <c r="W45">
        <v>-2137457630</v>
      </c>
    </row>
    <row r="46" spans="1:23" x14ac:dyDescent="0.2">
      <c r="A46">
        <f>Source!A189</f>
        <v>17</v>
      </c>
      <c r="C46">
        <v>2</v>
      </c>
      <c r="D46">
        <v>0</v>
      </c>
      <c r="E46">
        <f>SmtRes!AV36</f>
        <v>0</v>
      </c>
      <c r="F46" t="str">
        <f>SmtRes!I36</f>
        <v>91.13.01-038</v>
      </c>
      <c r="G46" t="str">
        <f>SmtRes!K36</f>
        <v>Машины поливомоечные 6000 л</v>
      </c>
      <c r="H46" t="str">
        <f>SmtRes!O36</f>
        <v>маш.-ч</v>
      </c>
      <c r="I46">
        <f>SmtRes!Y36*Source!I189</f>
        <v>1.0167494999999998</v>
      </c>
      <c r="J46">
        <f>SmtRes!AO36</f>
        <v>1</v>
      </c>
      <c r="K46">
        <f>SmtRes!AF36</f>
        <v>110</v>
      </c>
      <c r="L46">
        <f>SmtRes!DB36</f>
        <v>49.335000000000001</v>
      </c>
      <c r="M46">
        <f>ROUND(ROUND(L46*Source!I189, 6)*1, 0)</f>
        <v>112</v>
      </c>
      <c r="N46">
        <f>SmtRes!AB36</f>
        <v>110</v>
      </c>
      <c r="O46">
        <f>ROUND(ROUND(L46*Source!I189, 6)*SmtRes!DA36, 0)</f>
        <v>112</v>
      </c>
      <c r="P46">
        <f>SmtRes!AG36</f>
        <v>11.6</v>
      </c>
      <c r="Q46">
        <f>SmtRes!DC36</f>
        <v>5.1980000000000004</v>
      </c>
      <c r="R46">
        <f>ROUND(ROUND(Q46*Source!I189, 6)*1, 0)</f>
        <v>12</v>
      </c>
      <c r="S46">
        <f>SmtRes!AC36</f>
        <v>11.6</v>
      </c>
      <c r="T46">
        <f>ROUND(ROUND(Q46*Source!I189, 6)*SmtRes!AK36, 0)</f>
        <v>12</v>
      </c>
      <c r="U46">
        <f>SmtRes!X36</f>
        <v>1204817805</v>
      </c>
      <c r="V46">
        <v>938473260</v>
      </c>
      <c r="W46">
        <v>-1035861195</v>
      </c>
    </row>
    <row r="47" spans="1:23" x14ac:dyDescent="0.2">
      <c r="A47">
        <f>Source!A189</f>
        <v>17</v>
      </c>
      <c r="C47">
        <v>2</v>
      </c>
      <c r="D47">
        <v>0</v>
      </c>
      <c r="E47">
        <f>SmtRes!AV35</f>
        <v>0</v>
      </c>
      <c r="F47" t="str">
        <f>SmtRes!I35</f>
        <v>91.08.03-018</v>
      </c>
      <c r="G47" t="str">
        <f>SmtRes!K35</f>
        <v>Катки дорожные самоходные гладкие, масса 13 т</v>
      </c>
      <c r="H47" t="str">
        <f>SmtRes!O35</f>
        <v>маш.-ч</v>
      </c>
      <c r="I47">
        <f>SmtRes!Y35*Source!I189</f>
        <v>30.007145499999996</v>
      </c>
      <c r="J47">
        <f>SmtRes!AO35</f>
        <v>1</v>
      </c>
      <c r="K47">
        <f>SmtRes!AF35</f>
        <v>121</v>
      </c>
      <c r="L47">
        <f>SmtRes!DB35</f>
        <v>1601.6165000000001</v>
      </c>
      <c r="M47">
        <f>ROUND(ROUND(L47*Source!I189, 6)*1, 0)</f>
        <v>3631</v>
      </c>
      <c r="N47">
        <f>SmtRes!AB35</f>
        <v>121</v>
      </c>
      <c r="O47">
        <f>ROUND(ROUND(L47*Source!I189, 6)*SmtRes!DA35, 0)</f>
        <v>3631</v>
      </c>
      <c r="P47">
        <f>SmtRes!AG35</f>
        <v>14.4</v>
      </c>
      <c r="Q47">
        <f>SmtRes!DC35</f>
        <v>190.601</v>
      </c>
      <c r="R47">
        <f>ROUND(ROUND(Q47*Source!I189, 6)*1, 0)</f>
        <v>432</v>
      </c>
      <c r="S47">
        <f>SmtRes!AC35</f>
        <v>14.4</v>
      </c>
      <c r="T47">
        <f>ROUND(ROUND(Q47*Source!I189, 6)*SmtRes!AK35, 0)</f>
        <v>432</v>
      </c>
      <c r="U47">
        <f>SmtRes!X35</f>
        <v>-1356436603</v>
      </c>
      <c r="V47">
        <v>103363187</v>
      </c>
      <c r="W47">
        <v>1680180269</v>
      </c>
    </row>
    <row r="48" spans="1:23" x14ac:dyDescent="0.2">
      <c r="A48">
        <f>Source!A189</f>
        <v>17</v>
      </c>
      <c r="C48">
        <v>2</v>
      </c>
      <c r="D48">
        <v>0</v>
      </c>
      <c r="E48">
        <f>SmtRes!AV34</f>
        <v>0</v>
      </c>
      <c r="F48" t="str">
        <f>SmtRes!I34</f>
        <v>91.08.03-016</v>
      </c>
      <c r="G48" t="str">
        <f>SmtRes!K34</f>
        <v>Катки дорожные самоходные гладкие, масса 8 т</v>
      </c>
      <c r="H48" t="str">
        <f>SmtRes!O34</f>
        <v>маш.-ч</v>
      </c>
      <c r="I48">
        <f>SmtRes!Y34*Source!I189</f>
        <v>10.323917999999999</v>
      </c>
      <c r="J48">
        <f>SmtRes!AO34</f>
        <v>1</v>
      </c>
      <c r="K48">
        <f>SmtRes!AF34</f>
        <v>75</v>
      </c>
      <c r="L48">
        <f>SmtRes!DB34</f>
        <v>341.55</v>
      </c>
      <c r="M48">
        <f>ROUND(ROUND(L48*Source!I189, 6)*1, 0)</f>
        <v>774</v>
      </c>
      <c r="N48">
        <f>SmtRes!AB34</f>
        <v>75</v>
      </c>
      <c r="O48">
        <f>ROUND(ROUND(L48*Source!I189, 6)*SmtRes!DA34, 0)</f>
        <v>774</v>
      </c>
      <c r="P48">
        <f>SmtRes!AG34</f>
        <v>11.6</v>
      </c>
      <c r="Q48">
        <f>SmtRes!DC34</f>
        <v>52.831000000000003</v>
      </c>
      <c r="R48">
        <f>ROUND(ROUND(Q48*Source!I189, 6)*1, 0)</f>
        <v>120</v>
      </c>
      <c r="S48">
        <f>SmtRes!AC34</f>
        <v>11.6</v>
      </c>
      <c r="T48">
        <f>ROUND(ROUND(Q48*Source!I189, 6)*SmtRes!AK34, 0)</f>
        <v>120</v>
      </c>
      <c r="U48">
        <f>SmtRes!X34</f>
        <v>-1666860304</v>
      </c>
      <c r="V48">
        <v>1967601302</v>
      </c>
      <c r="W48">
        <v>11770148</v>
      </c>
    </row>
    <row r="49" spans="1:23" x14ac:dyDescent="0.2">
      <c r="A49">
        <f>Source!A189</f>
        <v>17</v>
      </c>
      <c r="C49">
        <v>2</v>
      </c>
      <c r="D49">
        <v>0</v>
      </c>
      <c r="E49">
        <f>SmtRes!AV33</f>
        <v>0</v>
      </c>
      <c r="F49" t="str">
        <f>SmtRes!I33</f>
        <v>91.08.02-011</v>
      </c>
      <c r="G49" t="str">
        <f>SmtRes!K33</f>
        <v>Гудронаторы ручные</v>
      </c>
      <c r="H49" t="str">
        <f>SmtRes!O33</f>
        <v>маш.-ч</v>
      </c>
      <c r="I49">
        <f>SmtRes!Y33*Source!I189</f>
        <v>3.6498699999999995</v>
      </c>
      <c r="J49">
        <f>SmtRes!AO33</f>
        <v>1</v>
      </c>
      <c r="K49">
        <f>SmtRes!AF33</f>
        <v>17.2</v>
      </c>
      <c r="L49">
        <f>SmtRes!DB33</f>
        <v>27.692</v>
      </c>
      <c r="M49">
        <f>ROUND(ROUND(L49*Source!I189, 6)*1, 0)</f>
        <v>63</v>
      </c>
      <c r="N49">
        <f>SmtRes!AB33</f>
        <v>17.2</v>
      </c>
      <c r="O49">
        <f>ROUND(ROUND(L49*Source!I189, 6)*SmtRes!DA33, 0)</f>
        <v>63</v>
      </c>
      <c r="P49">
        <f>SmtRes!AG33</f>
        <v>0</v>
      </c>
      <c r="Q49">
        <f>SmtRes!DC33</f>
        <v>0</v>
      </c>
      <c r="R49">
        <f>ROUND(ROUND(Q49*Source!I189, 6)*1, 0)</f>
        <v>0</v>
      </c>
      <c r="S49">
        <f>SmtRes!AC33</f>
        <v>0</v>
      </c>
      <c r="T49">
        <f>ROUND(ROUND(Q49*Source!I189, 6)*SmtRes!AK33, 0)</f>
        <v>0</v>
      </c>
      <c r="U49">
        <f>SmtRes!X33</f>
        <v>812411884</v>
      </c>
      <c r="V49">
        <v>-1546042766</v>
      </c>
      <c r="W49">
        <v>1437656995</v>
      </c>
    </row>
    <row r="50" spans="1:23" x14ac:dyDescent="0.2">
      <c r="A50">
        <f>Source!A189</f>
        <v>17</v>
      </c>
      <c r="C50">
        <v>2</v>
      </c>
      <c r="D50">
        <v>0</v>
      </c>
      <c r="E50">
        <f>SmtRes!AV32</f>
        <v>0</v>
      </c>
      <c r="F50" t="str">
        <f>SmtRes!I32</f>
        <v>91.08.01-021</v>
      </c>
      <c r="G50" t="str">
        <f>SmtRes!K32</f>
        <v>Укладчики асфальтобетона</v>
      </c>
      <c r="H50" t="str">
        <f>SmtRes!O32</f>
        <v>маш.-ч</v>
      </c>
      <c r="I50">
        <f>SmtRes!Y32*Source!I189</f>
        <v>8.3164894999999994</v>
      </c>
      <c r="J50">
        <f>SmtRes!AO32</f>
        <v>1</v>
      </c>
      <c r="K50">
        <f>SmtRes!AF32</f>
        <v>195.2</v>
      </c>
      <c r="L50">
        <f>SmtRes!DB32</f>
        <v>716.09349999999995</v>
      </c>
      <c r="M50">
        <f>ROUND(ROUND(L50*Source!I189, 6)*1, 0)</f>
        <v>1623</v>
      </c>
      <c r="N50">
        <f>SmtRes!AB32</f>
        <v>195.2</v>
      </c>
      <c r="O50">
        <f>ROUND(ROUND(L50*Source!I189, 6)*SmtRes!DA32, 0)</f>
        <v>1623</v>
      </c>
      <c r="P50">
        <f>SmtRes!AG32</f>
        <v>14.4</v>
      </c>
      <c r="Q50">
        <f>SmtRes!DC32</f>
        <v>52.831000000000003</v>
      </c>
      <c r="R50">
        <f>ROUND(ROUND(Q50*Source!I189, 6)*1, 0)</f>
        <v>120</v>
      </c>
      <c r="S50">
        <f>SmtRes!AC32</f>
        <v>14.4</v>
      </c>
      <c r="T50">
        <f>ROUND(ROUND(Q50*Source!I189, 6)*SmtRes!AK32, 0)</f>
        <v>120</v>
      </c>
      <c r="U50">
        <f>SmtRes!X32</f>
        <v>1888689493</v>
      </c>
      <c r="V50">
        <v>-2110912693</v>
      </c>
      <c r="W50">
        <v>1500846566</v>
      </c>
    </row>
    <row r="51" spans="1:23" x14ac:dyDescent="0.2">
      <c r="A51">
        <f>Source!A189</f>
        <v>17</v>
      </c>
      <c r="C51">
        <v>2</v>
      </c>
      <c r="D51">
        <v>0</v>
      </c>
      <c r="E51">
        <f>SmtRes!AV31</f>
        <v>0</v>
      </c>
      <c r="F51" t="str">
        <f>SmtRes!I31</f>
        <v>91.05.05-015</v>
      </c>
      <c r="G51" t="str">
        <f>SmtRes!K31</f>
        <v>Краны на автомобильном ходу, грузоподъемность 16 т</v>
      </c>
      <c r="H51" t="str">
        <f>SmtRes!O31</f>
        <v>маш.-ч</v>
      </c>
      <c r="I51">
        <f>SmtRes!Y31*Source!I189</f>
        <v>7.8211499999999989E-2</v>
      </c>
      <c r="J51">
        <f>SmtRes!AO31</f>
        <v>1</v>
      </c>
      <c r="K51">
        <f>SmtRes!AF31</f>
        <v>115.4</v>
      </c>
      <c r="L51">
        <f>SmtRes!DB31</f>
        <v>3.9790000000000001</v>
      </c>
      <c r="M51">
        <f>ROUND(ROUND(L51*Source!I189, 6)*1, 0)</f>
        <v>9</v>
      </c>
      <c r="N51">
        <f>SmtRes!AB31</f>
        <v>115.4</v>
      </c>
      <c r="O51">
        <f>ROUND(ROUND(L51*Source!I189, 6)*SmtRes!DA31, 0)</f>
        <v>9</v>
      </c>
      <c r="P51">
        <f>SmtRes!AG31</f>
        <v>13.5</v>
      </c>
      <c r="Q51">
        <f>SmtRes!DC31</f>
        <v>0.47149999999999997</v>
      </c>
      <c r="R51">
        <f>ROUND(ROUND(Q51*Source!I189, 6)*1, 0)</f>
        <v>1</v>
      </c>
      <c r="S51">
        <f>SmtRes!AC31</f>
        <v>13.5</v>
      </c>
      <c r="T51">
        <f>ROUND(ROUND(Q51*Source!I189, 6)*SmtRes!AK31, 0)</f>
        <v>1</v>
      </c>
      <c r="U51">
        <f>SmtRes!X31</f>
        <v>-1111764005</v>
      </c>
      <c r="V51">
        <v>-114806436</v>
      </c>
      <c r="W51">
        <v>-1844098549</v>
      </c>
    </row>
    <row r="52" spans="1:23" x14ac:dyDescent="0.2">
      <c r="A52">
        <f>Source!A189</f>
        <v>17</v>
      </c>
      <c r="C52">
        <v>1</v>
      </c>
      <c r="D52">
        <v>0</v>
      </c>
      <c r="E52">
        <f>SmtRes!AV29</f>
        <v>1</v>
      </c>
      <c r="F52" t="str">
        <f>SmtRes!I29</f>
        <v>1-100-40</v>
      </c>
      <c r="G52" t="str">
        <f>SmtRes!K29</f>
        <v>Рабочий среднего разряда 4</v>
      </c>
      <c r="H52" t="str">
        <f>SmtRes!O29</f>
        <v>чел.-ч.</v>
      </c>
      <c r="I52">
        <f>SmtRes!Y29*Source!I189</f>
        <v>99.850014999999985</v>
      </c>
      <c r="J52">
        <f>SmtRes!AO29</f>
        <v>1</v>
      </c>
      <c r="K52">
        <f>SmtRes!AH29</f>
        <v>9.6199999999999992</v>
      </c>
      <c r="L52">
        <f>SmtRes!DB29</f>
        <v>423.71749999999997</v>
      </c>
      <c r="M52">
        <f>ROUND(ROUND(L52*Source!I189, 6)*1, 0)</f>
        <v>961</v>
      </c>
      <c r="N52">
        <f>SmtRes!AD29</f>
        <v>9.6199999999999992</v>
      </c>
      <c r="O52">
        <f>ROUND(ROUND(L52*Source!I189, 6)*SmtRes!DA29, 0)</f>
        <v>961</v>
      </c>
      <c r="P52">
        <f>SmtRes!AG29</f>
        <v>0</v>
      </c>
      <c r="Q52">
        <f>SmtRes!DC29</f>
        <v>0</v>
      </c>
      <c r="R52">
        <f>ROUND(ROUND(Q52*Source!I189, 6)*1, 0)</f>
        <v>0</v>
      </c>
      <c r="S52">
        <f>SmtRes!AC29</f>
        <v>0</v>
      </c>
      <c r="T52">
        <f>ROUND(ROUND(Q52*Source!I189, 6)*SmtRes!AK29, 0)</f>
        <v>0</v>
      </c>
      <c r="U52">
        <f>SmtRes!X29</f>
        <v>1069510174</v>
      </c>
      <c r="V52">
        <v>2066261080</v>
      </c>
      <c r="W52">
        <v>-1620489650</v>
      </c>
    </row>
    <row r="53" spans="1:23" x14ac:dyDescent="0.2">
      <c r="A53">
        <f>Source!A190</f>
        <v>17</v>
      </c>
      <c r="B53">
        <v>190</v>
      </c>
      <c r="C53">
        <v>3</v>
      </c>
      <c r="D53">
        <f>Source!BI190</f>
        <v>1</v>
      </c>
      <c r="E53">
        <f>Source!FS190</f>
        <v>0</v>
      </c>
      <c r="F53" t="str">
        <f>Source!F190</f>
        <v>01.2.01.01-0019</v>
      </c>
      <c r="G53" t="str">
        <f>Source!G190</f>
        <v>Битумы нефтяные дорожные вязкие БНД 60/90, БНД 90/130</v>
      </c>
      <c r="H53" t="str">
        <f>Source!H190</f>
        <v>т</v>
      </c>
      <c r="I53">
        <f>Source!I190</f>
        <v>2.4483600000000001E-2</v>
      </c>
      <c r="J53">
        <v>1</v>
      </c>
      <c r="K53">
        <f>Source!AC190</f>
        <v>1690</v>
      </c>
      <c r="M53">
        <f>ROUND(K53*I53, 0)</f>
        <v>41</v>
      </c>
      <c r="N53">
        <f>Source!AC190*IF(Source!BC190&lt;&gt; 0, Source!BC190, 1)</f>
        <v>1690</v>
      </c>
      <c r="O53">
        <f>ROUND(N53*I53, 0)</f>
        <v>41</v>
      </c>
      <c r="P53">
        <f>Source!AE190</f>
        <v>0</v>
      </c>
      <c r="R53">
        <f>ROUND(P53*I53, 0)</f>
        <v>0</v>
      </c>
      <c r="S53">
        <f>Source!AE190*IF(Source!BS190&lt;&gt; 0, Source!BS190, 1)</f>
        <v>0</v>
      </c>
      <c r="T53">
        <f>ROUND(S53*I53, 0)</f>
        <v>0</v>
      </c>
      <c r="U53">
        <f>Source!GF190</f>
        <v>1515131897</v>
      </c>
      <c r="V53">
        <v>982751809</v>
      </c>
      <c r="W53">
        <v>-291580736</v>
      </c>
    </row>
    <row r="54" spans="1:23" x14ac:dyDescent="0.2">
      <c r="A54">
        <f>Source!A191</f>
        <v>17</v>
      </c>
      <c r="B54">
        <v>191</v>
      </c>
      <c r="C54">
        <v>3</v>
      </c>
      <c r="D54">
        <f>Source!BI191</f>
        <v>1</v>
      </c>
      <c r="E54">
        <f>Source!FS191</f>
        <v>0</v>
      </c>
      <c r="F54" t="str">
        <f>Source!F191</f>
        <v>04.2.01.01-0035</v>
      </c>
      <c r="G54" t="str">
        <f>Source!G191</f>
        <v>Смеси асфальтобетонные для плотного асфальтобетона (горячие), тип А, марка II</v>
      </c>
      <c r="H54" t="str">
        <f>Source!H191</f>
        <v>т</v>
      </c>
      <c r="I54">
        <f>Source!I191</f>
        <v>218.9922</v>
      </c>
      <c r="J54">
        <v>1</v>
      </c>
      <c r="K54">
        <f>Source!AC191</f>
        <v>452</v>
      </c>
      <c r="M54">
        <f>ROUND(K54*I54, 0)</f>
        <v>98984</v>
      </c>
      <c r="N54">
        <f>Source!AC191*IF(Source!BC191&lt;&gt; 0, Source!BC191, 1)</f>
        <v>452</v>
      </c>
      <c r="O54">
        <f>ROUND(N54*I54, 0)</f>
        <v>98984</v>
      </c>
      <c r="P54">
        <f>Source!AE191</f>
        <v>0</v>
      </c>
      <c r="R54">
        <f>ROUND(P54*I54, 0)</f>
        <v>0</v>
      </c>
      <c r="S54">
        <f>Source!AE191*IF(Source!BS191&lt;&gt; 0, Source!BS191, 1)</f>
        <v>0</v>
      </c>
      <c r="T54">
        <f>ROUND(S54*I54, 0)</f>
        <v>0</v>
      </c>
      <c r="U54">
        <f>Source!GF191</f>
        <v>-690366700</v>
      </c>
      <c r="V54">
        <v>340012191</v>
      </c>
      <c r="W54">
        <v>-24871710</v>
      </c>
    </row>
    <row r="55" spans="1:23" x14ac:dyDescent="0.2">
      <c r="A55">
        <f>Source!A192</f>
        <v>17</v>
      </c>
      <c r="C55">
        <v>2</v>
      </c>
      <c r="D55">
        <v>0</v>
      </c>
      <c r="E55">
        <f>SmtRes!AV42</f>
        <v>0</v>
      </c>
      <c r="F55" t="str">
        <f>SmtRes!I42</f>
        <v>91.08.02-011</v>
      </c>
      <c r="G55" t="str">
        <f>SmtRes!K42</f>
        <v>Гудронаторы ручные</v>
      </c>
      <c r="H55" t="str">
        <f>SmtRes!O42</f>
        <v>маш.-ч</v>
      </c>
      <c r="I55">
        <f>SmtRes!Y42*Source!I192</f>
        <v>2.8156140000000001</v>
      </c>
      <c r="J55">
        <f>SmtRes!AO42</f>
        <v>1</v>
      </c>
      <c r="K55">
        <f>SmtRes!AF42</f>
        <v>17.2</v>
      </c>
      <c r="L55">
        <f>SmtRes!DB42</f>
        <v>21.39</v>
      </c>
      <c r="M55">
        <f>ROUND(ROUND(L55*Source!I192, 6)*1, 0)</f>
        <v>48</v>
      </c>
      <c r="N55">
        <f>SmtRes!AB42</f>
        <v>17.2</v>
      </c>
      <c r="O55">
        <f>ROUND(ROUND(L55*Source!I192, 6)*SmtRes!DA42, 0)</f>
        <v>48</v>
      </c>
      <c r="P55">
        <f>SmtRes!AG42</f>
        <v>0</v>
      </c>
      <c r="Q55">
        <f>SmtRes!DC42</f>
        <v>0</v>
      </c>
      <c r="R55">
        <f>ROUND(ROUND(Q55*Source!I192, 6)*1, 0)</f>
        <v>0</v>
      </c>
      <c r="S55">
        <f>SmtRes!AC42</f>
        <v>0</v>
      </c>
      <c r="T55">
        <f>ROUND(ROUND(Q55*Source!I192, 6)*SmtRes!AK42, 0)</f>
        <v>0</v>
      </c>
      <c r="U55">
        <f>SmtRes!X42</f>
        <v>812411884</v>
      </c>
      <c r="V55">
        <v>-1546042766</v>
      </c>
      <c r="W55">
        <v>1437656995</v>
      </c>
    </row>
    <row r="56" spans="1:23" x14ac:dyDescent="0.2">
      <c r="A56">
        <f>Source!A192</f>
        <v>17</v>
      </c>
      <c r="C56">
        <v>1</v>
      </c>
      <c r="D56">
        <v>0</v>
      </c>
      <c r="E56">
        <f>SmtRes!AV41</f>
        <v>1</v>
      </c>
      <c r="F56" t="str">
        <f>SmtRes!I41</f>
        <v>1-100-40</v>
      </c>
      <c r="G56" t="str">
        <f>SmtRes!K41</f>
        <v>Рабочий среднего разряда 4</v>
      </c>
      <c r="H56" t="str">
        <f>SmtRes!O41</f>
        <v>чел.-ч.</v>
      </c>
      <c r="I56">
        <f>SmtRes!Y41*Source!I192</f>
        <v>1.407807</v>
      </c>
      <c r="J56">
        <f>SmtRes!AO41</f>
        <v>1</v>
      </c>
      <c r="K56">
        <f>SmtRes!AH41</f>
        <v>9.6199999999999992</v>
      </c>
      <c r="L56">
        <f>SmtRes!DB41</f>
        <v>6.0030000000000001</v>
      </c>
      <c r="M56">
        <f>ROUND(ROUND(L56*Source!I192, 6)*1, 0)</f>
        <v>14</v>
      </c>
      <c r="N56">
        <f>SmtRes!AD41</f>
        <v>9.6199999999999992</v>
      </c>
      <c r="O56">
        <f>ROUND(ROUND(L56*Source!I192, 6)*SmtRes!DA41, 0)</f>
        <v>14</v>
      </c>
      <c r="P56">
        <f>SmtRes!AG41</f>
        <v>0</v>
      </c>
      <c r="Q56">
        <f>SmtRes!DC41</f>
        <v>0</v>
      </c>
      <c r="R56">
        <f>ROUND(ROUND(Q56*Source!I192, 6)*1, 0)</f>
        <v>0</v>
      </c>
      <c r="S56">
        <f>SmtRes!AC41</f>
        <v>0</v>
      </c>
      <c r="T56">
        <f>ROUND(ROUND(Q56*Source!I192, 6)*SmtRes!AK41, 0)</f>
        <v>0</v>
      </c>
      <c r="U56">
        <f>SmtRes!X41</f>
        <v>1069510174</v>
      </c>
      <c r="V56">
        <v>2066261080</v>
      </c>
      <c r="W56">
        <v>-1620489650</v>
      </c>
    </row>
    <row r="57" spans="1:23" x14ac:dyDescent="0.2">
      <c r="A57">
        <f>Source!A193</f>
        <v>17</v>
      </c>
      <c r="B57">
        <v>193</v>
      </c>
      <c r="C57">
        <v>3</v>
      </c>
      <c r="D57">
        <f>Source!BI193</f>
        <v>1</v>
      </c>
      <c r="E57">
        <f>Source!FS193</f>
        <v>0</v>
      </c>
      <c r="F57" t="str">
        <f>Source!F193</f>
        <v>01.2.01.01-0019</v>
      </c>
      <c r="G57" t="str">
        <f>Source!G193</f>
        <v>Битумы нефтяные дорожные вязкие БНД 60/90, БНД 90/130</v>
      </c>
      <c r="H57" t="str">
        <f>Source!H193</f>
        <v>т</v>
      </c>
      <c r="I57">
        <f>Source!I193</f>
        <v>1.9042799999999999E-2</v>
      </c>
      <c r="J57">
        <v>1</v>
      </c>
      <c r="K57">
        <f>Source!AC193</f>
        <v>1690</v>
      </c>
      <c r="M57">
        <f>ROUND(K57*I57, 0)</f>
        <v>32</v>
      </c>
      <c r="N57">
        <f>Source!AC193*IF(Source!BC193&lt;&gt; 0, Source!BC193, 1)</f>
        <v>1690</v>
      </c>
      <c r="O57">
        <f>ROUND(N57*I57, 0)</f>
        <v>32</v>
      </c>
      <c r="P57">
        <f>Source!AE193</f>
        <v>0</v>
      </c>
      <c r="R57">
        <f>ROUND(P57*I57, 0)</f>
        <v>0</v>
      </c>
      <c r="S57">
        <f>Source!AE193*IF(Source!BS193&lt;&gt; 0, Source!BS193, 1)</f>
        <v>0</v>
      </c>
      <c r="T57">
        <f>ROUND(S57*I57, 0)</f>
        <v>0</v>
      </c>
      <c r="U57">
        <f>Source!GF193</f>
        <v>1515131897</v>
      </c>
      <c r="V57">
        <v>982751809</v>
      </c>
      <c r="W57">
        <v>-291580736</v>
      </c>
    </row>
    <row r="58" spans="1:23" x14ac:dyDescent="0.2">
      <c r="A58">
        <f>Source!A194</f>
        <v>17</v>
      </c>
      <c r="B58">
        <v>194</v>
      </c>
      <c r="C58">
        <v>3</v>
      </c>
      <c r="D58">
        <f>Source!BI194</f>
        <v>1</v>
      </c>
      <c r="E58">
        <f>Source!FS194</f>
        <v>0</v>
      </c>
      <c r="F58" t="str">
        <f>Source!F194</f>
        <v>04.2.01.01-0035</v>
      </c>
      <c r="G58" t="str">
        <f>Source!G194</f>
        <v>Смеси асфальтобетонные для плотного асфальтобетона (горячие), тип А, марка II</v>
      </c>
      <c r="H58" t="str">
        <f>Source!H194</f>
        <v>т</v>
      </c>
      <c r="I58">
        <f>Source!I194</f>
        <v>164.58420000000001</v>
      </c>
      <c r="J58">
        <v>1</v>
      </c>
      <c r="K58">
        <f>Source!AC194</f>
        <v>452</v>
      </c>
      <c r="M58">
        <f>ROUND(K58*I58, 0)</f>
        <v>74392</v>
      </c>
      <c r="N58">
        <f>Source!AC194*IF(Source!BC194&lt;&gt; 0, Source!BC194, 1)</f>
        <v>452</v>
      </c>
      <c r="O58">
        <f>ROUND(N58*I58, 0)</f>
        <v>74392</v>
      </c>
      <c r="P58">
        <f>Source!AE194</f>
        <v>0</v>
      </c>
      <c r="R58">
        <f>ROUND(P58*I58, 0)</f>
        <v>0</v>
      </c>
      <c r="S58">
        <f>Source!AE194*IF(Source!BS194&lt;&gt; 0, Source!BS194, 1)</f>
        <v>0</v>
      </c>
      <c r="T58">
        <f>ROUND(S58*I58, 0)</f>
        <v>0</v>
      </c>
      <c r="U58">
        <f>Source!GF194</f>
        <v>-690366700</v>
      </c>
      <c r="V58">
        <v>340012191</v>
      </c>
      <c r="W58">
        <v>-24871710</v>
      </c>
    </row>
    <row r="59" spans="1:23" x14ac:dyDescent="0.2">
      <c r="A59">
        <f>Source!A226</f>
        <v>5</v>
      </c>
      <c r="B59">
        <v>226</v>
      </c>
      <c r="G59" t="str">
        <f>Source!G226</f>
        <v>2.2. Устройство корыта S=294 м2 глубиной 0,62 м . ППН</v>
      </c>
    </row>
    <row r="60" spans="1:23" x14ac:dyDescent="0.2">
      <c r="A60">
        <f>Source!A230</f>
        <v>17</v>
      </c>
      <c r="C60">
        <v>3</v>
      </c>
      <c r="D60">
        <v>0</v>
      </c>
      <c r="E60">
        <f>SmtRes!AV47</f>
        <v>0</v>
      </c>
      <c r="F60" t="str">
        <f>SmtRes!I47</f>
        <v>02.2.05.04-1777</v>
      </c>
      <c r="G60" t="str">
        <f>SmtRes!K47</f>
        <v>Щебень М 800, фракция 20-40 мм, группа 2</v>
      </c>
      <c r="H60" t="str">
        <f>SmtRes!O47</f>
        <v>м3</v>
      </c>
      <c r="I60">
        <f>SmtRes!Y47*Source!I230</f>
        <v>7.0724640000000005E-3</v>
      </c>
      <c r="J60">
        <f>SmtRes!AO47</f>
        <v>1</v>
      </c>
      <c r="K60">
        <f>SmtRes!AE47</f>
        <v>108.4</v>
      </c>
      <c r="L60">
        <f>SmtRes!DB47</f>
        <v>4.34</v>
      </c>
      <c r="M60">
        <f>ROUND(ROUND(L60*Source!I230, 6)*1, 0)</f>
        <v>1</v>
      </c>
      <c r="N60">
        <f>SmtRes!AA47</f>
        <v>108.4</v>
      </c>
      <c r="O60">
        <f>ROUND(ROUND(L60*Source!I230, 6)*SmtRes!DA47, 0)</f>
        <v>1</v>
      </c>
      <c r="P60">
        <f>SmtRes!AG47</f>
        <v>0</v>
      </c>
      <c r="Q60">
        <f>SmtRes!DC47</f>
        <v>0</v>
      </c>
      <c r="R60">
        <f>ROUND(ROUND(Q60*Source!I230, 6)*1, 0)</f>
        <v>0</v>
      </c>
      <c r="S60">
        <f>SmtRes!AC47</f>
        <v>0</v>
      </c>
      <c r="T60">
        <f>ROUND(ROUND(Q60*Source!I230, 6)*SmtRes!AK47, 0)</f>
        <v>0</v>
      </c>
      <c r="U60">
        <f>SmtRes!X47</f>
        <v>-803626697</v>
      </c>
      <c r="V60">
        <v>-461233875</v>
      </c>
      <c r="W60">
        <v>-1304187735</v>
      </c>
    </row>
    <row r="61" spans="1:23" x14ac:dyDescent="0.2">
      <c r="A61">
        <f>Source!A230</f>
        <v>17</v>
      </c>
      <c r="C61">
        <v>2</v>
      </c>
      <c r="D61">
        <v>0</v>
      </c>
      <c r="E61">
        <f>SmtRes!AV46</f>
        <v>0</v>
      </c>
      <c r="F61" t="str">
        <f>SmtRes!I46</f>
        <v>91.01.05-087</v>
      </c>
      <c r="G61" t="str">
        <f>SmtRes!K46</f>
        <v>Экскаваторы одноковшовые дизельные на гусеничном ходу, емкость ковша 1,0 м3</v>
      </c>
      <c r="H61" t="str">
        <f>SmtRes!O46</f>
        <v>маш.-ч</v>
      </c>
      <c r="I61">
        <f>SmtRes!Y46*Source!I230</f>
        <v>3.0500001000000001</v>
      </c>
      <c r="J61">
        <f>SmtRes!AO46</f>
        <v>1</v>
      </c>
      <c r="K61">
        <f>SmtRes!AF46</f>
        <v>122.9</v>
      </c>
      <c r="L61">
        <f>SmtRes!DB46</f>
        <v>2120.0250000000001</v>
      </c>
      <c r="M61">
        <f>ROUND(ROUND(L61*Source!I230, 6)*1, 0)</f>
        <v>375</v>
      </c>
      <c r="N61">
        <f>SmtRes!AB46</f>
        <v>122.9</v>
      </c>
      <c r="O61">
        <f>ROUND(ROUND(L61*Source!I230, 6)*SmtRes!DA46, 0)</f>
        <v>375</v>
      </c>
      <c r="P61">
        <f>SmtRes!AG46</f>
        <v>13.5</v>
      </c>
      <c r="Q61">
        <f>SmtRes!DC46</f>
        <v>232.875</v>
      </c>
      <c r="R61">
        <f>ROUND(ROUND(Q61*Source!I230, 6)*1, 0)</f>
        <v>41</v>
      </c>
      <c r="S61">
        <f>SmtRes!AC46</f>
        <v>13.5</v>
      </c>
      <c r="T61">
        <f>ROUND(ROUND(Q61*Source!I230, 6)*SmtRes!AK46, 0)</f>
        <v>41</v>
      </c>
      <c r="U61">
        <f>SmtRes!X46</f>
        <v>1237902978</v>
      </c>
      <c r="V61">
        <v>530879979</v>
      </c>
      <c r="W61">
        <v>291373961</v>
      </c>
    </row>
    <row r="62" spans="1:23" x14ac:dyDescent="0.2">
      <c r="A62">
        <f>Source!A230</f>
        <v>17</v>
      </c>
      <c r="C62">
        <v>2</v>
      </c>
      <c r="D62">
        <v>0</v>
      </c>
      <c r="E62">
        <f>SmtRes!AV45</f>
        <v>0</v>
      </c>
      <c r="F62" t="str">
        <f>SmtRes!I45</f>
        <v>91.01.01-035</v>
      </c>
      <c r="G62" t="str">
        <f>SmtRes!K45</f>
        <v>Бульдозеры, мощность 79 кВт (108 л.с.)</v>
      </c>
      <c r="H62" t="str">
        <f>SmtRes!O45</f>
        <v>маш.-ч</v>
      </c>
      <c r="I62">
        <f>SmtRes!Y45*Source!I230</f>
        <v>1.0166667</v>
      </c>
      <c r="J62">
        <f>SmtRes!AO45</f>
        <v>1</v>
      </c>
      <c r="K62">
        <f>SmtRes!AF45</f>
        <v>79.069999999999993</v>
      </c>
      <c r="L62">
        <f>SmtRes!DB45</f>
        <v>454.65249999999997</v>
      </c>
      <c r="M62">
        <f>ROUND(ROUND(L62*Source!I230, 6)*1, 0)</f>
        <v>80</v>
      </c>
      <c r="N62">
        <f>SmtRes!AB45</f>
        <v>79.069999999999993</v>
      </c>
      <c r="O62">
        <f>ROUND(ROUND(L62*Source!I230, 6)*SmtRes!DA45, 0)</f>
        <v>80</v>
      </c>
      <c r="P62">
        <f>SmtRes!AG45</f>
        <v>13.5</v>
      </c>
      <c r="Q62">
        <f>SmtRes!DC45</f>
        <v>77.625</v>
      </c>
      <c r="R62">
        <f>ROUND(ROUND(Q62*Source!I230, 6)*1, 0)</f>
        <v>14</v>
      </c>
      <c r="S62">
        <f>SmtRes!AC45</f>
        <v>13.5</v>
      </c>
      <c r="T62">
        <f>ROUND(ROUND(Q62*Source!I230, 6)*SmtRes!AK45, 0)</f>
        <v>14</v>
      </c>
      <c r="U62">
        <f>SmtRes!X45</f>
        <v>-240186519</v>
      </c>
      <c r="V62">
        <v>-867930047</v>
      </c>
      <c r="W62">
        <v>1844325208</v>
      </c>
    </row>
    <row r="63" spans="1:23" x14ac:dyDescent="0.2">
      <c r="A63">
        <f>Source!A230</f>
        <v>17</v>
      </c>
      <c r="C63">
        <v>1</v>
      </c>
      <c r="D63">
        <v>0</v>
      </c>
      <c r="E63">
        <f>SmtRes!AV43</f>
        <v>1</v>
      </c>
      <c r="F63" t="str">
        <f>SmtRes!I43</f>
        <v>1-100-20</v>
      </c>
      <c r="G63" t="str">
        <f>SmtRes!K43</f>
        <v>Рабочий среднего разряда 2</v>
      </c>
      <c r="H63" t="str">
        <f>SmtRes!O43</f>
        <v>чел.-ч.</v>
      </c>
      <c r="I63">
        <f>SmtRes!Y43*Source!I230</f>
        <v>1.4030000460000001</v>
      </c>
      <c r="J63">
        <f>SmtRes!AO43</f>
        <v>1</v>
      </c>
      <c r="K63">
        <f>SmtRes!AH43</f>
        <v>7.8</v>
      </c>
      <c r="L63">
        <f>SmtRes!DB43</f>
        <v>61.893000000000001</v>
      </c>
      <c r="M63">
        <f>ROUND(ROUND(L63*Source!I230, 6)*1, 0)</f>
        <v>11</v>
      </c>
      <c r="N63">
        <f>SmtRes!AD43</f>
        <v>7.8</v>
      </c>
      <c r="O63">
        <f>ROUND(ROUND(L63*Source!I230, 6)*SmtRes!DA43, 0)</f>
        <v>11</v>
      </c>
      <c r="P63">
        <f>SmtRes!AG43</f>
        <v>0</v>
      </c>
      <c r="Q63">
        <f>SmtRes!DC43</f>
        <v>0</v>
      </c>
      <c r="R63">
        <f>ROUND(ROUND(Q63*Source!I230, 6)*1, 0)</f>
        <v>0</v>
      </c>
      <c r="S63">
        <f>SmtRes!AC43</f>
        <v>0</v>
      </c>
      <c r="T63">
        <f>ROUND(ROUND(Q63*Source!I230, 6)*SmtRes!AK43, 0)</f>
        <v>0</v>
      </c>
      <c r="U63">
        <f>SmtRes!X43</f>
        <v>735429535</v>
      </c>
      <c r="V63">
        <v>-634705416</v>
      </c>
      <c r="W63">
        <v>-873429878</v>
      </c>
    </row>
    <row r="64" spans="1:23" x14ac:dyDescent="0.2">
      <c r="A64">
        <f>Source!A231</f>
        <v>17</v>
      </c>
      <c r="C64">
        <v>1</v>
      </c>
      <c r="D64">
        <v>0</v>
      </c>
      <c r="E64">
        <f>SmtRes!AV48</f>
        <v>1</v>
      </c>
      <c r="F64" t="str">
        <f>SmtRes!I48</f>
        <v>1-100-20</v>
      </c>
      <c r="G64" t="str">
        <f>SmtRes!K48</f>
        <v>Рабочий среднего разряда 2</v>
      </c>
      <c r="H64" t="str">
        <f>SmtRes!O48</f>
        <v>чел.-ч.</v>
      </c>
      <c r="I64">
        <f>SmtRes!Y48*Source!I231</f>
        <v>7.4206187999999997</v>
      </c>
      <c r="J64">
        <f>SmtRes!AO48</f>
        <v>1</v>
      </c>
      <c r="K64">
        <f>SmtRes!AH48</f>
        <v>7.8</v>
      </c>
      <c r="L64">
        <f>SmtRes!DB48</f>
        <v>1058.46</v>
      </c>
      <c r="M64">
        <f>ROUND(ROUND(L64*Source!I231, 6)*1, 0)</f>
        <v>58</v>
      </c>
      <c r="N64">
        <f>SmtRes!AD48</f>
        <v>7.8</v>
      </c>
      <c r="O64">
        <f>ROUND(ROUND(L64*Source!I231, 6)*SmtRes!DA48, 0)</f>
        <v>58</v>
      </c>
      <c r="P64">
        <f>SmtRes!AG48</f>
        <v>0</v>
      </c>
      <c r="Q64">
        <f>SmtRes!DC48</f>
        <v>0</v>
      </c>
      <c r="R64">
        <f>ROUND(ROUND(Q64*Source!I231, 6)*1, 0)</f>
        <v>0</v>
      </c>
      <c r="S64">
        <f>SmtRes!AC48</f>
        <v>0</v>
      </c>
      <c r="T64">
        <f>ROUND(ROUND(Q64*Source!I231, 6)*SmtRes!AK48, 0)</f>
        <v>0</v>
      </c>
      <c r="U64">
        <f>SmtRes!X48</f>
        <v>735429535</v>
      </c>
      <c r="V64">
        <v>-634705416</v>
      </c>
      <c r="W64">
        <v>-873429878</v>
      </c>
    </row>
    <row r="65" spans="1:23" x14ac:dyDescent="0.2">
      <c r="A65">
        <f>Source!A235</f>
        <v>17</v>
      </c>
      <c r="C65">
        <v>3</v>
      </c>
      <c r="D65">
        <v>0</v>
      </c>
      <c r="E65">
        <f>SmtRes!AV55</f>
        <v>0</v>
      </c>
      <c r="F65" t="str">
        <f>SmtRes!I55</f>
        <v>01.7.03.01-0001</v>
      </c>
      <c r="G65" t="str">
        <f>SmtRes!K55</f>
        <v>Вода</v>
      </c>
      <c r="H65" t="str">
        <f>SmtRes!O55</f>
        <v>м3</v>
      </c>
      <c r="I65">
        <f>SmtRes!Y55*Source!I235</f>
        <v>4.41</v>
      </c>
      <c r="J65">
        <f>SmtRes!AO55</f>
        <v>1</v>
      </c>
      <c r="K65">
        <f>SmtRes!AE55</f>
        <v>2.44</v>
      </c>
      <c r="L65">
        <f>SmtRes!DB55</f>
        <v>12.2</v>
      </c>
      <c r="M65">
        <f>ROUND(ROUND(L65*Source!I235, 6)*1, 0)</f>
        <v>11</v>
      </c>
      <c r="N65">
        <f>SmtRes!AA55</f>
        <v>2.44</v>
      </c>
      <c r="O65">
        <f>ROUND(ROUND(L65*Source!I235, 6)*SmtRes!DA55, 0)</f>
        <v>11</v>
      </c>
      <c r="P65">
        <f>SmtRes!AG55</f>
        <v>0</v>
      </c>
      <c r="Q65">
        <f>SmtRes!DC55</f>
        <v>0</v>
      </c>
      <c r="R65">
        <f>ROUND(ROUND(Q65*Source!I235, 6)*1, 0)</f>
        <v>0</v>
      </c>
      <c r="S65">
        <f>SmtRes!AC55</f>
        <v>0</v>
      </c>
      <c r="T65">
        <f>ROUND(ROUND(Q65*Source!I235, 6)*SmtRes!AK55, 0)</f>
        <v>0</v>
      </c>
      <c r="U65">
        <f>SmtRes!X55</f>
        <v>1835689634</v>
      </c>
      <c r="V65">
        <v>1167048245</v>
      </c>
      <c r="W65">
        <v>-1111776611</v>
      </c>
    </row>
    <row r="66" spans="1:23" x14ac:dyDescent="0.2">
      <c r="A66">
        <f>Source!A235</f>
        <v>17</v>
      </c>
      <c r="C66">
        <v>2</v>
      </c>
      <c r="D66">
        <v>0</v>
      </c>
      <c r="E66">
        <f>SmtRes!AV54</f>
        <v>0</v>
      </c>
      <c r="F66" t="str">
        <f>SmtRes!I54</f>
        <v>91.13.01-038</v>
      </c>
      <c r="G66" t="str">
        <f>SmtRes!K54</f>
        <v>Машины поливомоечные 6000 л</v>
      </c>
      <c r="H66" t="str">
        <f>SmtRes!O54</f>
        <v>маш.-ч</v>
      </c>
      <c r="I66">
        <f>SmtRes!Y54*Source!I235</f>
        <v>0.75058199999999997</v>
      </c>
      <c r="J66">
        <f>SmtRes!AO54</f>
        <v>1</v>
      </c>
      <c r="K66">
        <f>SmtRes!AF54</f>
        <v>110</v>
      </c>
      <c r="L66">
        <f>SmtRes!DB54</f>
        <v>93.61</v>
      </c>
      <c r="M66">
        <f>ROUND(ROUND(L66*Source!I235, 6)*1, 0)</f>
        <v>83</v>
      </c>
      <c r="N66">
        <f>SmtRes!AB54</f>
        <v>110</v>
      </c>
      <c r="O66">
        <f>ROUND(ROUND(L66*Source!I235, 6)*SmtRes!DA54, 0)</f>
        <v>83</v>
      </c>
      <c r="P66">
        <f>SmtRes!AG54</f>
        <v>11.6</v>
      </c>
      <c r="Q66">
        <f>SmtRes!DC54</f>
        <v>9.8670000000000009</v>
      </c>
      <c r="R66">
        <f>ROUND(ROUND(Q66*Source!I235, 6)*1, 0)</f>
        <v>9</v>
      </c>
      <c r="S66">
        <f>SmtRes!AC54</f>
        <v>11.6</v>
      </c>
      <c r="T66">
        <f>ROUND(ROUND(Q66*Source!I235, 6)*SmtRes!AK54, 0)</f>
        <v>9</v>
      </c>
      <c r="U66">
        <f>SmtRes!X54</f>
        <v>1204817805</v>
      </c>
      <c r="V66">
        <v>938473260</v>
      </c>
      <c r="W66">
        <v>-1035861195</v>
      </c>
    </row>
    <row r="67" spans="1:23" x14ac:dyDescent="0.2">
      <c r="A67">
        <f>Source!A235</f>
        <v>17</v>
      </c>
      <c r="C67">
        <v>2</v>
      </c>
      <c r="D67">
        <v>0</v>
      </c>
      <c r="E67">
        <f>SmtRes!AV53</f>
        <v>0</v>
      </c>
      <c r="F67" t="str">
        <f>SmtRes!I53</f>
        <v>91.08.03-030</v>
      </c>
      <c r="G67" t="str">
        <f>SmtRes!K53</f>
        <v>Катки на пневмоколесном ходу, масса 30 т</v>
      </c>
      <c r="H67" t="str">
        <f>SmtRes!O53</f>
        <v>маш.-ч</v>
      </c>
      <c r="I67">
        <f>SmtRes!Y53*Source!I235</f>
        <v>7.1812439999999995</v>
      </c>
      <c r="J67">
        <f>SmtRes!AO53</f>
        <v>1</v>
      </c>
      <c r="K67">
        <f>SmtRes!AF53</f>
        <v>206.01</v>
      </c>
      <c r="L67">
        <f>SmtRes!DB53</f>
        <v>1677.3325</v>
      </c>
      <c r="M67">
        <f>ROUND(ROUND(L67*Source!I235, 6)*1, 0)</f>
        <v>1479</v>
      </c>
      <c r="N67">
        <f>SmtRes!AB53</f>
        <v>206.01</v>
      </c>
      <c r="O67">
        <f>ROUND(ROUND(L67*Source!I235, 6)*SmtRes!DA53, 0)</f>
        <v>1479</v>
      </c>
      <c r="P67">
        <f>SmtRes!AG53</f>
        <v>14.4</v>
      </c>
      <c r="Q67">
        <f>SmtRes!DC53</f>
        <v>117.24250000000001</v>
      </c>
      <c r="R67">
        <f>ROUND(ROUND(Q67*Source!I235, 6)*1, 0)</f>
        <v>103</v>
      </c>
      <c r="S67">
        <f>SmtRes!AC53</f>
        <v>14.4</v>
      </c>
      <c r="T67">
        <f>ROUND(ROUND(Q67*Source!I235, 6)*SmtRes!AK53, 0)</f>
        <v>103</v>
      </c>
      <c r="U67">
        <f>SmtRes!X53</f>
        <v>879287725</v>
      </c>
      <c r="V67">
        <v>81485097</v>
      </c>
      <c r="W67">
        <v>465327723</v>
      </c>
    </row>
    <row r="68" spans="1:23" x14ac:dyDescent="0.2">
      <c r="A68">
        <f>Source!A235</f>
        <v>17</v>
      </c>
      <c r="C68">
        <v>2</v>
      </c>
      <c r="D68">
        <v>0</v>
      </c>
      <c r="E68">
        <f>SmtRes!AV52</f>
        <v>0</v>
      </c>
      <c r="F68" t="str">
        <f>SmtRes!I52</f>
        <v>91.06.05-011</v>
      </c>
      <c r="G68" t="str">
        <f>SmtRes!K52</f>
        <v>Погрузчики, грузоподъемность 5 т</v>
      </c>
      <c r="H68" t="str">
        <f>SmtRes!O52</f>
        <v>маш.-ч</v>
      </c>
      <c r="I68">
        <f>SmtRes!Y52*Source!I235</f>
        <v>4.3513469999999996</v>
      </c>
      <c r="J68">
        <f>SmtRes!AO52</f>
        <v>1</v>
      </c>
      <c r="K68">
        <f>SmtRes!AF52</f>
        <v>89.99</v>
      </c>
      <c r="L68">
        <f>SmtRes!DB52</f>
        <v>443.96899999999999</v>
      </c>
      <c r="M68">
        <f>ROUND(ROUND(L68*Source!I235, 6)*1, 0)</f>
        <v>392</v>
      </c>
      <c r="N68">
        <f>SmtRes!AB52</f>
        <v>89.99</v>
      </c>
      <c r="O68">
        <f>ROUND(ROUND(L68*Source!I235, 6)*SmtRes!DA52, 0)</f>
        <v>392</v>
      </c>
      <c r="P68">
        <f>SmtRes!AG52</f>
        <v>10.06</v>
      </c>
      <c r="Q68">
        <f>SmtRes!DC52</f>
        <v>49.634</v>
      </c>
      <c r="R68">
        <f>ROUND(ROUND(Q68*Source!I235, 6)*1, 0)</f>
        <v>44</v>
      </c>
      <c r="S68">
        <f>SmtRes!AC52</f>
        <v>10.06</v>
      </c>
      <c r="T68">
        <f>ROUND(ROUND(Q68*Source!I235, 6)*SmtRes!AK52, 0)</f>
        <v>44</v>
      </c>
      <c r="U68">
        <f>SmtRes!X52</f>
        <v>-1090232323</v>
      </c>
      <c r="V68">
        <v>1974103068</v>
      </c>
      <c r="W68">
        <v>1943464447</v>
      </c>
    </row>
    <row r="69" spans="1:23" x14ac:dyDescent="0.2">
      <c r="A69">
        <f>Source!A235</f>
        <v>17</v>
      </c>
      <c r="C69">
        <v>2</v>
      </c>
      <c r="D69">
        <v>0</v>
      </c>
      <c r="E69">
        <f>SmtRes!AV51</f>
        <v>0</v>
      </c>
      <c r="F69" t="str">
        <f>SmtRes!I51</f>
        <v>91.01.02-004</v>
      </c>
      <c r="G69" t="str">
        <f>SmtRes!K51</f>
        <v>Автогрейдеры среднего типа, мощность 99 кВт (135 л.с.)</v>
      </c>
      <c r="H69" t="str">
        <f>SmtRes!O51</f>
        <v>маш.-ч</v>
      </c>
      <c r="I69">
        <f>SmtRes!Y51*Source!I235</f>
        <v>1.7953109999999999</v>
      </c>
      <c r="J69">
        <f>SmtRes!AO51</f>
        <v>1</v>
      </c>
      <c r="K69">
        <f>SmtRes!AF51</f>
        <v>123</v>
      </c>
      <c r="L69">
        <f>SmtRes!DB51</f>
        <v>250.3665</v>
      </c>
      <c r="M69">
        <f>ROUND(ROUND(L69*Source!I235, 6)*1, 0)</f>
        <v>221</v>
      </c>
      <c r="N69">
        <f>SmtRes!AB51</f>
        <v>123</v>
      </c>
      <c r="O69">
        <f>ROUND(ROUND(L69*Source!I235, 6)*SmtRes!DA51, 0)</f>
        <v>221</v>
      </c>
      <c r="P69">
        <f>SmtRes!AG51</f>
        <v>13.5</v>
      </c>
      <c r="Q69">
        <f>SmtRes!DC51</f>
        <v>27.484999999999999</v>
      </c>
      <c r="R69">
        <f>ROUND(ROUND(Q69*Source!I235, 6)*1, 0)</f>
        <v>24</v>
      </c>
      <c r="S69">
        <f>SmtRes!AC51</f>
        <v>13.5</v>
      </c>
      <c r="T69">
        <f>ROUND(ROUND(Q69*Source!I235, 6)*SmtRes!AK51, 0)</f>
        <v>24</v>
      </c>
      <c r="U69">
        <f>SmtRes!X51</f>
        <v>-1596890149</v>
      </c>
      <c r="V69">
        <v>-212442591</v>
      </c>
      <c r="W69">
        <v>202069036</v>
      </c>
    </row>
    <row r="70" spans="1:23" x14ac:dyDescent="0.2">
      <c r="A70">
        <f>Source!A235</f>
        <v>17</v>
      </c>
      <c r="C70">
        <v>1</v>
      </c>
      <c r="D70">
        <v>0</v>
      </c>
      <c r="E70">
        <f>SmtRes!AV49</f>
        <v>1</v>
      </c>
      <c r="F70" t="str">
        <f>SmtRes!I49</f>
        <v>1-100-23</v>
      </c>
      <c r="G70" t="str">
        <f>SmtRes!K49</f>
        <v>Рабочий среднего разряда 2.3</v>
      </c>
      <c r="H70" t="str">
        <f>SmtRes!O49</f>
        <v>чел.-ч.</v>
      </c>
      <c r="I70">
        <f>SmtRes!Y49*Source!I235</f>
        <v>14.605919999999999</v>
      </c>
      <c r="J70">
        <f>SmtRes!AO49</f>
        <v>1</v>
      </c>
      <c r="K70">
        <f>SmtRes!AH49</f>
        <v>8.02</v>
      </c>
      <c r="L70">
        <f>SmtRes!DB49</f>
        <v>132.8135</v>
      </c>
      <c r="M70">
        <f>ROUND(ROUND(L70*Source!I235, 6)*1, 0)</f>
        <v>117</v>
      </c>
      <c r="N70">
        <f>SmtRes!AD49</f>
        <v>8.02</v>
      </c>
      <c r="O70">
        <f>ROUND(ROUND(L70*Source!I235, 6)*SmtRes!DA49, 0)</f>
        <v>117</v>
      </c>
      <c r="P70">
        <f>SmtRes!AG49</f>
        <v>0</v>
      </c>
      <c r="Q70">
        <f>SmtRes!DC49</f>
        <v>0</v>
      </c>
      <c r="R70">
        <f>ROUND(ROUND(Q70*Source!I235, 6)*1, 0)</f>
        <v>0</v>
      </c>
      <c r="S70">
        <f>SmtRes!AC49</f>
        <v>0</v>
      </c>
      <c r="T70">
        <f>ROUND(ROUND(Q70*Source!I235, 6)*SmtRes!AK49, 0)</f>
        <v>0</v>
      </c>
      <c r="U70">
        <f>SmtRes!X49</f>
        <v>-228054128</v>
      </c>
      <c r="V70">
        <v>-1057066998</v>
      </c>
      <c r="W70">
        <v>-1107782587</v>
      </c>
    </row>
    <row r="71" spans="1:23" x14ac:dyDescent="0.2">
      <c r="A71">
        <f>Source!A236</f>
        <v>17</v>
      </c>
      <c r="B71">
        <v>236</v>
      </c>
      <c r="C71">
        <v>3</v>
      </c>
      <c r="D71">
        <f>Source!BI236</f>
        <v>1</v>
      </c>
      <c r="E71">
        <f>Source!FS236</f>
        <v>0</v>
      </c>
      <c r="F71" t="str">
        <f>Source!F236</f>
        <v>02.3.01.02-0015</v>
      </c>
      <c r="G71" t="str">
        <f>Source!G236</f>
        <v>Песок природный для строительных: работ средний</v>
      </c>
      <c r="H71" t="str">
        <f>Source!H236</f>
        <v>м3</v>
      </c>
      <c r="I71">
        <f>Source!I236</f>
        <v>97.02</v>
      </c>
      <c r="J71">
        <v>1</v>
      </c>
      <c r="K71">
        <f>Source!AC236</f>
        <v>55.26</v>
      </c>
      <c r="M71">
        <f>ROUND(K71*I71, 0)</f>
        <v>5361</v>
      </c>
      <c r="N71">
        <f>Source!AC236*IF(Source!BC236&lt;&gt; 0, Source!BC236, 1)</f>
        <v>55.26</v>
      </c>
      <c r="O71">
        <f>ROUND(N71*I71, 0)</f>
        <v>5361</v>
      </c>
      <c r="P71">
        <f>Source!AE236</f>
        <v>0</v>
      </c>
      <c r="R71">
        <f>ROUND(P71*I71, 0)</f>
        <v>0</v>
      </c>
      <c r="S71">
        <f>Source!AE236*IF(Source!BS236&lt;&gt; 0, Source!BS236, 1)</f>
        <v>0</v>
      </c>
      <c r="T71">
        <f>ROUND(S71*I71, 0)</f>
        <v>0</v>
      </c>
      <c r="U71">
        <f>Source!GF236</f>
        <v>1454862526</v>
      </c>
      <c r="V71">
        <v>675042498</v>
      </c>
      <c r="W71">
        <v>-210610083</v>
      </c>
    </row>
    <row r="72" spans="1:23" x14ac:dyDescent="0.2">
      <c r="A72">
        <f>Source!A238</f>
        <v>17</v>
      </c>
      <c r="C72">
        <v>3</v>
      </c>
      <c r="D72">
        <v>0</v>
      </c>
      <c r="E72">
        <f>SmtRes!AV76</f>
        <v>0</v>
      </c>
      <c r="F72" t="str">
        <f>SmtRes!I76</f>
        <v>14.2.01.06-0012</v>
      </c>
      <c r="G72" t="str">
        <f>SmtRes!K76</f>
        <v>Пленкообразующие материалы для дорожных работ ПМ-100А</v>
      </c>
      <c r="H72" t="str">
        <f>SmtRes!O76</f>
        <v>т</v>
      </c>
      <c r="I72">
        <f>SmtRes!Y76*Source!I238</f>
        <v>0.12053999999999998</v>
      </c>
      <c r="J72">
        <f>SmtRes!AO76</f>
        <v>1</v>
      </c>
      <c r="K72">
        <f>SmtRes!AE76</f>
        <v>5527</v>
      </c>
      <c r="L72">
        <f>SmtRes!DB76</f>
        <v>2266.0700000000002</v>
      </c>
      <c r="M72">
        <f>ROUND(ROUND(L72*Source!I238, 6)*1, 0)</f>
        <v>666</v>
      </c>
      <c r="N72">
        <f>SmtRes!AA76</f>
        <v>5527</v>
      </c>
      <c r="O72">
        <f>ROUND(ROUND(L72*Source!I238, 6)*SmtRes!DA76, 0)</f>
        <v>666</v>
      </c>
      <c r="P72">
        <f>SmtRes!AG76</f>
        <v>0</v>
      </c>
      <c r="Q72">
        <f>SmtRes!DC76</f>
        <v>0</v>
      </c>
      <c r="R72">
        <f>ROUND(ROUND(Q72*Source!I238, 6)*1, 0)</f>
        <v>0</v>
      </c>
      <c r="S72">
        <f>SmtRes!AC76</f>
        <v>0</v>
      </c>
      <c r="T72">
        <f>ROUND(ROUND(Q72*Source!I238, 6)*SmtRes!AK76, 0)</f>
        <v>0</v>
      </c>
      <c r="U72">
        <f>SmtRes!X76</f>
        <v>1367639291</v>
      </c>
      <c r="V72">
        <v>17748928</v>
      </c>
      <c r="W72">
        <v>-547562005</v>
      </c>
    </row>
    <row r="73" spans="1:23" x14ac:dyDescent="0.2">
      <c r="A73">
        <f>Source!A238</f>
        <v>17</v>
      </c>
      <c r="C73">
        <v>3</v>
      </c>
      <c r="D73">
        <v>0</v>
      </c>
      <c r="E73">
        <f>SmtRes!AV75</f>
        <v>0</v>
      </c>
      <c r="F73" t="str">
        <f>SmtRes!I75</f>
        <v>11.1.03.06-0087</v>
      </c>
      <c r="G73" t="str">
        <f>SmtRes!K75</f>
        <v>Доска обрезная, хвойных пород, ширина 75-150 мм, толщина 25 мм, длина 4-6,5 м, сорт III</v>
      </c>
      <c r="H73" t="str">
        <f>SmtRes!O75</f>
        <v>м3</v>
      </c>
      <c r="I73">
        <f>SmtRes!Y75*Source!I238</f>
        <v>4.9980000000000004E-2</v>
      </c>
      <c r="J73">
        <f>SmtRes!AO75</f>
        <v>1</v>
      </c>
      <c r="K73">
        <f>SmtRes!AE75</f>
        <v>1100</v>
      </c>
      <c r="L73">
        <f>SmtRes!DB75</f>
        <v>187</v>
      </c>
      <c r="M73">
        <f>ROUND(ROUND(L73*Source!I238, 6)*1, 0)</f>
        <v>55</v>
      </c>
      <c r="N73">
        <f>SmtRes!AA75</f>
        <v>1100</v>
      </c>
      <c r="O73">
        <f>ROUND(ROUND(L73*Source!I238, 6)*SmtRes!DA75, 0)</f>
        <v>55</v>
      </c>
      <c r="P73">
        <f>SmtRes!AG75</f>
        <v>0</v>
      </c>
      <c r="Q73">
        <f>SmtRes!DC75</f>
        <v>0</v>
      </c>
      <c r="R73">
        <f>ROUND(ROUND(Q73*Source!I238, 6)*1, 0)</f>
        <v>0</v>
      </c>
      <c r="S73">
        <f>SmtRes!AC75</f>
        <v>0</v>
      </c>
      <c r="T73">
        <f>ROUND(ROUND(Q73*Source!I238, 6)*SmtRes!AK75, 0)</f>
        <v>0</v>
      </c>
      <c r="U73">
        <f>SmtRes!X75</f>
        <v>-1187022959</v>
      </c>
      <c r="V73">
        <v>455058148</v>
      </c>
      <c r="W73">
        <v>176622675</v>
      </c>
    </row>
    <row r="74" spans="1:23" x14ac:dyDescent="0.2">
      <c r="A74">
        <f>Source!A238</f>
        <v>17</v>
      </c>
      <c r="C74">
        <v>3</v>
      </c>
      <c r="D74">
        <v>0</v>
      </c>
      <c r="E74">
        <f>SmtRes!AV74</f>
        <v>0</v>
      </c>
      <c r="F74" t="str">
        <f>SmtRes!I74</f>
        <v>11.1.03.06-0075</v>
      </c>
      <c r="G74" t="str">
        <f>SmtRes!K74</f>
        <v>Доска обрезная, хвойных пород, длина 2-3,75 м, ширина 75-150 мм, толщина 32-40 мм, сорт III</v>
      </c>
      <c r="H74" t="str">
        <f>SmtRes!O74</f>
        <v>м3</v>
      </c>
      <c r="I74">
        <f>SmtRes!Y74*Source!I238</f>
        <v>8.8199999999999997E-3</v>
      </c>
      <c r="J74">
        <f>SmtRes!AO74</f>
        <v>1</v>
      </c>
      <c r="K74">
        <f>SmtRes!AE74</f>
        <v>1100</v>
      </c>
      <c r="L74">
        <f>SmtRes!DB74</f>
        <v>33</v>
      </c>
      <c r="M74">
        <f>ROUND(ROUND(L74*Source!I238, 6)*1, 0)</f>
        <v>10</v>
      </c>
      <c r="N74">
        <f>SmtRes!AA74</f>
        <v>1100</v>
      </c>
      <c r="O74">
        <f>ROUND(ROUND(L74*Source!I238, 6)*SmtRes!DA74, 0)</f>
        <v>10</v>
      </c>
      <c r="P74">
        <f>SmtRes!AG74</f>
        <v>0</v>
      </c>
      <c r="Q74">
        <f>SmtRes!DC74</f>
        <v>0</v>
      </c>
      <c r="R74">
        <f>ROUND(ROUND(Q74*Source!I238, 6)*1, 0)</f>
        <v>0</v>
      </c>
      <c r="S74">
        <f>SmtRes!AC74</f>
        <v>0</v>
      </c>
      <c r="T74">
        <f>ROUND(ROUND(Q74*Source!I238, 6)*SmtRes!AK74, 0)</f>
        <v>0</v>
      </c>
      <c r="U74">
        <f>SmtRes!X74</f>
        <v>112940614</v>
      </c>
      <c r="V74">
        <v>1574786383</v>
      </c>
      <c r="W74">
        <v>822586203</v>
      </c>
    </row>
    <row r="75" spans="1:23" x14ac:dyDescent="0.2">
      <c r="A75">
        <f>Source!A238</f>
        <v>17</v>
      </c>
      <c r="C75">
        <v>3</v>
      </c>
      <c r="D75">
        <v>0</v>
      </c>
      <c r="E75">
        <f>SmtRes!AV73</f>
        <v>0</v>
      </c>
      <c r="F75" t="str">
        <f>SmtRes!I73</f>
        <v>11.1.03.01-0079</v>
      </c>
      <c r="G75" t="str">
        <f>SmtRes!K73</f>
        <v>Бруски обрезные, хвойных пород, длина 4-6,5 м, ширина 75- 150 мм, толщина 40-75 мм, сорт III</v>
      </c>
      <c r="H75" t="str">
        <f>SmtRes!O73</f>
        <v>м3</v>
      </c>
      <c r="I75">
        <f>SmtRes!Y73*Source!I238</f>
        <v>3.5279999999999999E-2</v>
      </c>
      <c r="J75">
        <f>SmtRes!AO73</f>
        <v>1</v>
      </c>
      <c r="K75">
        <f>SmtRes!AE73</f>
        <v>1287</v>
      </c>
      <c r="L75">
        <f>SmtRes!DB73</f>
        <v>154.44</v>
      </c>
      <c r="M75">
        <f>ROUND(ROUND(L75*Source!I238, 6)*1, 0)</f>
        <v>45</v>
      </c>
      <c r="N75">
        <f>SmtRes!AA73</f>
        <v>1287</v>
      </c>
      <c r="O75">
        <f>ROUND(ROUND(L75*Source!I238, 6)*SmtRes!DA73, 0)</f>
        <v>45</v>
      </c>
      <c r="P75">
        <f>SmtRes!AG73</f>
        <v>0</v>
      </c>
      <c r="Q75">
        <f>SmtRes!DC73</f>
        <v>0</v>
      </c>
      <c r="R75">
        <f>ROUND(ROUND(Q75*Source!I238, 6)*1, 0)</f>
        <v>0</v>
      </c>
      <c r="S75">
        <f>SmtRes!AC73</f>
        <v>0</v>
      </c>
      <c r="T75">
        <f>ROUND(ROUND(Q75*Source!I238, 6)*SmtRes!AK73, 0)</f>
        <v>0</v>
      </c>
      <c r="U75">
        <f>SmtRes!X73</f>
        <v>-1964516235</v>
      </c>
      <c r="V75">
        <v>1435144337</v>
      </c>
      <c r="W75">
        <v>1355438208</v>
      </c>
    </row>
    <row r="76" spans="1:23" x14ac:dyDescent="0.2">
      <c r="A76">
        <f>Source!A238</f>
        <v>17</v>
      </c>
      <c r="C76">
        <v>3</v>
      </c>
      <c r="D76">
        <v>0</v>
      </c>
      <c r="E76">
        <f>SmtRes!AV72</f>
        <v>0</v>
      </c>
      <c r="F76" t="str">
        <f>SmtRes!I72</f>
        <v>07.2.07.12-0021</v>
      </c>
      <c r="G76" t="str">
        <f>SmtRes!K72</f>
        <v>Элементы конструктивные зданий и сооружений с преобладанием горячекатаных профилей, средняя масса сборочной единицы от 0,5 до 1 т</v>
      </c>
      <c r="H76" t="str">
        <f>SmtRes!O72</f>
        <v>т</v>
      </c>
      <c r="I76">
        <f>SmtRes!Y72*Source!I238</f>
        <v>3.2340000000000001E-2</v>
      </c>
      <c r="J76">
        <f>SmtRes!AO72</f>
        <v>1</v>
      </c>
      <c r="K76">
        <f>SmtRes!AE72</f>
        <v>7008.5</v>
      </c>
      <c r="L76">
        <f>SmtRes!DB72</f>
        <v>770.94</v>
      </c>
      <c r="M76">
        <f>ROUND(ROUND(L76*Source!I238, 6)*1, 0)</f>
        <v>227</v>
      </c>
      <c r="N76">
        <f>SmtRes!AA72</f>
        <v>7008.5</v>
      </c>
      <c r="O76">
        <f>ROUND(ROUND(L76*Source!I238, 6)*SmtRes!DA72, 0)</f>
        <v>227</v>
      </c>
      <c r="P76">
        <f>SmtRes!AG72</f>
        <v>0</v>
      </c>
      <c r="Q76">
        <f>SmtRes!DC72</f>
        <v>0</v>
      </c>
      <c r="R76">
        <f>ROUND(ROUND(Q76*Source!I238, 6)*1, 0)</f>
        <v>0</v>
      </c>
      <c r="S76">
        <f>SmtRes!AC72</f>
        <v>0</v>
      </c>
      <c r="T76">
        <f>ROUND(ROUND(Q76*Source!I238, 6)*SmtRes!AK72, 0)</f>
        <v>0</v>
      </c>
      <c r="U76">
        <f>SmtRes!X72</f>
        <v>-590995240</v>
      </c>
      <c r="V76">
        <v>447096140</v>
      </c>
      <c r="W76">
        <v>-1645443423</v>
      </c>
    </row>
    <row r="77" spans="1:23" x14ac:dyDescent="0.2">
      <c r="A77">
        <f>Source!A238</f>
        <v>17</v>
      </c>
      <c r="C77">
        <v>3</v>
      </c>
      <c r="D77">
        <v>0</v>
      </c>
      <c r="E77">
        <f>SmtRes!AV70</f>
        <v>0</v>
      </c>
      <c r="F77" t="str">
        <f>SmtRes!I70</f>
        <v>01.3.01.04-0001</v>
      </c>
      <c r="G77" t="str">
        <f>SmtRes!K70</f>
        <v>Мазут топочный каменноугольный</v>
      </c>
      <c r="H77" t="str">
        <f>SmtRes!O70</f>
        <v>т</v>
      </c>
      <c r="I77">
        <f>SmtRes!Y70*Source!I238</f>
        <v>3.3515999999999997E-3</v>
      </c>
      <c r="J77">
        <f>SmtRes!AO70</f>
        <v>1</v>
      </c>
      <c r="K77">
        <f>SmtRes!AE70</f>
        <v>968.5</v>
      </c>
      <c r="L77">
        <f>SmtRes!DB70</f>
        <v>11.04</v>
      </c>
      <c r="M77">
        <f>ROUND(ROUND(L77*Source!I238, 6)*1, 0)</f>
        <v>3</v>
      </c>
      <c r="N77">
        <f>SmtRes!AA70</f>
        <v>968.5</v>
      </c>
      <c r="O77">
        <f>ROUND(ROUND(L77*Source!I238, 6)*SmtRes!DA70, 0)</f>
        <v>3</v>
      </c>
      <c r="P77">
        <f>SmtRes!AG70</f>
        <v>0</v>
      </c>
      <c r="Q77">
        <f>SmtRes!DC70</f>
        <v>0</v>
      </c>
      <c r="R77">
        <f>ROUND(ROUND(Q77*Source!I238, 6)*1, 0)</f>
        <v>0</v>
      </c>
      <c r="S77">
        <f>SmtRes!AC70</f>
        <v>0</v>
      </c>
      <c r="T77">
        <f>ROUND(ROUND(Q77*Source!I238, 6)*SmtRes!AK70, 0)</f>
        <v>0</v>
      </c>
      <c r="U77">
        <f>SmtRes!X70</f>
        <v>-924991295</v>
      </c>
      <c r="V77">
        <v>1727792533</v>
      </c>
      <c r="W77">
        <v>1368110240</v>
      </c>
    </row>
    <row r="78" spans="1:23" x14ac:dyDescent="0.2">
      <c r="A78">
        <f>Source!A238</f>
        <v>17</v>
      </c>
      <c r="C78">
        <v>3</v>
      </c>
      <c r="D78">
        <v>0</v>
      </c>
      <c r="E78">
        <f>SmtRes!AV69</f>
        <v>0</v>
      </c>
      <c r="F78" t="str">
        <f>SmtRes!I69</f>
        <v>01.2.01.01-0019</v>
      </c>
      <c r="G78" t="str">
        <f>SmtRes!K69</f>
        <v>Битумы нефтяные дорожные вязкие БНД 60/90, БНД 90/130</v>
      </c>
      <c r="H78" t="str">
        <f>SmtRes!O69</f>
        <v>т</v>
      </c>
      <c r="I78">
        <f>SmtRes!Y69*Source!I238</f>
        <v>2.0579999999999999E-3</v>
      </c>
      <c r="J78">
        <f>SmtRes!AO69</f>
        <v>1</v>
      </c>
      <c r="K78">
        <f>SmtRes!AE69</f>
        <v>1690</v>
      </c>
      <c r="L78">
        <f>SmtRes!DB69</f>
        <v>11.83</v>
      </c>
      <c r="M78">
        <f>ROUND(ROUND(L78*Source!I238, 6)*1, 0)</f>
        <v>3</v>
      </c>
      <c r="N78">
        <f>SmtRes!AA69</f>
        <v>1690</v>
      </c>
      <c r="O78">
        <f>ROUND(ROUND(L78*Source!I238, 6)*SmtRes!DA69, 0)</f>
        <v>3</v>
      </c>
      <c r="P78">
        <f>SmtRes!AG69</f>
        <v>0</v>
      </c>
      <c r="Q78">
        <f>SmtRes!DC69</f>
        <v>0</v>
      </c>
      <c r="R78">
        <f>ROUND(ROUND(Q78*Source!I238, 6)*1, 0)</f>
        <v>0</v>
      </c>
      <c r="S78">
        <f>SmtRes!AC69</f>
        <v>0</v>
      </c>
      <c r="T78">
        <f>ROUND(ROUND(Q78*Source!I238, 6)*SmtRes!AK69, 0)</f>
        <v>0</v>
      </c>
      <c r="U78">
        <f>SmtRes!X69</f>
        <v>1515131897</v>
      </c>
      <c r="V78">
        <v>982751809</v>
      </c>
      <c r="W78">
        <v>-291580736</v>
      </c>
    </row>
    <row r="79" spans="1:23" x14ac:dyDescent="0.2">
      <c r="A79">
        <f>Source!A238</f>
        <v>17</v>
      </c>
      <c r="C79">
        <v>2</v>
      </c>
      <c r="D79">
        <v>0</v>
      </c>
      <c r="E79">
        <f>SmtRes!AV68</f>
        <v>0</v>
      </c>
      <c r="F79" t="str">
        <f>SmtRes!I68</f>
        <v>91.16.01-001</v>
      </c>
      <c r="G79" t="str">
        <f>SmtRes!K68</f>
        <v>Электростанции передвижные, мощность 2 кВт</v>
      </c>
      <c r="H79" t="str">
        <f>SmtRes!O68</f>
        <v>маш.-ч</v>
      </c>
      <c r="I79">
        <f>SmtRes!Y68*Source!I238</f>
        <v>2.4241769999999998</v>
      </c>
      <c r="J79">
        <f>SmtRes!AO68</f>
        <v>1</v>
      </c>
      <c r="K79">
        <f>SmtRes!AF68</f>
        <v>22.29</v>
      </c>
      <c r="L79">
        <f>SmtRes!DB68</f>
        <v>183.79300000000001</v>
      </c>
      <c r="M79">
        <f>ROUND(ROUND(L79*Source!I238, 6)*1, 0)</f>
        <v>54</v>
      </c>
      <c r="N79">
        <f>SmtRes!AB68</f>
        <v>22.29</v>
      </c>
      <c r="O79">
        <f>ROUND(ROUND(L79*Source!I238, 6)*SmtRes!DA68, 0)</f>
        <v>54</v>
      </c>
      <c r="P79">
        <f>SmtRes!AG68</f>
        <v>11.6</v>
      </c>
      <c r="Q79">
        <f>SmtRes!DC68</f>
        <v>95.645499999999998</v>
      </c>
      <c r="R79">
        <f>ROUND(ROUND(Q79*Source!I238, 6)*1, 0)</f>
        <v>28</v>
      </c>
      <c r="S79">
        <f>SmtRes!AC68</f>
        <v>11.6</v>
      </c>
      <c r="T79">
        <f>ROUND(ROUND(Q79*Source!I238, 6)*SmtRes!AK68, 0)</f>
        <v>28</v>
      </c>
      <c r="U79">
        <f>SmtRes!X68</f>
        <v>2074857611</v>
      </c>
      <c r="V79">
        <v>142442450</v>
      </c>
      <c r="W79">
        <v>807082910</v>
      </c>
    </row>
    <row r="80" spans="1:23" x14ac:dyDescent="0.2">
      <c r="A80">
        <f>Source!A238</f>
        <v>17</v>
      </c>
      <c r="C80">
        <v>2</v>
      </c>
      <c r="D80">
        <v>0</v>
      </c>
      <c r="E80">
        <f>SmtRes!AV67</f>
        <v>0</v>
      </c>
      <c r="F80" t="str">
        <f>SmtRes!I67</f>
        <v>91.15.02-024</v>
      </c>
      <c r="G80" t="str">
        <f>SmtRes!K67</f>
        <v>Тракторы на гусеничном ходу, мощность 79 кВт (108 л.с.)</v>
      </c>
      <c r="H80" t="str">
        <f>SmtRes!O67</f>
        <v>маш.-ч</v>
      </c>
      <c r="I80">
        <f>SmtRes!Y67*Source!I238</f>
        <v>2.1638399999999995</v>
      </c>
      <c r="J80">
        <f>SmtRes!AO67</f>
        <v>1</v>
      </c>
      <c r="K80">
        <f>SmtRes!AF67</f>
        <v>83.1</v>
      </c>
      <c r="L80">
        <f>SmtRes!DB67</f>
        <v>611.61599999999999</v>
      </c>
      <c r="M80">
        <f>ROUND(ROUND(L80*Source!I238, 6)*1, 0)</f>
        <v>180</v>
      </c>
      <c r="N80">
        <f>SmtRes!AB67</f>
        <v>83.1</v>
      </c>
      <c r="O80">
        <f>ROUND(ROUND(L80*Source!I238, 6)*SmtRes!DA67, 0)</f>
        <v>180</v>
      </c>
      <c r="P80">
        <f>SmtRes!AG67</f>
        <v>14.4</v>
      </c>
      <c r="Q80">
        <f>SmtRes!DC67</f>
        <v>105.98399999999999</v>
      </c>
      <c r="R80">
        <f>ROUND(ROUND(Q80*Source!I238, 6)*1, 0)</f>
        <v>31</v>
      </c>
      <c r="S80">
        <f>SmtRes!AC67</f>
        <v>14.4</v>
      </c>
      <c r="T80">
        <f>ROUND(ROUND(Q80*Source!I238, 6)*SmtRes!AK67, 0)</f>
        <v>31</v>
      </c>
      <c r="U80">
        <f>SmtRes!X67</f>
        <v>-1476941801</v>
      </c>
      <c r="V80">
        <v>-360989034</v>
      </c>
      <c r="W80">
        <v>1506310590</v>
      </c>
    </row>
    <row r="81" spans="1:23" x14ac:dyDescent="0.2">
      <c r="A81">
        <f>Source!A238</f>
        <v>17</v>
      </c>
      <c r="C81">
        <v>2</v>
      </c>
      <c r="D81">
        <v>0</v>
      </c>
      <c r="E81">
        <f>SmtRes!AV66</f>
        <v>0</v>
      </c>
      <c r="F81" t="str">
        <f>SmtRes!I66</f>
        <v>91.15.01-011</v>
      </c>
      <c r="G81" t="str">
        <f>SmtRes!K66</f>
        <v>Тележки тракторные 20 т</v>
      </c>
      <c r="H81" t="str">
        <f>SmtRes!O66</f>
        <v>маш.-ч</v>
      </c>
      <c r="I81">
        <f>SmtRes!Y66*Source!I238</f>
        <v>5.8491299999999997</v>
      </c>
      <c r="J81">
        <f>SmtRes!AO66</f>
        <v>1</v>
      </c>
      <c r="K81">
        <f>SmtRes!AF66</f>
        <v>26.87</v>
      </c>
      <c r="L81">
        <f>SmtRes!DB66</f>
        <v>534.57749999999999</v>
      </c>
      <c r="M81">
        <f>ROUND(ROUND(L81*Source!I238, 6)*1, 0)</f>
        <v>157</v>
      </c>
      <c r="N81">
        <f>SmtRes!AB66</f>
        <v>26.87</v>
      </c>
      <c r="O81">
        <f>ROUND(ROUND(L81*Source!I238, 6)*SmtRes!DA66, 0)</f>
        <v>157</v>
      </c>
      <c r="P81">
        <f>SmtRes!AG66</f>
        <v>0</v>
      </c>
      <c r="Q81">
        <f>SmtRes!DC66</f>
        <v>0</v>
      </c>
      <c r="R81">
        <f>ROUND(ROUND(Q81*Source!I238, 6)*1, 0)</f>
        <v>0</v>
      </c>
      <c r="S81">
        <f>SmtRes!AC66</f>
        <v>0</v>
      </c>
      <c r="T81">
        <f>ROUND(ROUND(Q81*Source!I238, 6)*SmtRes!AK66, 0)</f>
        <v>0</v>
      </c>
      <c r="U81">
        <f>SmtRes!X66</f>
        <v>2139101477</v>
      </c>
      <c r="V81">
        <v>-1273598763</v>
      </c>
      <c r="W81">
        <v>1630463348</v>
      </c>
    </row>
    <row r="82" spans="1:23" x14ac:dyDescent="0.2">
      <c r="A82">
        <f>Source!A238</f>
        <v>17</v>
      </c>
      <c r="C82">
        <v>2</v>
      </c>
      <c r="D82">
        <v>0</v>
      </c>
      <c r="E82">
        <f>SmtRes!AV65</f>
        <v>0</v>
      </c>
      <c r="F82" t="str">
        <f>SmtRes!I65</f>
        <v>91.14.02-001</v>
      </c>
      <c r="G82" t="str">
        <f>SmtRes!K65</f>
        <v>Автомобили бортовые, грузоподъемность до 5 т</v>
      </c>
      <c r="H82" t="str">
        <f>SmtRes!O65</f>
        <v>маш.-ч</v>
      </c>
      <c r="I82">
        <f>SmtRes!Y65*Source!I238</f>
        <v>9.4668000000000002E-2</v>
      </c>
      <c r="J82">
        <f>SmtRes!AO65</f>
        <v>1</v>
      </c>
      <c r="K82">
        <f>SmtRes!AF65</f>
        <v>65.709999999999994</v>
      </c>
      <c r="L82">
        <f>SmtRes!DB65</f>
        <v>21.16</v>
      </c>
      <c r="M82">
        <f>ROUND(ROUND(L82*Source!I238, 6)*1, 0)</f>
        <v>6</v>
      </c>
      <c r="N82">
        <f>SmtRes!AB65</f>
        <v>65.709999999999994</v>
      </c>
      <c r="O82">
        <f>ROUND(ROUND(L82*Source!I238, 6)*SmtRes!DA65, 0)</f>
        <v>6</v>
      </c>
      <c r="P82">
        <f>SmtRes!AG65</f>
        <v>11.6</v>
      </c>
      <c r="Q82">
        <f>SmtRes!DC65</f>
        <v>3.7374999999999998</v>
      </c>
      <c r="R82">
        <f>ROUND(ROUND(Q82*Source!I238, 6)*1, 0)</f>
        <v>1</v>
      </c>
      <c r="S82">
        <f>SmtRes!AC65</f>
        <v>11.6</v>
      </c>
      <c r="T82">
        <f>ROUND(ROUND(Q82*Source!I238, 6)*SmtRes!AK65, 0)</f>
        <v>1</v>
      </c>
      <c r="U82">
        <f>SmtRes!X65</f>
        <v>-1808288105</v>
      </c>
      <c r="V82">
        <v>-935853687</v>
      </c>
      <c r="W82">
        <v>-2137457630</v>
      </c>
    </row>
    <row r="83" spans="1:23" x14ac:dyDescent="0.2">
      <c r="A83">
        <f>Source!A238</f>
        <v>17</v>
      </c>
      <c r="C83">
        <v>2</v>
      </c>
      <c r="D83">
        <v>0</v>
      </c>
      <c r="E83">
        <f>SmtRes!AV64</f>
        <v>0</v>
      </c>
      <c r="F83" t="str">
        <f>SmtRes!I64</f>
        <v>91.08.05-057</v>
      </c>
      <c r="G83" t="str">
        <f>SmtRes!K64</f>
        <v>Машины высокопроизводительного бетоноукладочного комплекта машины для нанесения пленкообразущих материалов</v>
      </c>
      <c r="H83" t="str">
        <f>SmtRes!O64</f>
        <v>маш.-ч</v>
      </c>
      <c r="I83">
        <f>SmtRes!Y64*Source!I238</f>
        <v>2.1638399999999995</v>
      </c>
      <c r="J83">
        <f>SmtRes!AO64</f>
        <v>1</v>
      </c>
      <c r="K83">
        <f>SmtRes!AF64</f>
        <v>215.94</v>
      </c>
      <c r="L83">
        <f>SmtRes!DB64</f>
        <v>1589.3230000000001</v>
      </c>
      <c r="M83">
        <f>ROUND(ROUND(L83*Source!I238, 6)*1, 0)</f>
        <v>467</v>
      </c>
      <c r="N83">
        <f>SmtRes!AB64</f>
        <v>215.94</v>
      </c>
      <c r="O83">
        <f>ROUND(ROUND(L83*Source!I238, 6)*SmtRes!DA64, 0)</f>
        <v>467</v>
      </c>
      <c r="P83">
        <f>SmtRes!AG64</f>
        <v>13.5</v>
      </c>
      <c r="Q83">
        <f>SmtRes!DC64</f>
        <v>99.36</v>
      </c>
      <c r="R83">
        <f>ROUND(ROUND(Q83*Source!I238, 6)*1, 0)</f>
        <v>29</v>
      </c>
      <c r="S83">
        <f>SmtRes!AC64</f>
        <v>13.5</v>
      </c>
      <c r="T83">
        <f>ROUND(ROUND(Q83*Source!I238, 6)*SmtRes!AK64, 0)</f>
        <v>29</v>
      </c>
      <c r="U83">
        <f>SmtRes!X64</f>
        <v>1470247961</v>
      </c>
      <c r="V83">
        <v>-1934149713</v>
      </c>
      <c r="W83">
        <v>1667337515</v>
      </c>
    </row>
    <row r="84" spans="1:23" x14ac:dyDescent="0.2">
      <c r="A84">
        <f>Source!A238</f>
        <v>17</v>
      </c>
      <c r="C84">
        <v>2</v>
      </c>
      <c r="D84">
        <v>0</v>
      </c>
      <c r="E84">
        <f>SmtRes!AV63</f>
        <v>0</v>
      </c>
      <c r="F84" t="str">
        <f>SmtRes!I63</f>
        <v>91.08.05-054</v>
      </c>
      <c r="G84" t="str">
        <f>SmtRes!K63</f>
        <v>Машины бетоноукладочного комплекта на рельс-формах распределители цементобетона</v>
      </c>
      <c r="H84" t="str">
        <f>SmtRes!O63</f>
        <v>маш.-ч</v>
      </c>
      <c r="I84">
        <f>SmtRes!Y63*Source!I238</f>
        <v>2.1638399999999995</v>
      </c>
      <c r="J84">
        <f>SmtRes!AO63</f>
        <v>1</v>
      </c>
      <c r="K84">
        <f>SmtRes!AF63</f>
        <v>85.61</v>
      </c>
      <c r="L84">
        <f>SmtRes!DB63</f>
        <v>630.08500000000004</v>
      </c>
      <c r="M84">
        <f>ROUND(ROUND(L84*Source!I238, 6)*1, 0)</f>
        <v>185</v>
      </c>
      <c r="N84">
        <f>SmtRes!AB63</f>
        <v>85.61</v>
      </c>
      <c r="O84">
        <f>ROUND(ROUND(L84*Source!I238, 6)*SmtRes!DA63, 0)</f>
        <v>185</v>
      </c>
      <c r="P84">
        <f>SmtRes!AG63</f>
        <v>14.4</v>
      </c>
      <c r="Q84">
        <f>SmtRes!DC63</f>
        <v>105.98399999999999</v>
      </c>
      <c r="R84">
        <f>ROUND(ROUND(Q84*Source!I238, 6)*1, 0)</f>
        <v>31</v>
      </c>
      <c r="S84">
        <f>SmtRes!AC63</f>
        <v>14.4</v>
      </c>
      <c r="T84">
        <f>ROUND(ROUND(Q84*Source!I238, 6)*SmtRes!AK63, 0)</f>
        <v>31</v>
      </c>
      <c r="U84">
        <f>SmtRes!X63</f>
        <v>-146027613</v>
      </c>
      <c r="V84">
        <v>-2052368313</v>
      </c>
      <c r="W84">
        <v>277051807</v>
      </c>
    </row>
    <row r="85" spans="1:23" x14ac:dyDescent="0.2">
      <c r="A85">
        <f>Source!A238</f>
        <v>17</v>
      </c>
      <c r="C85">
        <v>2</v>
      </c>
      <c r="D85">
        <v>0</v>
      </c>
      <c r="E85">
        <f>SmtRes!AV62</f>
        <v>0</v>
      </c>
      <c r="F85" t="str">
        <f>SmtRes!I62</f>
        <v>91.08.05-053</v>
      </c>
      <c r="G85" t="str">
        <f>SmtRes!K62</f>
        <v>Машины бетоноукладочного комплекта на рельс-формах профилировщики оснований</v>
      </c>
      <c r="H85" t="str">
        <f>SmtRes!O62</f>
        <v>маш.-ч</v>
      </c>
      <c r="I85">
        <f>SmtRes!Y62*Source!I238</f>
        <v>2.1638399999999995</v>
      </c>
      <c r="J85">
        <f>SmtRes!AO62</f>
        <v>1</v>
      </c>
      <c r="K85">
        <f>SmtRes!AF62</f>
        <v>83.99</v>
      </c>
      <c r="L85">
        <f>SmtRes!DB62</f>
        <v>618.17100000000005</v>
      </c>
      <c r="M85">
        <f>ROUND(ROUND(L85*Source!I238, 6)*1, 0)</f>
        <v>182</v>
      </c>
      <c r="N85">
        <f>SmtRes!AB62</f>
        <v>83.99</v>
      </c>
      <c r="O85">
        <f>ROUND(ROUND(L85*Source!I238, 6)*SmtRes!DA62, 0)</f>
        <v>182</v>
      </c>
      <c r="P85">
        <f>SmtRes!AG62</f>
        <v>14.4</v>
      </c>
      <c r="Q85">
        <f>SmtRes!DC62</f>
        <v>105.98399999999999</v>
      </c>
      <c r="R85">
        <f>ROUND(ROUND(Q85*Source!I238, 6)*1, 0)</f>
        <v>31</v>
      </c>
      <c r="S85">
        <f>SmtRes!AC62</f>
        <v>14.4</v>
      </c>
      <c r="T85">
        <f>ROUND(ROUND(Q85*Source!I238, 6)*SmtRes!AK62, 0)</f>
        <v>31</v>
      </c>
      <c r="U85">
        <f>SmtRes!X62</f>
        <v>-1371669091</v>
      </c>
      <c r="V85">
        <v>742520872</v>
      </c>
      <c r="W85">
        <v>1851448996</v>
      </c>
    </row>
    <row r="86" spans="1:23" x14ac:dyDescent="0.2">
      <c r="A86">
        <f>Source!A238</f>
        <v>17</v>
      </c>
      <c r="C86">
        <v>2</v>
      </c>
      <c r="D86">
        <v>0</v>
      </c>
      <c r="E86">
        <f>SmtRes!AV61</f>
        <v>0</v>
      </c>
      <c r="F86" t="str">
        <f>SmtRes!I61</f>
        <v>91.08.05-051</v>
      </c>
      <c r="G86" t="str">
        <f>SmtRes!K61</f>
        <v>Машины бетоноукладочного комплекта на рельс-формах для отделки цементо-бетонных покрытий</v>
      </c>
      <c r="H86" t="str">
        <f>SmtRes!O61</f>
        <v>маш.-ч</v>
      </c>
      <c r="I86">
        <f>SmtRes!Y61*Source!I238</f>
        <v>2.1638399999999995</v>
      </c>
      <c r="J86">
        <f>SmtRes!AO61</f>
        <v>1</v>
      </c>
      <c r="K86">
        <f>SmtRes!AF61</f>
        <v>127.35</v>
      </c>
      <c r="L86">
        <f>SmtRes!DB61</f>
        <v>937.29600000000005</v>
      </c>
      <c r="M86">
        <f>ROUND(ROUND(L86*Source!I238, 6)*1, 0)</f>
        <v>276</v>
      </c>
      <c r="N86">
        <f>SmtRes!AB61</f>
        <v>127.35</v>
      </c>
      <c r="O86">
        <f>ROUND(ROUND(L86*Source!I238, 6)*SmtRes!DA61, 0)</f>
        <v>276</v>
      </c>
      <c r="P86">
        <f>SmtRes!AG61</f>
        <v>21.66</v>
      </c>
      <c r="Q86">
        <f>SmtRes!DC61</f>
        <v>159.41300000000001</v>
      </c>
      <c r="R86">
        <f>ROUND(ROUND(Q86*Source!I238, 6)*1, 0)</f>
        <v>47</v>
      </c>
      <c r="S86">
        <f>SmtRes!AC61</f>
        <v>21.66</v>
      </c>
      <c r="T86">
        <f>ROUND(ROUND(Q86*Source!I238, 6)*SmtRes!AK61, 0)</f>
        <v>47</v>
      </c>
      <c r="U86">
        <f>SmtRes!X61</f>
        <v>1623841888</v>
      </c>
      <c r="V86">
        <v>24850764</v>
      </c>
      <c r="W86">
        <v>-1595443403</v>
      </c>
    </row>
    <row r="87" spans="1:23" x14ac:dyDescent="0.2">
      <c r="A87">
        <f>Source!A238</f>
        <v>17</v>
      </c>
      <c r="C87">
        <v>2</v>
      </c>
      <c r="D87">
        <v>0</v>
      </c>
      <c r="E87">
        <f>SmtRes!AV60</f>
        <v>0</v>
      </c>
      <c r="F87" t="str">
        <f>SmtRes!I60</f>
        <v>91.07.04-002</v>
      </c>
      <c r="G87" t="str">
        <f>SmtRes!K60</f>
        <v>Вибраторы поверхностные</v>
      </c>
      <c r="H87" t="str">
        <f>SmtRes!O60</f>
        <v>маш.-ч</v>
      </c>
      <c r="I87">
        <f>SmtRes!Y60*Source!I238</f>
        <v>2.4241769999999998</v>
      </c>
      <c r="J87">
        <f>SmtRes!AO60</f>
        <v>1</v>
      </c>
      <c r="K87">
        <f>SmtRes!AF60</f>
        <v>0.5</v>
      </c>
      <c r="L87">
        <f>SmtRes!DB60</f>
        <v>4.1284999999999998</v>
      </c>
      <c r="M87">
        <f>ROUND(ROUND(L87*Source!I238, 6)*1, 0)</f>
        <v>1</v>
      </c>
      <c r="N87">
        <f>SmtRes!AB60</f>
        <v>0.5</v>
      </c>
      <c r="O87">
        <f>ROUND(ROUND(L87*Source!I238, 6)*SmtRes!DA60, 0)</f>
        <v>1</v>
      </c>
      <c r="P87">
        <f>SmtRes!AG60</f>
        <v>0</v>
      </c>
      <c r="Q87">
        <f>SmtRes!DC60</f>
        <v>0</v>
      </c>
      <c r="R87">
        <f>ROUND(ROUND(Q87*Source!I238, 6)*1, 0)</f>
        <v>0</v>
      </c>
      <c r="S87">
        <f>SmtRes!AC60</f>
        <v>0</v>
      </c>
      <c r="T87">
        <f>ROUND(ROUND(Q87*Source!I238, 6)*SmtRes!AK60, 0)</f>
        <v>0</v>
      </c>
      <c r="U87">
        <f>SmtRes!X60</f>
        <v>-379592732</v>
      </c>
      <c r="V87">
        <v>1144164176</v>
      </c>
      <c r="W87">
        <v>1892147608</v>
      </c>
    </row>
    <row r="88" spans="1:23" x14ac:dyDescent="0.2">
      <c r="A88">
        <f>Source!A238</f>
        <v>17</v>
      </c>
      <c r="C88">
        <v>2</v>
      </c>
      <c r="D88">
        <v>0</v>
      </c>
      <c r="E88">
        <f>SmtRes!AV59</f>
        <v>0</v>
      </c>
      <c r="F88" t="str">
        <f>SmtRes!I59</f>
        <v>91.06.05-011</v>
      </c>
      <c r="G88" t="str">
        <f>SmtRes!K59</f>
        <v>Погрузчики, грузоподъемность 5 т</v>
      </c>
      <c r="H88" t="str">
        <f>SmtRes!O59</f>
        <v>маш.-ч</v>
      </c>
      <c r="I88">
        <f>SmtRes!Y59*Source!I238</f>
        <v>0.33471899999999993</v>
      </c>
      <c r="J88">
        <f>SmtRes!AO59</f>
        <v>1</v>
      </c>
      <c r="K88">
        <f>SmtRes!AF59</f>
        <v>89.99</v>
      </c>
      <c r="L88">
        <f>SmtRes!DB59</f>
        <v>102.45350000000001</v>
      </c>
      <c r="M88">
        <f>ROUND(ROUND(L88*Source!I238, 6)*1, 0)</f>
        <v>30</v>
      </c>
      <c r="N88">
        <f>SmtRes!AB59</f>
        <v>89.99</v>
      </c>
      <c r="O88">
        <f>ROUND(ROUND(L88*Source!I238, 6)*SmtRes!DA59, 0)</f>
        <v>30</v>
      </c>
      <c r="P88">
        <f>SmtRes!AG59</f>
        <v>10.06</v>
      </c>
      <c r="Q88">
        <f>SmtRes!DC59</f>
        <v>11.454000000000001</v>
      </c>
      <c r="R88">
        <f>ROUND(ROUND(Q88*Source!I238, 6)*1, 0)</f>
        <v>3</v>
      </c>
      <c r="S88">
        <f>SmtRes!AC59</f>
        <v>10.06</v>
      </c>
      <c r="T88">
        <f>ROUND(ROUND(Q88*Source!I238, 6)*SmtRes!AK59, 0)</f>
        <v>3</v>
      </c>
      <c r="U88">
        <f>SmtRes!X59</f>
        <v>-1090232323</v>
      </c>
      <c r="V88">
        <v>1974103068</v>
      </c>
      <c r="W88">
        <v>1943464447</v>
      </c>
    </row>
    <row r="89" spans="1:23" x14ac:dyDescent="0.2">
      <c r="A89">
        <f>Source!A238</f>
        <v>17</v>
      </c>
      <c r="C89">
        <v>2</v>
      </c>
      <c r="D89">
        <v>0</v>
      </c>
      <c r="E89">
        <f>SmtRes!AV58</f>
        <v>0</v>
      </c>
      <c r="F89" t="str">
        <f>SmtRes!I58</f>
        <v>91.05.05-015</v>
      </c>
      <c r="G89" t="str">
        <f>SmtRes!K58</f>
        <v>Краны на автомобильном ходу, грузоподъемность 16 т</v>
      </c>
      <c r="H89" t="str">
        <f>SmtRes!O58</f>
        <v>маш.-ч</v>
      </c>
      <c r="I89">
        <f>SmtRes!Y58*Source!I238</f>
        <v>5.3081699999999987</v>
      </c>
      <c r="J89">
        <f>SmtRes!AO58</f>
        <v>1</v>
      </c>
      <c r="K89">
        <f>SmtRes!AF58</f>
        <v>115.4</v>
      </c>
      <c r="L89">
        <f>SmtRes!DB58</f>
        <v>2083.547</v>
      </c>
      <c r="M89">
        <f>ROUND(ROUND(L89*Source!I238, 6)*1, 0)</f>
        <v>613</v>
      </c>
      <c r="N89">
        <f>SmtRes!AB58</f>
        <v>115.4</v>
      </c>
      <c r="O89">
        <f>ROUND(ROUND(L89*Source!I238, 6)*SmtRes!DA58, 0)</f>
        <v>613</v>
      </c>
      <c r="P89">
        <f>SmtRes!AG58</f>
        <v>13.5</v>
      </c>
      <c r="Q89">
        <f>SmtRes!DC58</f>
        <v>243.74250000000001</v>
      </c>
      <c r="R89">
        <f>ROUND(ROUND(Q89*Source!I238, 6)*1, 0)</f>
        <v>72</v>
      </c>
      <c r="S89">
        <f>SmtRes!AC58</f>
        <v>13.5</v>
      </c>
      <c r="T89">
        <f>ROUND(ROUND(Q89*Source!I238, 6)*SmtRes!AK58, 0)</f>
        <v>72</v>
      </c>
      <c r="U89">
        <f>SmtRes!X58</f>
        <v>-1111764005</v>
      </c>
      <c r="V89">
        <v>-114806436</v>
      </c>
      <c r="W89">
        <v>-1844098549</v>
      </c>
    </row>
    <row r="90" spans="1:23" x14ac:dyDescent="0.2">
      <c r="A90">
        <f>Source!A238</f>
        <v>17</v>
      </c>
      <c r="C90">
        <v>1</v>
      </c>
      <c r="D90">
        <v>0</v>
      </c>
      <c r="E90">
        <f>SmtRes!AV56</f>
        <v>1</v>
      </c>
      <c r="F90" t="str">
        <f>SmtRes!I56</f>
        <v>1-100-41</v>
      </c>
      <c r="G90" t="str">
        <f>SmtRes!K56</f>
        <v>Рабочий среднего разряда 4.1</v>
      </c>
      <c r="H90" t="str">
        <f>SmtRes!O56</f>
        <v>чел.-ч.</v>
      </c>
      <c r="I90">
        <f>SmtRes!Y56*Source!I238</f>
        <v>52.405499999999996</v>
      </c>
      <c r="J90">
        <f>SmtRes!AO56</f>
        <v>1</v>
      </c>
      <c r="K90">
        <f>SmtRes!AH56</f>
        <v>9.76</v>
      </c>
      <c r="L90">
        <f>SmtRes!DB56</f>
        <v>1739.72</v>
      </c>
      <c r="M90">
        <f>ROUND(ROUND(L90*Source!I238, 6)*1, 0)</f>
        <v>511</v>
      </c>
      <c r="N90">
        <f>SmtRes!AD56</f>
        <v>9.76</v>
      </c>
      <c r="O90">
        <f>ROUND(ROUND(L90*Source!I238, 6)*SmtRes!DA56, 0)</f>
        <v>511</v>
      </c>
      <c r="P90">
        <f>SmtRes!AG56</f>
        <v>0</v>
      </c>
      <c r="Q90">
        <f>SmtRes!DC56</f>
        <v>0</v>
      </c>
      <c r="R90">
        <f>ROUND(ROUND(Q90*Source!I238, 6)*1, 0)</f>
        <v>0</v>
      </c>
      <c r="S90">
        <f>SmtRes!AC56</f>
        <v>0</v>
      </c>
      <c r="T90">
        <f>ROUND(ROUND(Q90*Source!I238, 6)*SmtRes!AK56, 0)</f>
        <v>0</v>
      </c>
      <c r="U90">
        <f>SmtRes!X56</f>
        <v>-2143564933</v>
      </c>
      <c r="V90">
        <v>-1814839709</v>
      </c>
      <c r="W90">
        <v>-785529712</v>
      </c>
    </row>
    <row r="91" spans="1:23" x14ac:dyDescent="0.2">
      <c r="A91">
        <f>Source!A240</f>
        <v>17</v>
      </c>
      <c r="B91">
        <v>240</v>
      </c>
      <c r="C91">
        <v>3</v>
      </c>
      <c r="D91">
        <f>Source!BI240</f>
        <v>1</v>
      </c>
      <c r="E91">
        <f>Source!FS240</f>
        <v>0</v>
      </c>
      <c r="F91" t="str">
        <f>Source!F240</f>
        <v>08.4.03.03-0004</v>
      </c>
      <c r="G91" t="str">
        <f>Source!G240</f>
        <v>Горячекатанная арматурная сталь класса А500 С, диаметром: 12 мм</v>
      </c>
      <c r="H91" t="str">
        <f>Source!H240</f>
        <v>т</v>
      </c>
      <c r="I91">
        <f>Source!I240</f>
        <v>2.9399999999999999E-2</v>
      </c>
      <c r="J91">
        <v>1</v>
      </c>
      <c r="K91">
        <f>Source!AC240</f>
        <v>5584.58</v>
      </c>
      <c r="M91">
        <f>ROUND(K91*I91, 0)</f>
        <v>164</v>
      </c>
      <c r="N91">
        <f>Source!AC240*IF(Source!BC240&lt;&gt; 0, Source!BC240, 1)</f>
        <v>5584.58</v>
      </c>
      <c r="O91">
        <f>ROUND(N91*I91, 0)</f>
        <v>164</v>
      </c>
      <c r="P91">
        <f>Source!AE240</f>
        <v>0</v>
      </c>
      <c r="R91">
        <f>ROUND(P91*I91, 0)</f>
        <v>0</v>
      </c>
      <c r="S91">
        <f>Source!AE240*IF(Source!BS240&lt;&gt; 0, Source!BS240, 1)</f>
        <v>0</v>
      </c>
      <c r="T91">
        <f>ROUND(S91*I91, 0)</f>
        <v>0</v>
      </c>
      <c r="U91">
        <f>Source!GF240</f>
        <v>-2043168408</v>
      </c>
      <c r="V91">
        <v>1363175826</v>
      </c>
      <c r="W91">
        <v>-284941445</v>
      </c>
    </row>
    <row r="92" spans="1:23" x14ac:dyDescent="0.2">
      <c r="A92">
        <f>Source!A241</f>
        <v>17</v>
      </c>
      <c r="B92">
        <v>241</v>
      </c>
      <c r="C92">
        <v>3</v>
      </c>
      <c r="D92">
        <f>Source!BI241</f>
        <v>1</v>
      </c>
      <c r="E92">
        <f>Source!FS241</f>
        <v>0</v>
      </c>
      <c r="F92" t="str">
        <f>Source!F241</f>
        <v>04.1.02.03-0047</v>
      </c>
      <c r="G92" t="str">
        <f>Source!G241</f>
        <v>Смеси бетонные тяжелого бетона (БСТ) для дорожных и аэродромных покрытий и оснований, крупность заполнителя 20 мм, класс В27,5 (М350)</v>
      </c>
      <c r="H92" t="str">
        <f>Source!H241</f>
        <v>м3</v>
      </c>
      <c r="I92">
        <f>Source!I241</f>
        <v>54.095999999999997</v>
      </c>
      <c r="J92">
        <v>1</v>
      </c>
      <c r="K92">
        <f>Source!AC241</f>
        <v>819.86</v>
      </c>
      <c r="M92">
        <f>ROUND(K92*I92, 0)</f>
        <v>44351</v>
      </c>
      <c r="N92">
        <f>Source!AC241*IF(Source!BC241&lt;&gt; 0, Source!BC241, 1)</f>
        <v>819.86</v>
      </c>
      <c r="O92">
        <f>ROUND(N92*I92, 0)</f>
        <v>44351</v>
      </c>
      <c r="P92">
        <f>Source!AE241</f>
        <v>0</v>
      </c>
      <c r="R92">
        <f>ROUND(P92*I92, 0)</f>
        <v>0</v>
      </c>
      <c r="S92">
        <f>Source!AE241*IF(Source!BS241&lt;&gt; 0, Source!BS241, 1)</f>
        <v>0</v>
      </c>
      <c r="T92">
        <f>ROUND(S92*I92, 0)</f>
        <v>0</v>
      </c>
      <c r="U92">
        <f>Source!GF241</f>
        <v>-2126951951</v>
      </c>
      <c r="V92">
        <v>-1857548526</v>
      </c>
      <c r="W92">
        <v>-1045033537</v>
      </c>
    </row>
    <row r="93" spans="1:23" x14ac:dyDescent="0.2">
      <c r="A93">
        <f>Source!A243</f>
        <v>17</v>
      </c>
      <c r="C93">
        <v>3</v>
      </c>
      <c r="D93">
        <v>0</v>
      </c>
      <c r="E93">
        <f>SmtRes!AV88</f>
        <v>0</v>
      </c>
      <c r="F93" t="str">
        <f>SmtRes!I88</f>
        <v>11.1.03.01-0079</v>
      </c>
      <c r="G93" t="str">
        <f>SmtRes!K88</f>
        <v>Бруски обрезные, хвойных пород, длина 4-6,5 м, ширина 75- 150 мм, толщина 40-75 мм, сорт III</v>
      </c>
      <c r="H93" t="str">
        <f>SmtRes!O88</f>
        <v>м3</v>
      </c>
      <c r="I93">
        <f>SmtRes!Y88*Source!I243</f>
        <v>4.4099999999999993E-2</v>
      </c>
      <c r="J93">
        <f>SmtRes!AO88</f>
        <v>1</v>
      </c>
      <c r="K93">
        <f>SmtRes!AE88</f>
        <v>1287</v>
      </c>
      <c r="L93">
        <f>SmtRes!DB88</f>
        <v>193.05</v>
      </c>
      <c r="M93">
        <f>ROUND(ROUND(L93*Source!I243, 6)*1, 0)</f>
        <v>57</v>
      </c>
      <c r="N93">
        <f>SmtRes!AA88</f>
        <v>1287</v>
      </c>
      <c r="O93">
        <f>ROUND(ROUND(L93*Source!I243, 6)*SmtRes!DA88, 0)</f>
        <v>57</v>
      </c>
      <c r="P93">
        <f>SmtRes!AG88</f>
        <v>0</v>
      </c>
      <c r="Q93">
        <f>SmtRes!DC88</f>
        <v>0</v>
      </c>
      <c r="R93">
        <f>ROUND(ROUND(Q93*Source!I243, 6)*1, 0)</f>
        <v>0</v>
      </c>
      <c r="S93">
        <f>SmtRes!AC88</f>
        <v>0</v>
      </c>
      <c r="T93">
        <f>ROUND(ROUND(Q93*Source!I243, 6)*SmtRes!AK88, 0)</f>
        <v>0</v>
      </c>
      <c r="U93">
        <f>SmtRes!X88</f>
        <v>-1964516235</v>
      </c>
      <c r="V93">
        <v>1435144337</v>
      </c>
      <c r="W93">
        <v>1355438208</v>
      </c>
    </row>
    <row r="94" spans="1:23" x14ac:dyDescent="0.2">
      <c r="A94">
        <f>Source!A243</f>
        <v>17</v>
      </c>
      <c r="C94">
        <v>3</v>
      </c>
      <c r="D94">
        <v>0</v>
      </c>
      <c r="E94">
        <f>SmtRes!AV87</f>
        <v>0</v>
      </c>
      <c r="F94" t="str">
        <f>SmtRes!I87</f>
        <v>08.1.02.11-0001</v>
      </c>
      <c r="G94" t="str">
        <f>SmtRes!K87</f>
        <v>Поковки из квадратных заготовок, масса 1,8 кг</v>
      </c>
      <c r="H94" t="str">
        <f>SmtRes!O87</f>
        <v>т</v>
      </c>
      <c r="I94">
        <f>SmtRes!Y87*Source!I243</f>
        <v>1.8227999999999999E-3</v>
      </c>
      <c r="J94">
        <f>SmtRes!AO87</f>
        <v>1</v>
      </c>
      <c r="K94">
        <f>SmtRes!AE87</f>
        <v>5989</v>
      </c>
      <c r="L94">
        <f>SmtRes!DB87</f>
        <v>37.130000000000003</v>
      </c>
      <c r="M94">
        <f>ROUND(ROUND(L94*Source!I243, 6)*1, 0)</f>
        <v>11</v>
      </c>
      <c r="N94">
        <f>SmtRes!AA87</f>
        <v>5989</v>
      </c>
      <c r="O94">
        <f>ROUND(ROUND(L94*Source!I243, 6)*SmtRes!DA87, 0)</f>
        <v>11</v>
      </c>
      <c r="P94">
        <f>SmtRes!AG87</f>
        <v>0</v>
      </c>
      <c r="Q94">
        <f>SmtRes!DC87</f>
        <v>0</v>
      </c>
      <c r="R94">
        <f>ROUND(ROUND(Q94*Source!I243, 6)*1, 0)</f>
        <v>0</v>
      </c>
      <c r="S94">
        <f>SmtRes!AC87</f>
        <v>0</v>
      </c>
      <c r="T94">
        <f>ROUND(ROUND(Q94*Source!I243, 6)*SmtRes!AK87, 0)</f>
        <v>0</v>
      </c>
      <c r="U94">
        <f>SmtRes!X87</f>
        <v>404541374</v>
      </c>
      <c r="V94">
        <v>-1804018772</v>
      </c>
      <c r="W94">
        <v>-1302461575</v>
      </c>
    </row>
    <row r="95" spans="1:23" x14ac:dyDescent="0.2">
      <c r="A95">
        <f>Source!A243</f>
        <v>17</v>
      </c>
      <c r="C95">
        <v>3</v>
      </c>
      <c r="D95">
        <v>0</v>
      </c>
      <c r="E95">
        <f>SmtRes!AV86</f>
        <v>0</v>
      </c>
      <c r="F95" t="str">
        <f>SmtRes!I86</f>
        <v>01.7.03.01-0001</v>
      </c>
      <c r="G95" t="str">
        <f>SmtRes!K86</f>
        <v>Вода</v>
      </c>
      <c r="H95" t="str">
        <f>SmtRes!O86</f>
        <v>м3</v>
      </c>
      <c r="I95">
        <f>SmtRes!Y86*Source!I243</f>
        <v>5.8799999999999998E-2</v>
      </c>
      <c r="J95">
        <f>SmtRes!AO86</f>
        <v>1</v>
      </c>
      <c r="K95">
        <f>SmtRes!AE86</f>
        <v>2.44</v>
      </c>
      <c r="L95">
        <f>SmtRes!DB86</f>
        <v>0.49</v>
      </c>
      <c r="M95">
        <f>ROUND(ROUND(L95*Source!I243, 6)*1, 0)</f>
        <v>0</v>
      </c>
      <c r="N95">
        <f>SmtRes!AA86</f>
        <v>2.44</v>
      </c>
      <c r="O95">
        <f>ROUND(ROUND(L95*Source!I243, 6)*SmtRes!DA86, 0)</f>
        <v>0</v>
      </c>
      <c r="P95">
        <f>SmtRes!AG86</f>
        <v>0</v>
      </c>
      <c r="Q95">
        <f>SmtRes!DC86</f>
        <v>0</v>
      </c>
      <c r="R95">
        <f>ROUND(ROUND(Q95*Source!I243, 6)*1, 0)</f>
        <v>0</v>
      </c>
      <c r="S95">
        <f>SmtRes!AC86</f>
        <v>0</v>
      </c>
      <c r="T95">
        <f>ROUND(ROUND(Q95*Source!I243, 6)*SmtRes!AK86, 0)</f>
        <v>0</v>
      </c>
      <c r="U95">
        <f>SmtRes!X86</f>
        <v>1835689634</v>
      </c>
      <c r="V95">
        <v>1167048245</v>
      </c>
      <c r="W95">
        <v>-1111776611</v>
      </c>
    </row>
    <row r="96" spans="1:23" x14ac:dyDescent="0.2">
      <c r="A96">
        <f>Source!A243</f>
        <v>17</v>
      </c>
      <c r="C96">
        <v>2</v>
      </c>
      <c r="D96">
        <v>0</v>
      </c>
      <c r="E96">
        <f>SmtRes!AV85</f>
        <v>0</v>
      </c>
      <c r="F96" t="str">
        <f>SmtRes!I85</f>
        <v>91.14.02-001</v>
      </c>
      <c r="G96" t="str">
        <f>SmtRes!K85</f>
        <v>Автомобили бортовые, грузоподъемность до 5 т</v>
      </c>
      <c r="H96" t="str">
        <f>SmtRes!O85</f>
        <v>маш.-ч</v>
      </c>
      <c r="I96">
        <f>SmtRes!Y85*Source!I243</f>
        <v>1.3524E-2</v>
      </c>
      <c r="J96">
        <f>SmtRes!AO85</f>
        <v>1</v>
      </c>
      <c r="K96">
        <f>SmtRes!AF85</f>
        <v>65.709999999999994</v>
      </c>
      <c r="L96">
        <f>SmtRes!DB85</f>
        <v>3.0245000000000002</v>
      </c>
      <c r="M96">
        <f>ROUND(ROUND(L96*Source!I243, 6)*1, 0)</f>
        <v>1</v>
      </c>
      <c r="N96">
        <f>SmtRes!AB85</f>
        <v>65.709999999999994</v>
      </c>
      <c r="O96">
        <f>ROUND(ROUND(L96*Source!I243, 6)*SmtRes!DA85, 0)</f>
        <v>1</v>
      </c>
      <c r="P96">
        <f>SmtRes!AG85</f>
        <v>11.6</v>
      </c>
      <c r="Q96">
        <f>SmtRes!DC85</f>
        <v>0.52900000000000003</v>
      </c>
      <c r="R96">
        <f>ROUND(ROUND(Q96*Source!I243, 6)*1, 0)</f>
        <v>0</v>
      </c>
      <c r="S96">
        <f>SmtRes!AC85</f>
        <v>11.6</v>
      </c>
      <c r="T96">
        <f>ROUND(ROUND(Q96*Source!I243, 6)*SmtRes!AK85, 0)</f>
        <v>0</v>
      </c>
      <c r="U96">
        <f>SmtRes!X85</f>
        <v>-1808288105</v>
      </c>
      <c r="V96">
        <v>-935853687</v>
      </c>
      <c r="W96">
        <v>-2137457630</v>
      </c>
    </row>
    <row r="97" spans="1:23" x14ac:dyDescent="0.2">
      <c r="A97">
        <f>Source!A243</f>
        <v>17</v>
      </c>
      <c r="C97">
        <v>2</v>
      </c>
      <c r="D97">
        <v>0</v>
      </c>
      <c r="E97">
        <f>SmtRes!AV84</f>
        <v>0</v>
      </c>
      <c r="F97" t="str">
        <f>SmtRes!I84</f>
        <v>91.13.01-038</v>
      </c>
      <c r="G97" t="str">
        <f>SmtRes!K84</f>
        <v>Машины поливомоечные 6000 л</v>
      </c>
      <c r="H97" t="str">
        <f>SmtRes!O84</f>
        <v>маш.-ч</v>
      </c>
      <c r="I97">
        <f>SmtRes!Y84*Source!I243</f>
        <v>0.13185899999999998</v>
      </c>
      <c r="J97">
        <f>SmtRes!AO84</f>
        <v>1</v>
      </c>
      <c r="K97">
        <f>SmtRes!AF84</f>
        <v>110</v>
      </c>
      <c r="L97">
        <f>SmtRes!DB84</f>
        <v>49.335000000000001</v>
      </c>
      <c r="M97">
        <f>ROUND(ROUND(L97*Source!I243, 6)*1, 0)</f>
        <v>15</v>
      </c>
      <c r="N97">
        <f>SmtRes!AB84</f>
        <v>110</v>
      </c>
      <c r="O97">
        <f>ROUND(ROUND(L97*Source!I243, 6)*SmtRes!DA84, 0)</f>
        <v>15</v>
      </c>
      <c r="P97">
        <f>SmtRes!AG84</f>
        <v>11.6</v>
      </c>
      <c r="Q97">
        <f>SmtRes!DC84</f>
        <v>5.1980000000000004</v>
      </c>
      <c r="R97">
        <f>ROUND(ROUND(Q97*Source!I243, 6)*1, 0)</f>
        <v>2</v>
      </c>
      <c r="S97">
        <f>SmtRes!AC84</f>
        <v>11.6</v>
      </c>
      <c r="T97">
        <f>ROUND(ROUND(Q97*Source!I243, 6)*SmtRes!AK84, 0)</f>
        <v>2</v>
      </c>
      <c r="U97">
        <f>SmtRes!X84</f>
        <v>1204817805</v>
      </c>
      <c r="V97">
        <v>938473260</v>
      </c>
      <c r="W97">
        <v>-1035861195</v>
      </c>
    </row>
    <row r="98" spans="1:23" x14ac:dyDescent="0.2">
      <c r="A98">
        <f>Source!A243</f>
        <v>17</v>
      </c>
      <c r="C98">
        <v>2</v>
      </c>
      <c r="D98">
        <v>0</v>
      </c>
      <c r="E98">
        <f>SmtRes!AV83</f>
        <v>0</v>
      </c>
      <c r="F98" t="str">
        <f>SmtRes!I83</f>
        <v>91.08.03-018</v>
      </c>
      <c r="G98" t="str">
        <f>SmtRes!K83</f>
        <v>Катки дорожные самоходные гладкие, масса 13 т</v>
      </c>
      <c r="H98" t="str">
        <f>SmtRes!O83</f>
        <v>маш.-ч</v>
      </c>
      <c r="I98">
        <f>SmtRes!Y83*Source!I243</f>
        <v>3.8915309999999996</v>
      </c>
      <c r="J98">
        <f>SmtRes!AO83</f>
        <v>1</v>
      </c>
      <c r="K98">
        <f>SmtRes!AF83</f>
        <v>121</v>
      </c>
      <c r="L98">
        <f>SmtRes!DB83</f>
        <v>1601.6165000000001</v>
      </c>
      <c r="M98">
        <f>ROUND(ROUND(L98*Source!I243, 6)*1, 0)</f>
        <v>471</v>
      </c>
      <c r="N98">
        <f>SmtRes!AB83</f>
        <v>121</v>
      </c>
      <c r="O98">
        <f>ROUND(ROUND(L98*Source!I243, 6)*SmtRes!DA83, 0)</f>
        <v>471</v>
      </c>
      <c r="P98">
        <f>SmtRes!AG83</f>
        <v>14.4</v>
      </c>
      <c r="Q98">
        <f>SmtRes!DC83</f>
        <v>190.601</v>
      </c>
      <c r="R98">
        <f>ROUND(ROUND(Q98*Source!I243, 6)*1, 0)</f>
        <v>56</v>
      </c>
      <c r="S98">
        <f>SmtRes!AC83</f>
        <v>14.4</v>
      </c>
      <c r="T98">
        <f>ROUND(ROUND(Q98*Source!I243, 6)*SmtRes!AK83, 0)</f>
        <v>56</v>
      </c>
      <c r="U98">
        <f>SmtRes!X83</f>
        <v>-1356436603</v>
      </c>
      <c r="V98">
        <v>103363187</v>
      </c>
      <c r="W98">
        <v>1680180269</v>
      </c>
    </row>
    <row r="99" spans="1:23" x14ac:dyDescent="0.2">
      <c r="A99">
        <f>Source!A243</f>
        <v>17</v>
      </c>
      <c r="C99">
        <v>2</v>
      </c>
      <c r="D99">
        <v>0</v>
      </c>
      <c r="E99">
        <f>SmtRes!AV82</f>
        <v>0</v>
      </c>
      <c r="F99" t="str">
        <f>SmtRes!I82</f>
        <v>91.08.03-016</v>
      </c>
      <c r="G99" t="str">
        <f>SmtRes!K82</f>
        <v>Катки дорожные самоходные гладкие, масса 8 т</v>
      </c>
      <c r="H99" t="str">
        <f>SmtRes!O82</f>
        <v>маш.-ч</v>
      </c>
      <c r="I99">
        <f>SmtRes!Y82*Source!I243</f>
        <v>1.3388759999999997</v>
      </c>
      <c r="J99">
        <f>SmtRes!AO82</f>
        <v>1</v>
      </c>
      <c r="K99">
        <f>SmtRes!AF82</f>
        <v>75</v>
      </c>
      <c r="L99">
        <f>SmtRes!DB82</f>
        <v>341.55</v>
      </c>
      <c r="M99">
        <f>ROUND(ROUND(L99*Source!I243, 6)*1, 0)</f>
        <v>100</v>
      </c>
      <c r="N99">
        <f>SmtRes!AB82</f>
        <v>75</v>
      </c>
      <c r="O99">
        <f>ROUND(ROUND(L99*Source!I243, 6)*SmtRes!DA82, 0)</f>
        <v>100</v>
      </c>
      <c r="P99">
        <f>SmtRes!AG82</f>
        <v>11.6</v>
      </c>
      <c r="Q99">
        <f>SmtRes!DC82</f>
        <v>52.831000000000003</v>
      </c>
      <c r="R99">
        <f>ROUND(ROUND(Q99*Source!I243, 6)*1, 0)</f>
        <v>16</v>
      </c>
      <c r="S99">
        <f>SmtRes!AC82</f>
        <v>11.6</v>
      </c>
      <c r="T99">
        <f>ROUND(ROUND(Q99*Source!I243, 6)*SmtRes!AK82, 0)</f>
        <v>16</v>
      </c>
      <c r="U99">
        <f>SmtRes!X82</f>
        <v>-1666860304</v>
      </c>
      <c r="V99">
        <v>1967601302</v>
      </c>
      <c r="W99">
        <v>11770148</v>
      </c>
    </row>
    <row r="100" spans="1:23" x14ac:dyDescent="0.2">
      <c r="A100">
        <f>Source!A243</f>
        <v>17</v>
      </c>
      <c r="C100">
        <v>2</v>
      </c>
      <c r="D100">
        <v>0</v>
      </c>
      <c r="E100">
        <f>SmtRes!AV81</f>
        <v>0</v>
      </c>
      <c r="F100" t="str">
        <f>SmtRes!I81</f>
        <v>91.08.02-011</v>
      </c>
      <c r="G100" t="str">
        <f>SmtRes!K81</f>
        <v>Гудронаторы ручные</v>
      </c>
      <c r="H100" t="str">
        <f>SmtRes!O81</f>
        <v>маш.-ч</v>
      </c>
      <c r="I100">
        <f>SmtRes!Y81*Source!I243</f>
        <v>0.47333999999999993</v>
      </c>
      <c r="J100">
        <f>SmtRes!AO81</f>
        <v>1</v>
      </c>
      <c r="K100">
        <f>SmtRes!AF81</f>
        <v>17.2</v>
      </c>
      <c r="L100">
        <f>SmtRes!DB81</f>
        <v>27.692</v>
      </c>
      <c r="M100">
        <f>ROUND(ROUND(L100*Source!I243, 6)*1, 0)</f>
        <v>8</v>
      </c>
      <c r="N100">
        <f>SmtRes!AB81</f>
        <v>17.2</v>
      </c>
      <c r="O100">
        <f>ROUND(ROUND(L100*Source!I243, 6)*SmtRes!DA81, 0)</f>
        <v>8</v>
      </c>
      <c r="P100">
        <f>SmtRes!AG81</f>
        <v>0</v>
      </c>
      <c r="Q100">
        <f>SmtRes!DC81</f>
        <v>0</v>
      </c>
      <c r="R100">
        <f>ROUND(ROUND(Q100*Source!I243, 6)*1, 0)</f>
        <v>0</v>
      </c>
      <c r="S100">
        <f>SmtRes!AC81</f>
        <v>0</v>
      </c>
      <c r="T100">
        <f>ROUND(ROUND(Q100*Source!I243, 6)*SmtRes!AK81, 0)</f>
        <v>0</v>
      </c>
      <c r="U100">
        <f>SmtRes!X81</f>
        <v>812411884</v>
      </c>
      <c r="V100">
        <v>-1546042766</v>
      </c>
      <c r="W100">
        <v>1437656995</v>
      </c>
    </row>
    <row r="101" spans="1:23" x14ac:dyDescent="0.2">
      <c r="A101">
        <f>Source!A243</f>
        <v>17</v>
      </c>
      <c r="C101">
        <v>2</v>
      </c>
      <c r="D101">
        <v>0</v>
      </c>
      <c r="E101">
        <f>SmtRes!AV80</f>
        <v>0</v>
      </c>
      <c r="F101" t="str">
        <f>SmtRes!I80</f>
        <v>91.08.01-021</v>
      </c>
      <c r="G101" t="str">
        <f>SmtRes!K80</f>
        <v>Укладчики асфальтобетона</v>
      </c>
      <c r="H101" t="str">
        <f>SmtRes!O80</f>
        <v>маш.-ч</v>
      </c>
      <c r="I101">
        <f>SmtRes!Y80*Source!I243</f>
        <v>1.0785389999999999</v>
      </c>
      <c r="J101">
        <f>SmtRes!AO80</f>
        <v>1</v>
      </c>
      <c r="K101">
        <f>SmtRes!AF80</f>
        <v>195.2</v>
      </c>
      <c r="L101">
        <f>SmtRes!DB80</f>
        <v>716.09349999999995</v>
      </c>
      <c r="M101">
        <f>ROUND(ROUND(L101*Source!I243, 6)*1, 0)</f>
        <v>211</v>
      </c>
      <c r="N101">
        <f>SmtRes!AB80</f>
        <v>195.2</v>
      </c>
      <c r="O101">
        <f>ROUND(ROUND(L101*Source!I243, 6)*SmtRes!DA80, 0)</f>
        <v>211</v>
      </c>
      <c r="P101">
        <f>SmtRes!AG80</f>
        <v>14.4</v>
      </c>
      <c r="Q101">
        <f>SmtRes!DC80</f>
        <v>52.831000000000003</v>
      </c>
      <c r="R101">
        <f>ROUND(ROUND(Q101*Source!I243, 6)*1, 0)</f>
        <v>16</v>
      </c>
      <c r="S101">
        <f>SmtRes!AC80</f>
        <v>14.4</v>
      </c>
      <c r="T101">
        <f>ROUND(ROUND(Q101*Source!I243, 6)*SmtRes!AK80, 0)</f>
        <v>16</v>
      </c>
      <c r="U101">
        <f>SmtRes!X80</f>
        <v>1888689493</v>
      </c>
      <c r="V101">
        <v>-2110912693</v>
      </c>
      <c r="W101">
        <v>1500846566</v>
      </c>
    </row>
    <row r="102" spans="1:23" x14ac:dyDescent="0.2">
      <c r="A102">
        <f>Source!A243</f>
        <v>17</v>
      </c>
      <c r="C102">
        <v>2</v>
      </c>
      <c r="D102">
        <v>0</v>
      </c>
      <c r="E102">
        <f>SmtRes!AV79</f>
        <v>0</v>
      </c>
      <c r="F102" t="str">
        <f>SmtRes!I79</f>
        <v>91.05.05-015</v>
      </c>
      <c r="G102" t="str">
        <f>SmtRes!K79</f>
        <v>Краны на автомобильном ходу, грузоподъемность 16 т</v>
      </c>
      <c r="H102" t="str">
        <f>SmtRes!O79</f>
        <v>маш.-ч</v>
      </c>
      <c r="I102">
        <f>SmtRes!Y79*Source!I243</f>
        <v>1.0142999999999998E-2</v>
      </c>
      <c r="J102">
        <f>SmtRes!AO79</f>
        <v>1</v>
      </c>
      <c r="K102">
        <f>SmtRes!AF79</f>
        <v>115.4</v>
      </c>
      <c r="L102">
        <f>SmtRes!DB79</f>
        <v>3.9790000000000001</v>
      </c>
      <c r="M102">
        <f>ROUND(ROUND(L102*Source!I243, 6)*1, 0)</f>
        <v>1</v>
      </c>
      <c r="N102">
        <f>SmtRes!AB79</f>
        <v>115.4</v>
      </c>
      <c r="O102">
        <f>ROUND(ROUND(L102*Source!I243, 6)*SmtRes!DA79, 0)</f>
        <v>1</v>
      </c>
      <c r="P102">
        <f>SmtRes!AG79</f>
        <v>13.5</v>
      </c>
      <c r="Q102">
        <f>SmtRes!DC79</f>
        <v>0.47149999999999997</v>
      </c>
      <c r="R102">
        <f>ROUND(ROUND(Q102*Source!I243, 6)*1, 0)</f>
        <v>0</v>
      </c>
      <c r="S102">
        <f>SmtRes!AC79</f>
        <v>13.5</v>
      </c>
      <c r="T102">
        <f>ROUND(ROUND(Q102*Source!I243, 6)*SmtRes!AK79, 0)</f>
        <v>0</v>
      </c>
      <c r="U102">
        <f>SmtRes!X79</f>
        <v>-1111764005</v>
      </c>
      <c r="V102">
        <v>-114806436</v>
      </c>
      <c r="W102">
        <v>-1844098549</v>
      </c>
    </row>
    <row r="103" spans="1:23" x14ac:dyDescent="0.2">
      <c r="A103">
        <f>Source!A243</f>
        <v>17</v>
      </c>
      <c r="C103">
        <v>1</v>
      </c>
      <c r="D103">
        <v>0</v>
      </c>
      <c r="E103">
        <f>SmtRes!AV77</f>
        <v>1</v>
      </c>
      <c r="F103" t="str">
        <f>SmtRes!I77</f>
        <v>1-100-40</v>
      </c>
      <c r="G103" t="str">
        <f>SmtRes!K77</f>
        <v>Рабочий среднего разряда 4</v>
      </c>
      <c r="H103" t="str">
        <f>SmtRes!O77</f>
        <v>чел.-ч.</v>
      </c>
      <c r="I103">
        <f>SmtRes!Y77*Source!I243</f>
        <v>12.949229999999998</v>
      </c>
      <c r="J103">
        <f>SmtRes!AO77</f>
        <v>1</v>
      </c>
      <c r="K103">
        <f>SmtRes!AH77</f>
        <v>9.6199999999999992</v>
      </c>
      <c r="L103">
        <f>SmtRes!DB77</f>
        <v>423.71749999999997</v>
      </c>
      <c r="M103">
        <f>ROUND(ROUND(L103*Source!I243, 6)*1, 0)</f>
        <v>125</v>
      </c>
      <c r="N103">
        <f>SmtRes!AD77</f>
        <v>9.6199999999999992</v>
      </c>
      <c r="O103">
        <f>ROUND(ROUND(L103*Source!I243, 6)*SmtRes!DA77, 0)</f>
        <v>125</v>
      </c>
      <c r="P103">
        <f>SmtRes!AG77</f>
        <v>0</v>
      </c>
      <c r="Q103">
        <f>SmtRes!DC77</f>
        <v>0</v>
      </c>
      <c r="R103">
        <f>ROUND(ROUND(Q103*Source!I243, 6)*1, 0)</f>
        <v>0</v>
      </c>
      <c r="S103">
        <f>SmtRes!AC77</f>
        <v>0</v>
      </c>
      <c r="T103">
        <f>ROUND(ROUND(Q103*Source!I243, 6)*SmtRes!AK77, 0)</f>
        <v>0</v>
      </c>
      <c r="U103">
        <f>SmtRes!X77</f>
        <v>1069510174</v>
      </c>
      <c r="V103">
        <v>2066261080</v>
      </c>
      <c r="W103">
        <v>-1620489650</v>
      </c>
    </row>
    <row r="104" spans="1:23" x14ac:dyDescent="0.2">
      <c r="A104">
        <f>Source!A244</f>
        <v>17</v>
      </c>
      <c r="B104">
        <v>244</v>
      </c>
      <c r="C104">
        <v>3</v>
      </c>
      <c r="D104">
        <f>Source!BI244</f>
        <v>1</v>
      </c>
      <c r="E104">
        <f>Source!FS244</f>
        <v>0</v>
      </c>
      <c r="F104" t="str">
        <f>Source!F244</f>
        <v>01.2.01.01-0019</v>
      </c>
      <c r="G104" t="str">
        <f>Source!G244</f>
        <v>Битумы нефтяные дорожные вязкие БНД 60/90, БНД 90/130</v>
      </c>
      <c r="H104" t="str">
        <f>Source!H244</f>
        <v>т</v>
      </c>
      <c r="I104">
        <f>Source!I244</f>
        <v>3.1752E-3</v>
      </c>
      <c r="J104">
        <v>1</v>
      </c>
      <c r="K104">
        <f>Source!AC244</f>
        <v>1690</v>
      </c>
      <c r="M104">
        <f>ROUND(K104*I104, 0)</f>
        <v>5</v>
      </c>
      <c r="N104">
        <f>Source!AC244*IF(Source!BC244&lt;&gt; 0, Source!BC244, 1)</f>
        <v>1690</v>
      </c>
      <c r="O104">
        <f>ROUND(N104*I104, 0)</f>
        <v>5</v>
      </c>
      <c r="P104">
        <f>Source!AE244</f>
        <v>0</v>
      </c>
      <c r="R104">
        <f>ROUND(P104*I104, 0)</f>
        <v>0</v>
      </c>
      <c r="S104">
        <f>Source!AE244*IF(Source!BS244&lt;&gt; 0, Source!BS244, 1)</f>
        <v>0</v>
      </c>
      <c r="T104">
        <f>ROUND(S104*I104, 0)</f>
        <v>0</v>
      </c>
      <c r="U104">
        <f>Source!GF244</f>
        <v>1515131897</v>
      </c>
      <c r="V104">
        <v>982751809</v>
      </c>
      <c r="W104">
        <v>-291580736</v>
      </c>
    </row>
    <row r="105" spans="1:23" x14ac:dyDescent="0.2">
      <c r="A105">
        <f>Source!A245</f>
        <v>17</v>
      </c>
      <c r="B105">
        <v>245</v>
      </c>
      <c r="C105">
        <v>3</v>
      </c>
      <c r="D105">
        <f>Source!BI245</f>
        <v>1</v>
      </c>
      <c r="E105">
        <f>Source!FS245</f>
        <v>0</v>
      </c>
      <c r="F105" t="str">
        <f>Source!F245</f>
        <v>04.2.01.01-0035</v>
      </c>
      <c r="G105" t="str">
        <f>Source!G245</f>
        <v>Смеси асфальтобетонные для плотного асфальтобетона (горячие), тип А, марка II</v>
      </c>
      <c r="H105" t="str">
        <f>Source!H245</f>
        <v>т</v>
      </c>
      <c r="I105">
        <f>Source!I245</f>
        <v>28.165199999999999</v>
      </c>
      <c r="J105">
        <v>1</v>
      </c>
      <c r="K105">
        <f>Source!AC245</f>
        <v>452</v>
      </c>
      <c r="M105">
        <f>ROUND(K105*I105, 0)</f>
        <v>12731</v>
      </c>
      <c r="N105">
        <f>Source!AC245*IF(Source!BC245&lt;&gt; 0, Source!BC245, 1)</f>
        <v>452</v>
      </c>
      <c r="O105">
        <f>ROUND(N105*I105, 0)</f>
        <v>12731</v>
      </c>
      <c r="P105">
        <f>Source!AE245</f>
        <v>0</v>
      </c>
      <c r="R105">
        <f>ROUND(P105*I105, 0)</f>
        <v>0</v>
      </c>
      <c r="S105">
        <f>Source!AE245*IF(Source!BS245&lt;&gt; 0, Source!BS245, 1)</f>
        <v>0</v>
      </c>
      <c r="T105">
        <f>ROUND(S105*I105, 0)</f>
        <v>0</v>
      </c>
      <c r="U105">
        <f>Source!GF245</f>
        <v>-690366700</v>
      </c>
      <c r="V105">
        <v>340012191</v>
      </c>
      <c r="W105">
        <v>-24871710</v>
      </c>
    </row>
    <row r="106" spans="1:23" x14ac:dyDescent="0.2">
      <c r="A106">
        <f>Source!A246</f>
        <v>17</v>
      </c>
      <c r="C106">
        <v>2</v>
      </c>
      <c r="D106">
        <v>0</v>
      </c>
      <c r="E106">
        <f>SmtRes!AV90</f>
        <v>0</v>
      </c>
      <c r="F106" t="str">
        <f>SmtRes!I90</f>
        <v>91.08.02-011</v>
      </c>
      <c r="G106" t="str">
        <f>SmtRes!K90</f>
        <v>Гудронаторы ручные</v>
      </c>
      <c r="H106" t="str">
        <f>SmtRes!O90</f>
        <v>маш.-ч</v>
      </c>
      <c r="I106">
        <f>SmtRes!Y90*Source!I246</f>
        <v>0.344862</v>
      </c>
      <c r="J106">
        <f>SmtRes!AO90</f>
        <v>1</v>
      </c>
      <c r="K106">
        <f>SmtRes!AF90</f>
        <v>17.2</v>
      </c>
      <c r="L106">
        <f>SmtRes!DB90</f>
        <v>20.148</v>
      </c>
      <c r="M106">
        <f>ROUND(ROUND(L106*Source!I246, 6)*1, 0)</f>
        <v>6</v>
      </c>
      <c r="N106">
        <f>SmtRes!AB90</f>
        <v>17.2</v>
      </c>
      <c r="O106">
        <f>ROUND(ROUND(L106*Source!I246, 6)*SmtRes!DA90, 0)</f>
        <v>6</v>
      </c>
      <c r="P106">
        <f>SmtRes!AG90</f>
        <v>0</v>
      </c>
      <c r="Q106">
        <f>SmtRes!DC90</f>
        <v>0</v>
      </c>
      <c r="R106">
        <f>ROUND(ROUND(Q106*Source!I246, 6)*1, 0)</f>
        <v>0</v>
      </c>
      <c r="S106">
        <f>SmtRes!AC90</f>
        <v>0</v>
      </c>
      <c r="T106">
        <f>ROUND(ROUND(Q106*Source!I246, 6)*SmtRes!AK90, 0)</f>
        <v>0</v>
      </c>
      <c r="U106">
        <f>SmtRes!X90</f>
        <v>812411884</v>
      </c>
      <c r="V106">
        <v>-1546042766</v>
      </c>
      <c r="W106">
        <v>1437656995</v>
      </c>
    </row>
    <row r="107" spans="1:23" x14ac:dyDescent="0.2">
      <c r="A107">
        <f>Source!A246</f>
        <v>17</v>
      </c>
      <c r="C107">
        <v>1</v>
      </c>
      <c r="D107">
        <v>0</v>
      </c>
      <c r="E107">
        <f>SmtRes!AV89</f>
        <v>1</v>
      </c>
      <c r="F107" t="str">
        <f>SmtRes!I89</f>
        <v>1-100-40</v>
      </c>
      <c r="G107" t="str">
        <f>SmtRes!K89</f>
        <v>Рабочий среднего разряда 4</v>
      </c>
      <c r="H107" t="str">
        <f>SmtRes!O89</f>
        <v>чел.-ч.</v>
      </c>
      <c r="I107">
        <f>SmtRes!Y89*Source!I246</f>
        <v>0.18257399999999999</v>
      </c>
      <c r="J107">
        <f>SmtRes!AO89</f>
        <v>1</v>
      </c>
      <c r="K107">
        <f>SmtRes!AH89</f>
        <v>9.6199999999999992</v>
      </c>
      <c r="L107">
        <f>SmtRes!DB89</f>
        <v>6.0030000000000001</v>
      </c>
      <c r="M107">
        <f>ROUND(ROUND(L107*Source!I246, 6)*1, 0)</f>
        <v>2</v>
      </c>
      <c r="N107">
        <f>SmtRes!AD89</f>
        <v>9.6199999999999992</v>
      </c>
      <c r="O107">
        <f>ROUND(ROUND(L107*Source!I246, 6)*SmtRes!DA89, 0)</f>
        <v>2</v>
      </c>
      <c r="P107">
        <f>SmtRes!AG89</f>
        <v>0</v>
      </c>
      <c r="Q107">
        <f>SmtRes!DC89</f>
        <v>0</v>
      </c>
      <c r="R107">
        <f>ROUND(ROUND(Q107*Source!I246, 6)*1, 0)</f>
        <v>0</v>
      </c>
      <c r="S107">
        <f>SmtRes!AC89</f>
        <v>0</v>
      </c>
      <c r="T107">
        <f>ROUND(ROUND(Q107*Source!I246, 6)*SmtRes!AK89, 0)</f>
        <v>0</v>
      </c>
      <c r="U107">
        <f>SmtRes!X89</f>
        <v>1069510174</v>
      </c>
      <c r="V107">
        <v>2066261080</v>
      </c>
      <c r="W107">
        <v>-1620489650</v>
      </c>
    </row>
    <row r="108" spans="1:23" x14ac:dyDescent="0.2">
      <c r="A108">
        <f>Source!A247</f>
        <v>17</v>
      </c>
      <c r="B108">
        <v>247</v>
      </c>
      <c r="C108">
        <v>3</v>
      </c>
      <c r="D108">
        <f>Source!BI247</f>
        <v>1</v>
      </c>
      <c r="E108">
        <f>Source!FS247</f>
        <v>0</v>
      </c>
      <c r="F108" t="str">
        <f>Source!F247</f>
        <v>01.2.01.01-0019</v>
      </c>
      <c r="G108" t="str">
        <f>Source!G247</f>
        <v>Битумы нефтяные дорожные вязкие БНД 60/90, БНД 90/130</v>
      </c>
      <c r="H108" t="str">
        <f>Source!H247</f>
        <v>т</v>
      </c>
      <c r="I108">
        <f>Source!I247</f>
        <v>2.4696000000000002E-3</v>
      </c>
      <c r="J108">
        <v>1</v>
      </c>
      <c r="K108">
        <f>Source!AC247</f>
        <v>1690</v>
      </c>
      <c r="M108">
        <f>ROUND(K108*I108, 0)</f>
        <v>4</v>
      </c>
      <c r="N108">
        <f>Source!AC247*IF(Source!BC247&lt;&gt; 0, Source!BC247, 1)</f>
        <v>1690</v>
      </c>
      <c r="O108">
        <f>ROUND(N108*I108, 0)</f>
        <v>4</v>
      </c>
      <c r="P108">
        <f>Source!AE247</f>
        <v>0</v>
      </c>
      <c r="R108">
        <f>ROUND(P108*I108, 0)</f>
        <v>0</v>
      </c>
      <c r="S108">
        <f>Source!AE247*IF(Source!BS247&lt;&gt; 0, Source!BS247, 1)</f>
        <v>0</v>
      </c>
      <c r="T108">
        <f>ROUND(S108*I108, 0)</f>
        <v>0</v>
      </c>
      <c r="U108">
        <f>Source!GF247</f>
        <v>1515131897</v>
      </c>
      <c r="V108">
        <v>982751809</v>
      </c>
      <c r="W108">
        <v>-291580736</v>
      </c>
    </row>
    <row r="109" spans="1:23" x14ac:dyDescent="0.2">
      <c r="A109">
        <f>Source!A248</f>
        <v>17</v>
      </c>
      <c r="B109">
        <v>248</v>
      </c>
      <c r="C109">
        <v>3</v>
      </c>
      <c r="D109">
        <f>Source!BI248</f>
        <v>1</v>
      </c>
      <c r="E109">
        <f>Source!FS248</f>
        <v>0</v>
      </c>
      <c r="F109" t="str">
        <f>Source!F248</f>
        <v>04.2.01.01-0035</v>
      </c>
      <c r="G109" t="str">
        <f>Source!G248</f>
        <v>Смеси асфальтобетонные для плотного асфальтобетона (горячие), тип А, марка II</v>
      </c>
      <c r="H109" t="str">
        <f>Source!H248</f>
        <v>т</v>
      </c>
      <c r="I109">
        <f>Source!I248</f>
        <v>21.167999999999999</v>
      </c>
      <c r="J109">
        <v>1</v>
      </c>
      <c r="K109">
        <f>Source!AC248</f>
        <v>452</v>
      </c>
      <c r="M109">
        <f>ROUND(K109*I109, 0)</f>
        <v>9568</v>
      </c>
      <c r="N109">
        <f>Source!AC248*IF(Source!BC248&lt;&gt; 0, Source!BC248, 1)</f>
        <v>452</v>
      </c>
      <c r="O109">
        <f>ROUND(N109*I109, 0)</f>
        <v>9568</v>
      </c>
      <c r="P109">
        <f>Source!AE248</f>
        <v>0</v>
      </c>
      <c r="R109">
        <f>ROUND(P109*I109, 0)</f>
        <v>0</v>
      </c>
      <c r="S109">
        <f>Source!AE248*IF(Source!BS248&lt;&gt; 0, Source!BS248, 1)</f>
        <v>0</v>
      </c>
      <c r="T109">
        <f>ROUND(S109*I109, 0)</f>
        <v>0</v>
      </c>
      <c r="U109">
        <f>Source!GF248</f>
        <v>-690366700</v>
      </c>
      <c r="V109">
        <v>340012191</v>
      </c>
      <c r="W109">
        <v>-24871710</v>
      </c>
    </row>
    <row r="110" spans="1:23" x14ac:dyDescent="0.2">
      <c r="A110">
        <f>Source!A250</f>
        <v>17</v>
      </c>
      <c r="C110">
        <v>3</v>
      </c>
      <c r="D110">
        <v>0</v>
      </c>
      <c r="E110">
        <f>SmtRes!AV102</f>
        <v>0</v>
      </c>
      <c r="F110" t="str">
        <f>SmtRes!I102</f>
        <v>11.1.03.01-0079</v>
      </c>
      <c r="G110" t="str">
        <f>SmtRes!K102</f>
        <v>Бруски обрезные, хвойных пород, длина 4-6,5 м, ширина 75- 150 мм, толщина 40-75 мм, сорт III</v>
      </c>
      <c r="H110" t="str">
        <f>SmtRes!O102</f>
        <v>м3</v>
      </c>
      <c r="I110">
        <f>SmtRes!Y102*Source!I250</f>
        <v>4.4099999999999993E-2</v>
      </c>
      <c r="J110">
        <f>SmtRes!AO102</f>
        <v>1</v>
      </c>
      <c r="K110">
        <f>SmtRes!AE102</f>
        <v>1287</v>
      </c>
      <c r="L110">
        <f>SmtRes!DB102</f>
        <v>193.05</v>
      </c>
      <c r="M110">
        <f>ROUND(ROUND(L110*Source!I250, 6)*1, 0)</f>
        <v>57</v>
      </c>
      <c r="N110">
        <f>SmtRes!AA102</f>
        <v>1287</v>
      </c>
      <c r="O110">
        <f>ROUND(ROUND(L110*Source!I250, 6)*SmtRes!DA102, 0)</f>
        <v>57</v>
      </c>
      <c r="P110">
        <f>SmtRes!AG102</f>
        <v>0</v>
      </c>
      <c r="Q110">
        <f>SmtRes!DC102</f>
        <v>0</v>
      </c>
      <c r="R110">
        <f>ROUND(ROUND(Q110*Source!I250, 6)*1, 0)</f>
        <v>0</v>
      </c>
      <c r="S110">
        <f>SmtRes!AC102</f>
        <v>0</v>
      </c>
      <c r="T110">
        <f>ROUND(ROUND(Q110*Source!I250, 6)*SmtRes!AK102, 0)</f>
        <v>0</v>
      </c>
      <c r="U110">
        <f>SmtRes!X102</f>
        <v>-1964516235</v>
      </c>
      <c r="V110">
        <v>1435144337</v>
      </c>
      <c r="W110">
        <v>1355438208</v>
      </c>
    </row>
    <row r="111" spans="1:23" x14ac:dyDescent="0.2">
      <c r="A111">
        <f>Source!A250</f>
        <v>17</v>
      </c>
      <c r="C111">
        <v>3</v>
      </c>
      <c r="D111">
        <v>0</v>
      </c>
      <c r="E111">
        <f>SmtRes!AV101</f>
        <v>0</v>
      </c>
      <c r="F111" t="str">
        <f>SmtRes!I101</f>
        <v>08.1.02.11-0001</v>
      </c>
      <c r="G111" t="str">
        <f>SmtRes!K101</f>
        <v>Поковки из квадратных заготовок, масса 1,8 кг</v>
      </c>
      <c r="H111" t="str">
        <f>SmtRes!O101</f>
        <v>т</v>
      </c>
      <c r="I111">
        <f>SmtRes!Y101*Source!I250</f>
        <v>1.8227999999999999E-3</v>
      </c>
      <c r="J111">
        <f>SmtRes!AO101</f>
        <v>1</v>
      </c>
      <c r="K111">
        <f>SmtRes!AE101</f>
        <v>5989</v>
      </c>
      <c r="L111">
        <f>SmtRes!DB101</f>
        <v>37.130000000000003</v>
      </c>
      <c r="M111">
        <f>ROUND(ROUND(L111*Source!I250, 6)*1, 0)</f>
        <v>11</v>
      </c>
      <c r="N111">
        <f>SmtRes!AA101</f>
        <v>5989</v>
      </c>
      <c r="O111">
        <f>ROUND(ROUND(L111*Source!I250, 6)*SmtRes!DA101, 0)</f>
        <v>11</v>
      </c>
      <c r="P111">
        <f>SmtRes!AG101</f>
        <v>0</v>
      </c>
      <c r="Q111">
        <f>SmtRes!DC101</f>
        <v>0</v>
      </c>
      <c r="R111">
        <f>ROUND(ROUND(Q111*Source!I250, 6)*1, 0)</f>
        <v>0</v>
      </c>
      <c r="S111">
        <f>SmtRes!AC101</f>
        <v>0</v>
      </c>
      <c r="T111">
        <f>ROUND(ROUND(Q111*Source!I250, 6)*SmtRes!AK101, 0)</f>
        <v>0</v>
      </c>
      <c r="U111">
        <f>SmtRes!X101</f>
        <v>404541374</v>
      </c>
      <c r="V111">
        <v>-1804018772</v>
      </c>
      <c r="W111">
        <v>-1302461575</v>
      </c>
    </row>
    <row r="112" spans="1:23" x14ac:dyDescent="0.2">
      <c r="A112">
        <f>Source!A250</f>
        <v>17</v>
      </c>
      <c r="C112">
        <v>3</v>
      </c>
      <c r="D112">
        <v>0</v>
      </c>
      <c r="E112">
        <f>SmtRes!AV100</f>
        <v>0</v>
      </c>
      <c r="F112" t="str">
        <f>SmtRes!I100</f>
        <v>01.7.03.01-0001</v>
      </c>
      <c r="G112" t="str">
        <f>SmtRes!K100</f>
        <v>Вода</v>
      </c>
      <c r="H112" t="str">
        <f>SmtRes!O100</f>
        <v>м3</v>
      </c>
      <c r="I112">
        <f>SmtRes!Y100*Source!I250</f>
        <v>5.8799999999999998E-2</v>
      </c>
      <c r="J112">
        <f>SmtRes!AO100</f>
        <v>1</v>
      </c>
      <c r="K112">
        <f>SmtRes!AE100</f>
        <v>2.44</v>
      </c>
      <c r="L112">
        <f>SmtRes!DB100</f>
        <v>0.49</v>
      </c>
      <c r="M112">
        <f>ROUND(ROUND(L112*Source!I250, 6)*1, 0)</f>
        <v>0</v>
      </c>
      <c r="N112">
        <f>SmtRes!AA100</f>
        <v>2.44</v>
      </c>
      <c r="O112">
        <f>ROUND(ROUND(L112*Source!I250, 6)*SmtRes!DA100, 0)</f>
        <v>0</v>
      </c>
      <c r="P112">
        <f>SmtRes!AG100</f>
        <v>0</v>
      </c>
      <c r="Q112">
        <f>SmtRes!DC100</f>
        <v>0</v>
      </c>
      <c r="R112">
        <f>ROUND(ROUND(Q112*Source!I250, 6)*1, 0)</f>
        <v>0</v>
      </c>
      <c r="S112">
        <f>SmtRes!AC100</f>
        <v>0</v>
      </c>
      <c r="T112">
        <f>ROUND(ROUND(Q112*Source!I250, 6)*SmtRes!AK100, 0)</f>
        <v>0</v>
      </c>
      <c r="U112">
        <f>SmtRes!X100</f>
        <v>1835689634</v>
      </c>
      <c r="V112">
        <v>1167048245</v>
      </c>
      <c r="W112">
        <v>-1111776611</v>
      </c>
    </row>
    <row r="113" spans="1:23" x14ac:dyDescent="0.2">
      <c r="A113">
        <f>Source!A250</f>
        <v>17</v>
      </c>
      <c r="C113">
        <v>2</v>
      </c>
      <c r="D113">
        <v>0</v>
      </c>
      <c r="E113">
        <f>SmtRes!AV99</f>
        <v>0</v>
      </c>
      <c r="F113" t="str">
        <f>SmtRes!I99</f>
        <v>91.14.02-001</v>
      </c>
      <c r="G113" t="str">
        <f>SmtRes!K99</f>
        <v>Автомобили бортовые, грузоподъемность до 5 т</v>
      </c>
      <c r="H113" t="str">
        <f>SmtRes!O99</f>
        <v>маш.-ч</v>
      </c>
      <c r="I113">
        <f>SmtRes!Y99*Source!I250</f>
        <v>1.3524E-2</v>
      </c>
      <c r="J113">
        <f>SmtRes!AO99</f>
        <v>1</v>
      </c>
      <c r="K113">
        <f>SmtRes!AF99</f>
        <v>65.709999999999994</v>
      </c>
      <c r="L113">
        <f>SmtRes!DB99</f>
        <v>3.0245000000000002</v>
      </c>
      <c r="M113">
        <f>ROUND(ROUND(L113*Source!I250, 6)*1, 0)</f>
        <v>1</v>
      </c>
      <c r="N113">
        <f>SmtRes!AB99</f>
        <v>65.709999999999994</v>
      </c>
      <c r="O113">
        <f>ROUND(ROUND(L113*Source!I250, 6)*SmtRes!DA99, 0)</f>
        <v>1</v>
      </c>
      <c r="P113">
        <f>SmtRes!AG99</f>
        <v>11.6</v>
      </c>
      <c r="Q113">
        <f>SmtRes!DC99</f>
        <v>0.52900000000000003</v>
      </c>
      <c r="R113">
        <f>ROUND(ROUND(Q113*Source!I250, 6)*1, 0)</f>
        <v>0</v>
      </c>
      <c r="S113">
        <f>SmtRes!AC99</f>
        <v>11.6</v>
      </c>
      <c r="T113">
        <f>ROUND(ROUND(Q113*Source!I250, 6)*SmtRes!AK99, 0)</f>
        <v>0</v>
      </c>
      <c r="U113">
        <f>SmtRes!X99</f>
        <v>-1808288105</v>
      </c>
      <c r="V113">
        <v>-935853687</v>
      </c>
      <c r="W113">
        <v>-2137457630</v>
      </c>
    </row>
    <row r="114" spans="1:23" x14ac:dyDescent="0.2">
      <c r="A114">
        <f>Source!A250</f>
        <v>17</v>
      </c>
      <c r="C114">
        <v>2</v>
      </c>
      <c r="D114">
        <v>0</v>
      </c>
      <c r="E114">
        <f>SmtRes!AV98</f>
        <v>0</v>
      </c>
      <c r="F114" t="str">
        <f>SmtRes!I98</f>
        <v>91.13.01-038</v>
      </c>
      <c r="G114" t="str">
        <f>SmtRes!K98</f>
        <v>Машины поливомоечные 6000 л</v>
      </c>
      <c r="H114" t="str">
        <f>SmtRes!O98</f>
        <v>маш.-ч</v>
      </c>
      <c r="I114">
        <f>SmtRes!Y98*Source!I250</f>
        <v>0.13185899999999998</v>
      </c>
      <c r="J114">
        <f>SmtRes!AO98</f>
        <v>1</v>
      </c>
      <c r="K114">
        <f>SmtRes!AF98</f>
        <v>110</v>
      </c>
      <c r="L114">
        <f>SmtRes!DB98</f>
        <v>49.335000000000001</v>
      </c>
      <c r="M114">
        <f>ROUND(ROUND(L114*Source!I250, 6)*1, 0)</f>
        <v>15</v>
      </c>
      <c r="N114">
        <f>SmtRes!AB98</f>
        <v>110</v>
      </c>
      <c r="O114">
        <f>ROUND(ROUND(L114*Source!I250, 6)*SmtRes!DA98, 0)</f>
        <v>15</v>
      </c>
      <c r="P114">
        <f>SmtRes!AG98</f>
        <v>11.6</v>
      </c>
      <c r="Q114">
        <f>SmtRes!DC98</f>
        <v>5.1980000000000004</v>
      </c>
      <c r="R114">
        <f>ROUND(ROUND(Q114*Source!I250, 6)*1, 0)</f>
        <v>2</v>
      </c>
      <c r="S114">
        <f>SmtRes!AC98</f>
        <v>11.6</v>
      </c>
      <c r="T114">
        <f>ROUND(ROUND(Q114*Source!I250, 6)*SmtRes!AK98, 0)</f>
        <v>2</v>
      </c>
      <c r="U114">
        <f>SmtRes!X98</f>
        <v>1204817805</v>
      </c>
      <c r="V114">
        <v>938473260</v>
      </c>
      <c r="W114">
        <v>-1035861195</v>
      </c>
    </row>
    <row r="115" spans="1:23" x14ac:dyDescent="0.2">
      <c r="A115">
        <f>Source!A250</f>
        <v>17</v>
      </c>
      <c r="C115">
        <v>2</v>
      </c>
      <c r="D115">
        <v>0</v>
      </c>
      <c r="E115">
        <f>SmtRes!AV97</f>
        <v>0</v>
      </c>
      <c r="F115" t="str">
        <f>SmtRes!I97</f>
        <v>91.08.03-018</v>
      </c>
      <c r="G115" t="str">
        <f>SmtRes!K97</f>
        <v>Катки дорожные самоходные гладкие, масса 13 т</v>
      </c>
      <c r="H115" t="str">
        <f>SmtRes!O97</f>
        <v>маш.-ч</v>
      </c>
      <c r="I115">
        <f>SmtRes!Y97*Source!I250</f>
        <v>3.8915309999999996</v>
      </c>
      <c r="J115">
        <f>SmtRes!AO97</f>
        <v>1</v>
      </c>
      <c r="K115">
        <f>SmtRes!AF97</f>
        <v>121</v>
      </c>
      <c r="L115">
        <f>SmtRes!DB97</f>
        <v>1601.6165000000001</v>
      </c>
      <c r="M115">
        <f>ROUND(ROUND(L115*Source!I250, 6)*1, 0)</f>
        <v>471</v>
      </c>
      <c r="N115">
        <f>SmtRes!AB97</f>
        <v>121</v>
      </c>
      <c r="O115">
        <f>ROUND(ROUND(L115*Source!I250, 6)*SmtRes!DA97, 0)</f>
        <v>471</v>
      </c>
      <c r="P115">
        <f>SmtRes!AG97</f>
        <v>14.4</v>
      </c>
      <c r="Q115">
        <f>SmtRes!DC97</f>
        <v>190.601</v>
      </c>
      <c r="R115">
        <f>ROUND(ROUND(Q115*Source!I250, 6)*1, 0)</f>
        <v>56</v>
      </c>
      <c r="S115">
        <f>SmtRes!AC97</f>
        <v>14.4</v>
      </c>
      <c r="T115">
        <f>ROUND(ROUND(Q115*Source!I250, 6)*SmtRes!AK97, 0)</f>
        <v>56</v>
      </c>
      <c r="U115">
        <f>SmtRes!X97</f>
        <v>-1356436603</v>
      </c>
      <c r="V115">
        <v>103363187</v>
      </c>
      <c r="W115">
        <v>1680180269</v>
      </c>
    </row>
    <row r="116" spans="1:23" x14ac:dyDescent="0.2">
      <c r="A116">
        <f>Source!A250</f>
        <v>17</v>
      </c>
      <c r="C116">
        <v>2</v>
      </c>
      <c r="D116">
        <v>0</v>
      </c>
      <c r="E116">
        <f>SmtRes!AV96</f>
        <v>0</v>
      </c>
      <c r="F116" t="str">
        <f>SmtRes!I96</f>
        <v>91.08.03-016</v>
      </c>
      <c r="G116" t="str">
        <f>SmtRes!K96</f>
        <v>Катки дорожные самоходные гладкие, масса 8 т</v>
      </c>
      <c r="H116" t="str">
        <f>SmtRes!O96</f>
        <v>маш.-ч</v>
      </c>
      <c r="I116">
        <f>SmtRes!Y96*Source!I250</f>
        <v>1.3388759999999997</v>
      </c>
      <c r="J116">
        <f>SmtRes!AO96</f>
        <v>1</v>
      </c>
      <c r="K116">
        <f>SmtRes!AF96</f>
        <v>75</v>
      </c>
      <c r="L116">
        <f>SmtRes!DB96</f>
        <v>341.55</v>
      </c>
      <c r="M116">
        <f>ROUND(ROUND(L116*Source!I250, 6)*1, 0)</f>
        <v>100</v>
      </c>
      <c r="N116">
        <f>SmtRes!AB96</f>
        <v>75</v>
      </c>
      <c r="O116">
        <f>ROUND(ROUND(L116*Source!I250, 6)*SmtRes!DA96, 0)</f>
        <v>100</v>
      </c>
      <c r="P116">
        <f>SmtRes!AG96</f>
        <v>11.6</v>
      </c>
      <c r="Q116">
        <f>SmtRes!DC96</f>
        <v>52.831000000000003</v>
      </c>
      <c r="R116">
        <f>ROUND(ROUND(Q116*Source!I250, 6)*1, 0)</f>
        <v>16</v>
      </c>
      <c r="S116">
        <f>SmtRes!AC96</f>
        <v>11.6</v>
      </c>
      <c r="T116">
        <f>ROUND(ROUND(Q116*Source!I250, 6)*SmtRes!AK96, 0)</f>
        <v>16</v>
      </c>
      <c r="U116">
        <f>SmtRes!X96</f>
        <v>-1666860304</v>
      </c>
      <c r="V116">
        <v>1967601302</v>
      </c>
      <c r="W116">
        <v>11770148</v>
      </c>
    </row>
    <row r="117" spans="1:23" x14ac:dyDescent="0.2">
      <c r="A117">
        <f>Source!A250</f>
        <v>17</v>
      </c>
      <c r="C117">
        <v>2</v>
      </c>
      <c r="D117">
        <v>0</v>
      </c>
      <c r="E117">
        <f>SmtRes!AV95</f>
        <v>0</v>
      </c>
      <c r="F117" t="str">
        <f>SmtRes!I95</f>
        <v>91.08.02-011</v>
      </c>
      <c r="G117" t="str">
        <f>SmtRes!K95</f>
        <v>Гудронаторы ручные</v>
      </c>
      <c r="H117" t="str">
        <f>SmtRes!O95</f>
        <v>маш.-ч</v>
      </c>
      <c r="I117">
        <f>SmtRes!Y95*Source!I250</f>
        <v>0.47333999999999993</v>
      </c>
      <c r="J117">
        <f>SmtRes!AO95</f>
        <v>1</v>
      </c>
      <c r="K117">
        <f>SmtRes!AF95</f>
        <v>17.2</v>
      </c>
      <c r="L117">
        <f>SmtRes!DB95</f>
        <v>27.692</v>
      </c>
      <c r="M117">
        <f>ROUND(ROUND(L117*Source!I250, 6)*1, 0)</f>
        <v>8</v>
      </c>
      <c r="N117">
        <f>SmtRes!AB95</f>
        <v>17.2</v>
      </c>
      <c r="O117">
        <f>ROUND(ROUND(L117*Source!I250, 6)*SmtRes!DA95, 0)</f>
        <v>8</v>
      </c>
      <c r="P117">
        <f>SmtRes!AG95</f>
        <v>0</v>
      </c>
      <c r="Q117">
        <f>SmtRes!DC95</f>
        <v>0</v>
      </c>
      <c r="R117">
        <f>ROUND(ROUND(Q117*Source!I250, 6)*1, 0)</f>
        <v>0</v>
      </c>
      <c r="S117">
        <f>SmtRes!AC95</f>
        <v>0</v>
      </c>
      <c r="T117">
        <f>ROUND(ROUND(Q117*Source!I250, 6)*SmtRes!AK95, 0)</f>
        <v>0</v>
      </c>
      <c r="U117">
        <f>SmtRes!X95</f>
        <v>812411884</v>
      </c>
      <c r="V117">
        <v>-1546042766</v>
      </c>
      <c r="W117">
        <v>1437656995</v>
      </c>
    </row>
    <row r="118" spans="1:23" x14ac:dyDescent="0.2">
      <c r="A118">
        <f>Source!A250</f>
        <v>17</v>
      </c>
      <c r="C118">
        <v>2</v>
      </c>
      <c r="D118">
        <v>0</v>
      </c>
      <c r="E118">
        <f>SmtRes!AV94</f>
        <v>0</v>
      </c>
      <c r="F118" t="str">
        <f>SmtRes!I94</f>
        <v>91.08.01-021</v>
      </c>
      <c r="G118" t="str">
        <f>SmtRes!K94</f>
        <v>Укладчики асфальтобетона</v>
      </c>
      <c r="H118" t="str">
        <f>SmtRes!O94</f>
        <v>маш.-ч</v>
      </c>
      <c r="I118">
        <f>SmtRes!Y94*Source!I250</f>
        <v>1.0785389999999999</v>
      </c>
      <c r="J118">
        <f>SmtRes!AO94</f>
        <v>1</v>
      </c>
      <c r="K118">
        <f>SmtRes!AF94</f>
        <v>195.2</v>
      </c>
      <c r="L118">
        <f>SmtRes!DB94</f>
        <v>716.09349999999995</v>
      </c>
      <c r="M118">
        <f>ROUND(ROUND(L118*Source!I250, 6)*1, 0)</f>
        <v>211</v>
      </c>
      <c r="N118">
        <f>SmtRes!AB94</f>
        <v>195.2</v>
      </c>
      <c r="O118">
        <f>ROUND(ROUND(L118*Source!I250, 6)*SmtRes!DA94, 0)</f>
        <v>211</v>
      </c>
      <c r="P118">
        <f>SmtRes!AG94</f>
        <v>14.4</v>
      </c>
      <c r="Q118">
        <f>SmtRes!DC94</f>
        <v>52.831000000000003</v>
      </c>
      <c r="R118">
        <f>ROUND(ROUND(Q118*Source!I250, 6)*1, 0)</f>
        <v>16</v>
      </c>
      <c r="S118">
        <f>SmtRes!AC94</f>
        <v>14.4</v>
      </c>
      <c r="T118">
        <f>ROUND(ROUND(Q118*Source!I250, 6)*SmtRes!AK94, 0)</f>
        <v>16</v>
      </c>
      <c r="U118">
        <f>SmtRes!X94</f>
        <v>1888689493</v>
      </c>
      <c r="V118">
        <v>-2110912693</v>
      </c>
      <c r="W118">
        <v>1500846566</v>
      </c>
    </row>
    <row r="119" spans="1:23" x14ac:dyDescent="0.2">
      <c r="A119">
        <f>Source!A250</f>
        <v>17</v>
      </c>
      <c r="C119">
        <v>2</v>
      </c>
      <c r="D119">
        <v>0</v>
      </c>
      <c r="E119">
        <f>SmtRes!AV93</f>
        <v>0</v>
      </c>
      <c r="F119" t="str">
        <f>SmtRes!I93</f>
        <v>91.05.05-015</v>
      </c>
      <c r="G119" t="str">
        <f>SmtRes!K93</f>
        <v>Краны на автомобильном ходу, грузоподъемность 16 т</v>
      </c>
      <c r="H119" t="str">
        <f>SmtRes!O93</f>
        <v>маш.-ч</v>
      </c>
      <c r="I119">
        <f>SmtRes!Y93*Source!I250</f>
        <v>1.0142999999999998E-2</v>
      </c>
      <c r="J119">
        <f>SmtRes!AO93</f>
        <v>1</v>
      </c>
      <c r="K119">
        <f>SmtRes!AF93</f>
        <v>115.4</v>
      </c>
      <c r="L119">
        <f>SmtRes!DB93</f>
        <v>3.9790000000000001</v>
      </c>
      <c r="M119">
        <f>ROUND(ROUND(L119*Source!I250, 6)*1, 0)</f>
        <v>1</v>
      </c>
      <c r="N119">
        <f>SmtRes!AB93</f>
        <v>115.4</v>
      </c>
      <c r="O119">
        <f>ROUND(ROUND(L119*Source!I250, 6)*SmtRes!DA93, 0)</f>
        <v>1</v>
      </c>
      <c r="P119">
        <f>SmtRes!AG93</f>
        <v>13.5</v>
      </c>
      <c r="Q119">
        <f>SmtRes!DC93</f>
        <v>0.47149999999999997</v>
      </c>
      <c r="R119">
        <f>ROUND(ROUND(Q119*Source!I250, 6)*1, 0)</f>
        <v>0</v>
      </c>
      <c r="S119">
        <f>SmtRes!AC93</f>
        <v>13.5</v>
      </c>
      <c r="T119">
        <f>ROUND(ROUND(Q119*Source!I250, 6)*SmtRes!AK93, 0)</f>
        <v>0</v>
      </c>
      <c r="U119">
        <f>SmtRes!X93</f>
        <v>-1111764005</v>
      </c>
      <c r="V119">
        <v>-114806436</v>
      </c>
      <c r="W119">
        <v>-1844098549</v>
      </c>
    </row>
    <row r="120" spans="1:23" x14ac:dyDescent="0.2">
      <c r="A120">
        <f>Source!A250</f>
        <v>17</v>
      </c>
      <c r="C120">
        <v>1</v>
      </c>
      <c r="D120">
        <v>0</v>
      </c>
      <c r="E120">
        <f>SmtRes!AV91</f>
        <v>1</v>
      </c>
      <c r="F120" t="str">
        <f>SmtRes!I91</f>
        <v>1-100-40</v>
      </c>
      <c r="G120" t="str">
        <f>SmtRes!K91</f>
        <v>Рабочий среднего разряда 4</v>
      </c>
      <c r="H120" t="str">
        <f>SmtRes!O91</f>
        <v>чел.-ч.</v>
      </c>
      <c r="I120">
        <f>SmtRes!Y91*Source!I250</f>
        <v>12.949229999999998</v>
      </c>
      <c r="J120">
        <f>SmtRes!AO91</f>
        <v>1</v>
      </c>
      <c r="K120">
        <f>SmtRes!AH91</f>
        <v>9.6199999999999992</v>
      </c>
      <c r="L120">
        <f>SmtRes!DB91</f>
        <v>423.71749999999997</v>
      </c>
      <c r="M120">
        <f>ROUND(ROUND(L120*Source!I250, 6)*1, 0)</f>
        <v>125</v>
      </c>
      <c r="N120">
        <f>SmtRes!AD91</f>
        <v>9.6199999999999992</v>
      </c>
      <c r="O120">
        <f>ROUND(ROUND(L120*Source!I250, 6)*SmtRes!DA91, 0)</f>
        <v>125</v>
      </c>
      <c r="P120">
        <f>SmtRes!AG91</f>
        <v>0</v>
      </c>
      <c r="Q120">
        <f>SmtRes!DC91</f>
        <v>0</v>
      </c>
      <c r="R120">
        <f>ROUND(ROUND(Q120*Source!I250, 6)*1, 0)</f>
        <v>0</v>
      </c>
      <c r="S120">
        <f>SmtRes!AC91</f>
        <v>0</v>
      </c>
      <c r="T120">
        <f>ROUND(ROUND(Q120*Source!I250, 6)*SmtRes!AK91, 0)</f>
        <v>0</v>
      </c>
      <c r="U120">
        <f>SmtRes!X91</f>
        <v>1069510174</v>
      </c>
      <c r="V120">
        <v>2066261080</v>
      </c>
      <c r="W120">
        <v>-1620489650</v>
      </c>
    </row>
    <row r="121" spans="1:23" x14ac:dyDescent="0.2">
      <c r="A121">
        <f>Source!A251</f>
        <v>17</v>
      </c>
      <c r="B121">
        <v>251</v>
      </c>
      <c r="C121">
        <v>3</v>
      </c>
      <c r="D121">
        <f>Source!BI251</f>
        <v>1</v>
      </c>
      <c r="E121">
        <f>Source!FS251</f>
        <v>0</v>
      </c>
      <c r="F121" t="str">
        <f>Source!F251</f>
        <v>01.2.01.01-0019</v>
      </c>
      <c r="G121" t="str">
        <f>Source!G251</f>
        <v>Битумы нефтяные дорожные вязкие БНД 60/90, БНД 90/130</v>
      </c>
      <c r="H121" t="str">
        <f>Source!H251</f>
        <v>т</v>
      </c>
      <c r="I121">
        <f>Source!I251</f>
        <v>3.1752E-3</v>
      </c>
      <c r="J121">
        <v>1</v>
      </c>
      <c r="K121">
        <f>Source!AC251</f>
        <v>1690</v>
      </c>
      <c r="M121">
        <f>ROUND(K121*I121, 0)</f>
        <v>5</v>
      </c>
      <c r="N121">
        <f>Source!AC251*IF(Source!BC251&lt;&gt; 0, Source!BC251, 1)</f>
        <v>1690</v>
      </c>
      <c r="O121">
        <f>ROUND(N121*I121, 0)</f>
        <v>5</v>
      </c>
      <c r="P121">
        <f>Source!AE251</f>
        <v>0</v>
      </c>
      <c r="R121">
        <f>ROUND(P121*I121, 0)</f>
        <v>0</v>
      </c>
      <c r="S121">
        <f>Source!AE251*IF(Source!BS251&lt;&gt; 0, Source!BS251, 1)</f>
        <v>0</v>
      </c>
      <c r="T121">
        <f>ROUND(S121*I121, 0)</f>
        <v>0</v>
      </c>
      <c r="U121">
        <f>Source!GF251</f>
        <v>1515131897</v>
      </c>
      <c r="V121">
        <v>982751809</v>
      </c>
      <c r="W121">
        <v>-291580736</v>
      </c>
    </row>
    <row r="122" spans="1:23" x14ac:dyDescent="0.2">
      <c r="A122">
        <f>Source!A252</f>
        <v>17</v>
      </c>
      <c r="B122">
        <v>252</v>
      </c>
      <c r="C122">
        <v>3</v>
      </c>
      <c r="D122">
        <f>Source!BI252</f>
        <v>1</v>
      </c>
      <c r="E122">
        <f>Source!FS252</f>
        <v>0</v>
      </c>
      <c r="F122" t="str">
        <f>Source!F252</f>
        <v>04.2.01.01-0035</v>
      </c>
      <c r="G122" t="str">
        <f>Source!G252</f>
        <v>Смеси асфальтобетонные для плотного асфальтобетона (горячие), тип А, марка II</v>
      </c>
      <c r="H122" t="str">
        <f>Source!H252</f>
        <v>т</v>
      </c>
      <c r="I122">
        <f>Source!I252</f>
        <v>28.400400000000001</v>
      </c>
      <c r="J122">
        <v>1</v>
      </c>
      <c r="K122">
        <f>Source!AC252</f>
        <v>452</v>
      </c>
      <c r="M122">
        <f>ROUND(K122*I122, 0)</f>
        <v>12837</v>
      </c>
      <c r="N122">
        <f>Source!AC252*IF(Source!BC252&lt;&gt; 0, Source!BC252, 1)</f>
        <v>452</v>
      </c>
      <c r="O122">
        <f>ROUND(N122*I122, 0)</f>
        <v>12837</v>
      </c>
      <c r="P122">
        <f>Source!AE252</f>
        <v>0</v>
      </c>
      <c r="R122">
        <f>ROUND(P122*I122, 0)</f>
        <v>0</v>
      </c>
      <c r="S122">
        <f>Source!AE252*IF(Source!BS252&lt;&gt; 0, Source!BS252, 1)</f>
        <v>0</v>
      </c>
      <c r="T122">
        <f>ROUND(S122*I122, 0)</f>
        <v>0</v>
      </c>
      <c r="U122">
        <f>Source!GF252</f>
        <v>-690366700</v>
      </c>
      <c r="V122">
        <v>340012191</v>
      </c>
      <c r="W122">
        <v>-24871710</v>
      </c>
    </row>
    <row r="123" spans="1:23" x14ac:dyDescent="0.2">
      <c r="A123">
        <f>Source!A253</f>
        <v>17</v>
      </c>
      <c r="C123">
        <v>2</v>
      </c>
      <c r="D123">
        <v>0</v>
      </c>
      <c r="E123">
        <f>SmtRes!AV104</f>
        <v>0</v>
      </c>
      <c r="F123" t="str">
        <f>SmtRes!I104</f>
        <v>91.08.02-011</v>
      </c>
      <c r="G123" t="str">
        <f>SmtRes!K104</f>
        <v>Гудронаторы ручные</v>
      </c>
      <c r="H123" t="str">
        <f>SmtRes!O104</f>
        <v>маш.-ч</v>
      </c>
      <c r="I123">
        <f>SmtRes!Y104*Source!I253</f>
        <v>0.36514799999999997</v>
      </c>
      <c r="J123">
        <f>SmtRes!AO104</f>
        <v>1</v>
      </c>
      <c r="K123">
        <f>SmtRes!AF104</f>
        <v>17.2</v>
      </c>
      <c r="L123">
        <f>SmtRes!DB104</f>
        <v>21.39</v>
      </c>
      <c r="M123">
        <f>ROUND(ROUND(L123*Source!I253, 6)*1, 0)</f>
        <v>6</v>
      </c>
      <c r="N123">
        <f>SmtRes!AB104</f>
        <v>17.2</v>
      </c>
      <c r="O123">
        <f>ROUND(ROUND(L123*Source!I253, 6)*SmtRes!DA104, 0)</f>
        <v>6</v>
      </c>
      <c r="P123">
        <f>SmtRes!AG104</f>
        <v>0</v>
      </c>
      <c r="Q123">
        <f>SmtRes!DC104</f>
        <v>0</v>
      </c>
      <c r="R123">
        <f>ROUND(ROUND(Q123*Source!I253, 6)*1, 0)</f>
        <v>0</v>
      </c>
      <c r="S123">
        <f>SmtRes!AC104</f>
        <v>0</v>
      </c>
      <c r="T123">
        <f>ROUND(ROUND(Q123*Source!I253, 6)*SmtRes!AK104, 0)</f>
        <v>0</v>
      </c>
      <c r="U123">
        <f>SmtRes!X104</f>
        <v>812411884</v>
      </c>
      <c r="V123">
        <v>-1546042766</v>
      </c>
      <c r="W123">
        <v>1437656995</v>
      </c>
    </row>
    <row r="124" spans="1:23" x14ac:dyDescent="0.2">
      <c r="A124">
        <f>Source!A253</f>
        <v>17</v>
      </c>
      <c r="C124">
        <v>1</v>
      </c>
      <c r="D124">
        <v>0</v>
      </c>
      <c r="E124">
        <f>SmtRes!AV103</f>
        <v>1</v>
      </c>
      <c r="F124" t="str">
        <f>SmtRes!I103</f>
        <v>1-100-40</v>
      </c>
      <c r="G124" t="str">
        <f>SmtRes!K103</f>
        <v>Рабочий среднего разряда 4</v>
      </c>
      <c r="H124" t="str">
        <f>SmtRes!O103</f>
        <v>чел.-ч.</v>
      </c>
      <c r="I124">
        <f>SmtRes!Y103*Source!I253</f>
        <v>0.18257399999999999</v>
      </c>
      <c r="J124">
        <f>SmtRes!AO103</f>
        <v>1</v>
      </c>
      <c r="K124">
        <f>SmtRes!AH103</f>
        <v>9.6199999999999992</v>
      </c>
      <c r="L124">
        <f>SmtRes!DB103</f>
        <v>6.0030000000000001</v>
      </c>
      <c r="M124">
        <f>ROUND(ROUND(L124*Source!I253, 6)*1, 0)</f>
        <v>2</v>
      </c>
      <c r="N124">
        <f>SmtRes!AD103</f>
        <v>9.6199999999999992</v>
      </c>
      <c r="O124">
        <f>ROUND(ROUND(L124*Source!I253, 6)*SmtRes!DA103, 0)</f>
        <v>2</v>
      </c>
      <c r="P124">
        <f>SmtRes!AG103</f>
        <v>0</v>
      </c>
      <c r="Q124">
        <f>SmtRes!DC103</f>
        <v>0</v>
      </c>
      <c r="R124">
        <f>ROUND(ROUND(Q124*Source!I253, 6)*1, 0)</f>
        <v>0</v>
      </c>
      <c r="S124">
        <f>SmtRes!AC103</f>
        <v>0</v>
      </c>
      <c r="T124">
        <f>ROUND(ROUND(Q124*Source!I253, 6)*SmtRes!AK103, 0)</f>
        <v>0</v>
      </c>
      <c r="U124">
        <f>SmtRes!X103</f>
        <v>1069510174</v>
      </c>
      <c r="V124">
        <v>2066261080</v>
      </c>
      <c r="W124">
        <v>-1620489650</v>
      </c>
    </row>
    <row r="125" spans="1:23" x14ac:dyDescent="0.2">
      <c r="A125">
        <f>Source!A254</f>
        <v>17</v>
      </c>
      <c r="B125">
        <v>254</v>
      </c>
      <c r="C125">
        <v>3</v>
      </c>
      <c r="D125">
        <f>Source!BI254</f>
        <v>1</v>
      </c>
      <c r="E125">
        <f>Source!FS254</f>
        <v>0</v>
      </c>
      <c r="F125" t="str">
        <f>Source!F254</f>
        <v>01.2.01.01-0019</v>
      </c>
      <c r="G125" t="str">
        <f>Source!G254</f>
        <v>Битумы нефтяные дорожные вязкие БНД 60/90, БНД 90/130</v>
      </c>
      <c r="H125" t="str">
        <f>Source!H254</f>
        <v>т</v>
      </c>
      <c r="I125">
        <f>Source!I254</f>
        <v>2.4696000000000002E-3</v>
      </c>
      <c r="J125">
        <v>1</v>
      </c>
      <c r="K125">
        <f>Source!AC254</f>
        <v>1690</v>
      </c>
      <c r="M125">
        <f>ROUND(K125*I125, 0)</f>
        <v>4</v>
      </c>
      <c r="N125">
        <f>Source!AC254*IF(Source!BC254&lt;&gt; 0, Source!BC254, 1)</f>
        <v>1690</v>
      </c>
      <c r="O125">
        <f>ROUND(N125*I125, 0)</f>
        <v>4</v>
      </c>
      <c r="P125">
        <f>Source!AE254</f>
        <v>0</v>
      </c>
      <c r="R125">
        <f>ROUND(P125*I125, 0)</f>
        <v>0</v>
      </c>
      <c r="S125">
        <f>Source!AE254*IF(Source!BS254&lt;&gt; 0, Source!BS254, 1)</f>
        <v>0</v>
      </c>
      <c r="T125">
        <f>ROUND(S125*I125, 0)</f>
        <v>0</v>
      </c>
      <c r="U125">
        <f>Source!GF254</f>
        <v>1515131897</v>
      </c>
      <c r="V125">
        <v>982751809</v>
      </c>
      <c r="W125">
        <v>-291580736</v>
      </c>
    </row>
    <row r="126" spans="1:23" x14ac:dyDescent="0.2">
      <c r="A126">
        <f>Source!A255</f>
        <v>17</v>
      </c>
      <c r="B126">
        <v>255</v>
      </c>
      <c r="C126">
        <v>3</v>
      </c>
      <c r="D126">
        <f>Source!BI255</f>
        <v>1</v>
      </c>
      <c r="E126">
        <f>Source!FS255</f>
        <v>0</v>
      </c>
      <c r="F126" t="str">
        <f>Source!F255</f>
        <v>04.2.01.01-0035</v>
      </c>
      <c r="G126" t="str">
        <f>Source!G255</f>
        <v>Смеси асфальтобетонные для плотного асфальтобетона (горячие), тип А, марка II</v>
      </c>
      <c r="H126" t="str">
        <f>Source!H255</f>
        <v>т</v>
      </c>
      <c r="I126">
        <f>Source!I255</f>
        <v>21.3444</v>
      </c>
      <c r="J126">
        <v>1</v>
      </c>
      <c r="K126">
        <f>Source!AC255</f>
        <v>452</v>
      </c>
      <c r="M126">
        <f>ROUND(K126*I126, 0)</f>
        <v>9648</v>
      </c>
      <c r="N126">
        <f>Source!AC255*IF(Source!BC255&lt;&gt; 0, Source!BC255, 1)</f>
        <v>452</v>
      </c>
      <c r="O126">
        <f>ROUND(N126*I126, 0)</f>
        <v>9648</v>
      </c>
      <c r="P126">
        <f>Source!AE255</f>
        <v>0</v>
      </c>
      <c r="R126">
        <f>ROUND(P126*I126, 0)</f>
        <v>0</v>
      </c>
      <c r="S126">
        <f>Source!AE255*IF(Source!BS255&lt;&gt; 0, Source!BS255, 1)</f>
        <v>0</v>
      </c>
      <c r="T126">
        <f>ROUND(S126*I126, 0)</f>
        <v>0</v>
      </c>
      <c r="U126">
        <f>Source!GF255</f>
        <v>-690366700</v>
      </c>
      <c r="V126">
        <v>340012191</v>
      </c>
      <c r="W126">
        <v>-24871710</v>
      </c>
    </row>
    <row r="127" spans="1:23" x14ac:dyDescent="0.2">
      <c r="A127">
        <f>Source!A287</f>
        <v>5</v>
      </c>
      <c r="B127">
        <v>287</v>
      </c>
      <c r="G127" t="str">
        <f>Source!G287</f>
        <v>2.3. Устройство S=700 м2 корыта H=0.4 м под  асфальтовое покрытие. ППН</v>
      </c>
    </row>
    <row r="128" spans="1:23" x14ac:dyDescent="0.2">
      <c r="A128">
        <f>Source!A291</f>
        <v>17</v>
      </c>
      <c r="C128">
        <v>3</v>
      </c>
      <c r="D128">
        <v>0</v>
      </c>
      <c r="E128">
        <f>SmtRes!AV109</f>
        <v>0</v>
      </c>
      <c r="F128" t="str">
        <f>SmtRes!I109</f>
        <v>02.2.05.04-1777</v>
      </c>
      <c r="G128" t="str">
        <f>SmtRes!K109</f>
        <v>Щебень М 800, фракция 20-40 мм, группа 2</v>
      </c>
      <c r="H128" t="str">
        <f>SmtRes!O109</f>
        <v>м3</v>
      </c>
      <c r="I128">
        <f>SmtRes!Y109*Source!I291</f>
        <v>1.0864E-2</v>
      </c>
      <c r="J128">
        <f>SmtRes!AO109</f>
        <v>1</v>
      </c>
      <c r="K128">
        <f>SmtRes!AE109</f>
        <v>108.4</v>
      </c>
      <c r="L128">
        <f>SmtRes!DB109</f>
        <v>4.34</v>
      </c>
      <c r="M128">
        <f>ROUND(ROUND(L128*Source!I291, 6)*1, 0)</f>
        <v>1</v>
      </c>
      <c r="N128">
        <f>SmtRes!AA109</f>
        <v>108.4</v>
      </c>
      <c r="O128">
        <f>ROUND(ROUND(L128*Source!I291, 6)*SmtRes!DA109, 0)</f>
        <v>1</v>
      </c>
      <c r="P128">
        <f>SmtRes!AG109</f>
        <v>0</v>
      </c>
      <c r="Q128">
        <f>SmtRes!DC109</f>
        <v>0</v>
      </c>
      <c r="R128">
        <f>ROUND(ROUND(Q128*Source!I291, 6)*1, 0)</f>
        <v>0</v>
      </c>
      <c r="S128">
        <f>SmtRes!AC109</f>
        <v>0</v>
      </c>
      <c r="T128">
        <f>ROUND(ROUND(Q128*Source!I291, 6)*SmtRes!AK109, 0)</f>
        <v>0</v>
      </c>
      <c r="U128">
        <f>SmtRes!X109</f>
        <v>-803626697</v>
      </c>
      <c r="V128">
        <v>-461233875</v>
      </c>
      <c r="W128">
        <v>-1304187735</v>
      </c>
    </row>
    <row r="129" spans="1:23" x14ac:dyDescent="0.2">
      <c r="A129">
        <f>Source!A291</f>
        <v>17</v>
      </c>
      <c r="C129">
        <v>2</v>
      </c>
      <c r="D129">
        <v>0</v>
      </c>
      <c r="E129">
        <f>SmtRes!AV108</f>
        <v>0</v>
      </c>
      <c r="F129" t="str">
        <f>SmtRes!I108</f>
        <v>91.01.05-087</v>
      </c>
      <c r="G129" t="str">
        <f>SmtRes!K108</f>
        <v>Экскаваторы одноковшовые дизельные на гусеничном ходу, емкость ковша 1,0 м3</v>
      </c>
      <c r="H129" t="str">
        <f>SmtRes!O108</f>
        <v>маш.-ч</v>
      </c>
      <c r="I129">
        <f>SmtRes!Y108*Source!I291</f>
        <v>4.6851000000000003</v>
      </c>
      <c r="J129">
        <f>SmtRes!AO108</f>
        <v>1</v>
      </c>
      <c r="K129">
        <f>SmtRes!AF108</f>
        <v>122.9</v>
      </c>
      <c r="L129">
        <f>SmtRes!DB108</f>
        <v>2120.0250000000001</v>
      </c>
      <c r="M129">
        <f>ROUND(ROUND(L129*Source!I291, 6)*1, 0)</f>
        <v>576</v>
      </c>
      <c r="N129">
        <f>SmtRes!AB108</f>
        <v>122.9</v>
      </c>
      <c r="O129">
        <f>ROUND(ROUND(L129*Source!I291, 6)*SmtRes!DA108, 0)</f>
        <v>576</v>
      </c>
      <c r="P129">
        <f>SmtRes!AG108</f>
        <v>13.5</v>
      </c>
      <c r="Q129">
        <f>SmtRes!DC108</f>
        <v>232.875</v>
      </c>
      <c r="R129">
        <f>ROUND(ROUND(Q129*Source!I291, 6)*1, 0)</f>
        <v>63</v>
      </c>
      <c r="S129">
        <f>SmtRes!AC108</f>
        <v>13.5</v>
      </c>
      <c r="T129">
        <f>ROUND(ROUND(Q129*Source!I291, 6)*SmtRes!AK108, 0)</f>
        <v>63</v>
      </c>
      <c r="U129">
        <f>SmtRes!X108</f>
        <v>1237902978</v>
      </c>
      <c r="V129">
        <v>530879979</v>
      </c>
      <c r="W129">
        <v>291373961</v>
      </c>
    </row>
    <row r="130" spans="1:23" x14ac:dyDescent="0.2">
      <c r="A130">
        <f>Source!A291</f>
        <v>17</v>
      </c>
      <c r="C130">
        <v>2</v>
      </c>
      <c r="D130">
        <v>0</v>
      </c>
      <c r="E130">
        <f>SmtRes!AV107</f>
        <v>0</v>
      </c>
      <c r="F130" t="str">
        <f>SmtRes!I107</f>
        <v>91.01.01-035</v>
      </c>
      <c r="G130" t="str">
        <f>SmtRes!K107</f>
        <v>Бульдозеры, мощность 79 кВт (108 л.с.)</v>
      </c>
      <c r="H130" t="str">
        <f>SmtRes!O107</f>
        <v>маш.-ч</v>
      </c>
      <c r="I130">
        <f>SmtRes!Y107*Source!I291</f>
        <v>1.5617000000000001</v>
      </c>
      <c r="J130">
        <f>SmtRes!AO107</f>
        <v>1</v>
      </c>
      <c r="K130">
        <f>SmtRes!AF107</f>
        <v>79.069999999999993</v>
      </c>
      <c r="L130">
        <f>SmtRes!DB107</f>
        <v>454.65249999999997</v>
      </c>
      <c r="M130">
        <f>ROUND(ROUND(L130*Source!I291, 6)*1, 0)</f>
        <v>123</v>
      </c>
      <c r="N130">
        <f>SmtRes!AB107</f>
        <v>79.069999999999993</v>
      </c>
      <c r="O130">
        <f>ROUND(ROUND(L130*Source!I291, 6)*SmtRes!DA107, 0)</f>
        <v>123</v>
      </c>
      <c r="P130">
        <f>SmtRes!AG107</f>
        <v>13.5</v>
      </c>
      <c r="Q130">
        <f>SmtRes!DC107</f>
        <v>77.625</v>
      </c>
      <c r="R130">
        <f>ROUND(ROUND(Q130*Source!I291, 6)*1, 0)</f>
        <v>21</v>
      </c>
      <c r="S130">
        <f>SmtRes!AC107</f>
        <v>13.5</v>
      </c>
      <c r="T130">
        <f>ROUND(ROUND(Q130*Source!I291, 6)*SmtRes!AK107, 0)</f>
        <v>21</v>
      </c>
      <c r="U130">
        <f>SmtRes!X107</f>
        <v>-240186519</v>
      </c>
      <c r="V130">
        <v>-867930047</v>
      </c>
      <c r="W130">
        <v>1844325208</v>
      </c>
    </row>
    <row r="131" spans="1:23" x14ac:dyDescent="0.2">
      <c r="A131">
        <f>Source!A291</f>
        <v>17</v>
      </c>
      <c r="C131">
        <v>1</v>
      </c>
      <c r="D131">
        <v>0</v>
      </c>
      <c r="E131">
        <f>SmtRes!AV105</f>
        <v>1</v>
      </c>
      <c r="F131" t="str">
        <f>SmtRes!I105</f>
        <v>1-100-20</v>
      </c>
      <c r="G131" t="str">
        <f>SmtRes!K105</f>
        <v>Рабочий среднего разряда 2</v>
      </c>
      <c r="H131" t="str">
        <f>SmtRes!O105</f>
        <v>чел.-ч.</v>
      </c>
      <c r="I131">
        <f>SmtRes!Y105*Source!I291</f>
        <v>2.1551459999999998</v>
      </c>
      <c r="J131">
        <f>SmtRes!AO105</f>
        <v>1</v>
      </c>
      <c r="K131">
        <f>SmtRes!AH105</f>
        <v>7.8</v>
      </c>
      <c r="L131">
        <f>SmtRes!DB105</f>
        <v>61.893000000000001</v>
      </c>
      <c r="M131">
        <f>ROUND(ROUND(L131*Source!I291, 6)*1, 0)</f>
        <v>17</v>
      </c>
      <c r="N131">
        <f>SmtRes!AD105</f>
        <v>7.8</v>
      </c>
      <c r="O131">
        <f>ROUND(ROUND(L131*Source!I291, 6)*SmtRes!DA105, 0)</f>
        <v>17</v>
      </c>
      <c r="P131">
        <f>SmtRes!AG105</f>
        <v>0</v>
      </c>
      <c r="Q131">
        <f>SmtRes!DC105</f>
        <v>0</v>
      </c>
      <c r="R131">
        <f>ROUND(ROUND(Q131*Source!I291, 6)*1, 0)</f>
        <v>0</v>
      </c>
      <c r="S131">
        <f>SmtRes!AC105</f>
        <v>0</v>
      </c>
      <c r="T131">
        <f>ROUND(ROUND(Q131*Source!I291, 6)*SmtRes!AK105, 0)</f>
        <v>0</v>
      </c>
      <c r="U131">
        <f>SmtRes!X105</f>
        <v>735429535</v>
      </c>
      <c r="V131">
        <v>-634705416</v>
      </c>
      <c r="W131">
        <v>-873429878</v>
      </c>
    </row>
    <row r="132" spans="1:23" x14ac:dyDescent="0.2">
      <c r="A132">
        <f>Source!A292</f>
        <v>17</v>
      </c>
      <c r="C132">
        <v>1</v>
      </c>
      <c r="D132">
        <v>0</v>
      </c>
      <c r="E132">
        <f>SmtRes!AV110</f>
        <v>1</v>
      </c>
      <c r="F132" t="str">
        <f>SmtRes!I110</f>
        <v>1-100-20</v>
      </c>
      <c r="G132" t="str">
        <f>SmtRes!K110</f>
        <v>Рабочий среднего разряда 2</v>
      </c>
      <c r="H132" t="str">
        <f>SmtRes!O110</f>
        <v>чел.-ч.</v>
      </c>
      <c r="I132">
        <f>SmtRes!Y110*Source!I292</f>
        <v>11.3988</v>
      </c>
      <c r="J132">
        <f>SmtRes!AO110</f>
        <v>1</v>
      </c>
      <c r="K132">
        <f>SmtRes!AH110</f>
        <v>7.8</v>
      </c>
      <c r="L132">
        <f>SmtRes!DB110</f>
        <v>1058.46</v>
      </c>
      <c r="M132">
        <f>ROUND(ROUND(L132*Source!I292, 6)*1, 0)</f>
        <v>89</v>
      </c>
      <c r="N132">
        <f>SmtRes!AD110</f>
        <v>7.8</v>
      </c>
      <c r="O132">
        <f>ROUND(ROUND(L132*Source!I292, 6)*SmtRes!DA110, 0)</f>
        <v>89</v>
      </c>
      <c r="P132">
        <f>SmtRes!AG110</f>
        <v>0</v>
      </c>
      <c r="Q132">
        <f>SmtRes!DC110</f>
        <v>0</v>
      </c>
      <c r="R132">
        <f>ROUND(ROUND(Q132*Source!I292, 6)*1, 0)</f>
        <v>0</v>
      </c>
      <c r="S132">
        <f>SmtRes!AC110</f>
        <v>0</v>
      </c>
      <c r="T132">
        <f>ROUND(ROUND(Q132*Source!I292, 6)*SmtRes!AK110, 0)</f>
        <v>0</v>
      </c>
      <c r="U132">
        <f>SmtRes!X110</f>
        <v>735429535</v>
      </c>
      <c r="V132">
        <v>-634705416</v>
      </c>
      <c r="W132">
        <v>-873429878</v>
      </c>
    </row>
    <row r="133" spans="1:23" x14ac:dyDescent="0.2">
      <c r="A133">
        <f>Source!A296</f>
        <v>17</v>
      </c>
      <c r="C133">
        <v>3</v>
      </c>
      <c r="D133">
        <v>0</v>
      </c>
      <c r="E133">
        <f>SmtRes!AV118</f>
        <v>0</v>
      </c>
      <c r="F133" t="str">
        <f>SmtRes!I118</f>
        <v>01.7.03.01-0001</v>
      </c>
      <c r="G133" t="str">
        <f>SmtRes!K118</f>
        <v>Вода</v>
      </c>
      <c r="H133" t="str">
        <f>SmtRes!O118</f>
        <v>м3</v>
      </c>
      <c r="I133">
        <f>SmtRes!Y118*Source!I296</f>
        <v>9.7999999999999989</v>
      </c>
      <c r="J133">
        <f>SmtRes!AO118</f>
        <v>1</v>
      </c>
      <c r="K133">
        <f>SmtRes!AE118</f>
        <v>2.44</v>
      </c>
      <c r="L133">
        <f>SmtRes!DB118</f>
        <v>17.079999999999998</v>
      </c>
      <c r="M133">
        <f>ROUND(ROUND(L133*Source!I296, 6)*1, 0)</f>
        <v>24</v>
      </c>
      <c r="N133">
        <f>SmtRes!AA118</f>
        <v>2.44</v>
      </c>
      <c r="O133">
        <f>ROUND(ROUND(L133*Source!I296, 6)*SmtRes!DA118, 0)</f>
        <v>24</v>
      </c>
      <c r="P133">
        <f>SmtRes!AG118</f>
        <v>0</v>
      </c>
      <c r="Q133">
        <f>SmtRes!DC118</f>
        <v>0</v>
      </c>
      <c r="R133">
        <f>ROUND(ROUND(Q133*Source!I296, 6)*1, 0)</f>
        <v>0</v>
      </c>
      <c r="S133">
        <f>SmtRes!AC118</f>
        <v>0</v>
      </c>
      <c r="T133">
        <f>ROUND(ROUND(Q133*Source!I296, 6)*SmtRes!AK118, 0)</f>
        <v>0</v>
      </c>
      <c r="U133">
        <f>SmtRes!X118</f>
        <v>1835689634</v>
      </c>
      <c r="V133">
        <v>1167048245</v>
      </c>
      <c r="W133">
        <v>-1111776611</v>
      </c>
    </row>
    <row r="134" spans="1:23" x14ac:dyDescent="0.2">
      <c r="A134">
        <f>Source!A296</f>
        <v>17</v>
      </c>
      <c r="C134">
        <v>2</v>
      </c>
      <c r="D134">
        <v>0</v>
      </c>
      <c r="E134">
        <f>SmtRes!AV117</f>
        <v>0</v>
      </c>
      <c r="F134" t="str">
        <f>SmtRes!I117</f>
        <v>91.13.01-038</v>
      </c>
      <c r="G134" t="str">
        <f>SmtRes!K117</f>
        <v>Машины поливомоечные 6000 л</v>
      </c>
      <c r="H134" t="str">
        <f>SmtRes!O117</f>
        <v>маш.-ч</v>
      </c>
      <c r="I134">
        <f>SmtRes!Y117*Source!I296</f>
        <v>1.6743999999999999</v>
      </c>
      <c r="J134">
        <f>SmtRes!AO117</f>
        <v>1</v>
      </c>
      <c r="K134">
        <f>SmtRes!AF117</f>
        <v>110</v>
      </c>
      <c r="L134">
        <f>SmtRes!DB117</f>
        <v>131.56</v>
      </c>
      <c r="M134">
        <f>ROUND(ROUND(L134*Source!I296, 6)*1, 0)</f>
        <v>184</v>
      </c>
      <c r="N134">
        <f>SmtRes!AB117</f>
        <v>110</v>
      </c>
      <c r="O134">
        <f>ROUND(ROUND(L134*Source!I296, 6)*SmtRes!DA117, 0)</f>
        <v>184</v>
      </c>
      <c r="P134">
        <f>SmtRes!AG117</f>
        <v>11.6</v>
      </c>
      <c r="Q134">
        <f>SmtRes!DC117</f>
        <v>13.869</v>
      </c>
      <c r="R134">
        <f>ROUND(ROUND(Q134*Source!I296, 6)*1, 0)</f>
        <v>19</v>
      </c>
      <c r="S134">
        <f>SmtRes!AC117</f>
        <v>11.6</v>
      </c>
      <c r="T134">
        <f>ROUND(ROUND(Q134*Source!I296, 6)*SmtRes!AK117, 0)</f>
        <v>19</v>
      </c>
      <c r="U134">
        <f>SmtRes!X117</f>
        <v>1204817805</v>
      </c>
      <c r="V134">
        <v>938473260</v>
      </c>
      <c r="W134">
        <v>-1035861195</v>
      </c>
    </row>
    <row r="135" spans="1:23" x14ac:dyDescent="0.2">
      <c r="A135">
        <f>Source!A296</f>
        <v>17</v>
      </c>
      <c r="C135">
        <v>2</v>
      </c>
      <c r="D135">
        <v>0</v>
      </c>
      <c r="E135">
        <f>SmtRes!AV116</f>
        <v>0</v>
      </c>
      <c r="F135" t="str">
        <f>SmtRes!I116</f>
        <v>91.08.03-030</v>
      </c>
      <c r="G135" t="str">
        <f>SmtRes!K116</f>
        <v>Катки на пневмоколесном ходу, масса 30 т</v>
      </c>
      <c r="H135" t="str">
        <f>SmtRes!O116</f>
        <v>маш.-ч</v>
      </c>
      <c r="I135">
        <f>SmtRes!Y116*Source!I296</f>
        <v>19.658099999999997</v>
      </c>
      <c r="J135">
        <f>SmtRes!AO116</f>
        <v>1</v>
      </c>
      <c r="K135">
        <f>SmtRes!AF116</f>
        <v>206.01</v>
      </c>
      <c r="L135">
        <f>SmtRes!DB116</f>
        <v>2892.6869999999999</v>
      </c>
      <c r="M135">
        <f>ROUND(ROUND(L135*Source!I296, 6)*1, 0)</f>
        <v>4050</v>
      </c>
      <c r="N135">
        <f>SmtRes!AB116</f>
        <v>206.01</v>
      </c>
      <c r="O135">
        <f>ROUND(ROUND(L135*Source!I296, 6)*SmtRes!DA116, 0)</f>
        <v>4050</v>
      </c>
      <c r="P135">
        <f>SmtRes!AG116</f>
        <v>14.4</v>
      </c>
      <c r="Q135">
        <f>SmtRes!DC116</f>
        <v>202.19300000000001</v>
      </c>
      <c r="R135">
        <f>ROUND(ROUND(Q135*Source!I296, 6)*1, 0)</f>
        <v>283</v>
      </c>
      <c r="S135">
        <f>SmtRes!AC116</f>
        <v>14.4</v>
      </c>
      <c r="T135">
        <f>ROUND(ROUND(Q135*Source!I296, 6)*SmtRes!AK116, 0)</f>
        <v>283</v>
      </c>
      <c r="U135">
        <f>SmtRes!X116</f>
        <v>879287725</v>
      </c>
      <c r="V135">
        <v>81485097</v>
      </c>
      <c r="W135">
        <v>465327723</v>
      </c>
    </row>
    <row r="136" spans="1:23" x14ac:dyDescent="0.2">
      <c r="A136">
        <f>Source!A296</f>
        <v>17</v>
      </c>
      <c r="C136">
        <v>2</v>
      </c>
      <c r="D136">
        <v>0</v>
      </c>
      <c r="E136">
        <f>SmtRes!AV115</f>
        <v>0</v>
      </c>
      <c r="F136" t="str">
        <f>SmtRes!I115</f>
        <v>91.06.05-011</v>
      </c>
      <c r="G136" t="str">
        <f>SmtRes!K115</f>
        <v>Погрузчики, грузоподъемность 5 т</v>
      </c>
      <c r="H136" t="str">
        <f>SmtRes!O115</f>
        <v>маш.-ч</v>
      </c>
      <c r="I136">
        <f>SmtRes!Y115*Source!I296</f>
        <v>3.9605999999999995</v>
      </c>
      <c r="J136">
        <f>SmtRes!AO115</f>
        <v>1</v>
      </c>
      <c r="K136">
        <f>SmtRes!AF115</f>
        <v>89.99</v>
      </c>
      <c r="L136">
        <f>SmtRes!DB115</f>
        <v>254.58699999999999</v>
      </c>
      <c r="M136">
        <f>ROUND(ROUND(L136*Source!I296, 6)*1, 0)</f>
        <v>356</v>
      </c>
      <c r="N136">
        <f>SmtRes!AB115</f>
        <v>89.99</v>
      </c>
      <c r="O136">
        <f>ROUND(ROUND(L136*Source!I296, 6)*SmtRes!DA115, 0)</f>
        <v>356</v>
      </c>
      <c r="P136">
        <f>SmtRes!AG115</f>
        <v>10.06</v>
      </c>
      <c r="Q136">
        <f>SmtRes!DC115</f>
        <v>28.462499999999999</v>
      </c>
      <c r="R136">
        <f>ROUND(ROUND(Q136*Source!I296, 6)*1, 0)</f>
        <v>40</v>
      </c>
      <c r="S136">
        <f>SmtRes!AC115</f>
        <v>10.06</v>
      </c>
      <c r="T136">
        <f>ROUND(ROUND(Q136*Source!I296, 6)*SmtRes!AK115, 0)</f>
        <v>40</v>
      </c>
      <c r="U136">
        <f>SmtRes!X115</f>
        <v>-1090232323</v>
      </c>
      <c r="V136">
        <v>1974103068</v>
      </c>
      <c r="W136">
        <v>1943464447</v>
      </c>
    </row>
    <row r="137" spans="1:23" x14ac:dyDescent="0.2">
      <c r="A137">
        <f>Source!A296</f>
        <v>17</v>
      </c>
      <c r="C137">
        <v>2</v>
      </c>
      <c r="D137">
        <v>0</v>
      </c>
      <c r="E137">
        <f>SmtRes!AV114</f>
        <v>0</v>
      </c>
      <c r="F137" t="str">
        <f>SmtRes!I114</f>
        <v>91.01.02-004</v>
      </c>
      <c r="G137" t="str">
        <f>SmtRes!K114</f>
        <v>Автогрейдеры среднего типа, мощность 99 кВт (135 л.с.)</v>
      </c>
      <c r="H137" t="str">
        <f>SmtRes!O114</f>
        <v>маш.-ч</v>
      </c>
      <c r="I137">
        <f>SmtRes!Y114*Source!I296</f>
        <v>3.702999999999999</v>
      </c>
      <c r="J137">
        <f>SmtRes!AO114</f>
        <v>1</v>
      </c>
      <c r="K137">
        <f>SmtRes!AF114</f>
        <v>123</v>
      </c>
      <c r="L137">
        <f>SmtRes!DB114</f>
        <v>325.33499999999998</v>
      </c>
      <c r="M137">
        <f>ROUND(ROUND(L137*Source!I296, 6)*1, 0)</f>
        <v>455</v>
      </c>
      <c r="N137">
        <f>SmtRes!AB114</f>
        <v>123</v>
      </c>
      <c r="O137">
        <f>ROUND(ROUND(L137*Source!I296, 6)*SmtRes!DA114, 0)</f>
        <v>455</v>
      </c>
      <c r="P137">
        <f>SmtRes!AG114</f>
        <v>13.5</v>
      </c>
      <c r="Q137">
        <f>SmtRes!DC114</f>
        <v>35.707500000000003</v>
      </c>
      <c r="R137">
        <f>ROUND(ROUND(Q137*Source!I296, 6)*1, 0)</f>
        <v>50</v>
      </c>
      <c r="S137">
        <f>SmtRes!AC114</f>
        <v>13.5</v>
      </c>
      <c r="T137">
        <f>ROUND(ROUND(Q137*Source!I296, 6)*SmtRes!AK114, 0)</f>
        <v>50</v>
      </c>
      <c r="U137">
        <f>SmtRes!X114</f>
        <v>-1596890149</v>
      </c>
      <c r="V137">
        <v>-212442591</v>
      </c>
      <c r="W137">
        <v>202069036</v>
      </c>
    </row>
    <row r="138" spans="1:23" x14ac:dyDescent="0.2">
      <c r="A138">
        <f>Source!A296</f>
        <v>17</v>
      </c>
      <c r="C138">
        <v>2</v>
      </c>
      <c r="D138">
        <v>0</v>
      </c>
      <c r="E138">
        <f>SmtRes!AV113</f>
        <v>0</v>
      </c>
      <c r="F138" t="str">
        <f>SmtRes!I113</f>
        <v>91.01.01-035</v>
      </c>
      <c r="G138" t="str">
        <f>SmtRes!K113</f>
        <v>Бульдозеры, мощность 79 кВт (108 л.с.)</v>
      </c>
      <c r="H138" t="str">
        <f>SmtRes!O113</f>
        <v>маш.-ч</v>
      </c>
      <c r="I138">
        <f>SmtRes!Y113*Source!I296</f>
        <v>4.1698999999999993</v>
      </c>
      <c r="J138">
        <f>SmtRes!AO113</f>
        <v>1</v>
      </c>
      <c r="K138">
        <f>SmtRes!AF113</f>
        <v>79.069999999999993</v>
      </c>
      <c r="L138">
        <f>SmtRes!DB113</f>
        <v>235.5085</v>
      </c>
      <c r="M138">
        <f>ROUND(ROUND(L138*Source!I296, 6)*1, 0)</f>
        <v>330</v>
      </c>
      <c r="N138">
        <f>SmtRes!AB113</f>
        <v>79.069999999999993</v>
      </c>
      <c r="O138">
        <f>ROUND(ROUND(L138*Source!I296, 6)*SmtRes!DA113, 0)</f>
        <v>330</v>
      </c>
      <c r="P138">
        <f>SmtRes!AG113</f>
        <v>13.5</v>
      </c>
      <c r="Q138">
        <f>SmtRes!DC113</f>
        <v>40.215499999999999</v>
      </c>
      <c r="R138">
        <f>ROUND(ROUND(Q138*Source!I296, 6)*1, 0)</f>
        <v>56</v>
      </c>
      <c r="S138">
        <f>SmtRes!AC113</f>
        <v>13.5</v>
      </c>
      <c r="T138">
        <f>ROUND(ROUND(Q138*Source!I296, 6)*SmtRes!AK113, 0)</f>
        <v>56</v>
      </c>
      <c r="U138">
        <f>SmtRes!X113</f>
        <v>-240186519</v>
      </c>
      <c r="V138">
        <v>-867930047</v>
      </c>
      <c r="W138">
        <v>1844325208</v>
      </c>
    </row>
    <row r="139" spans="1:23" x14ac:dyDescent="0.2">
      <c r="A139">
        <f>Source!A296</f>
        <v>17</v>
      </c>
      <c r="C139">
        <v>1</v>
      </c>
      <c r="D139">
        <v>0</v>
      </c>
      <c r="E139">
        <f>SmtRes!AV111</f>
        <v>1</v>
      </c>
      <c r="F139" t="str">
        <f>SmtRes!I111</f>
        <v>1-100-23</v>
      </c>
      <c r="G139" t="str">
        <f>SmtRes!K111</f>
        <v>Рабочий среднего разряда 2.3</v>
      </c>
      <c r="H139" t="str">
        <f>SmtRes!O111</f>
        <v>чел.-ч.</v>
      </c>
      <c r="I139">
        <f>SmtRes!Y111*Source!I296</f>
        <v>34.775999999999996</v>
      </c>
      <c r="J139">
        <f>SmtRes!AO111</f>
        <v>1</v>
      </c>
      <c r="K139">
        <f>SmtRes!AH111</f>
        <v>8.02</v>
      </c>
      <c r="L139">
        <f>SmtRes!DB111</f>
        <v>199.21449999999999</v>
      </c>
      <c r="M139">
        <f>ROUND(ROUND(L139*Source!I296, 6)*1, 0)</f>
        <v>279</v>
      </c>
      <c r="N139">
        <f>SmtRes!AD111</f>
        <v>8.02</v>
      </c>
      <c r="O139">
        <f>ROUND(ROUND(L139*Source!I296, 6)*SmtRes!DA111, 0)</f>
        <v>279</v>
      </c>
      <c r="P139">
        <f>SmtRes!AG111</f>
        <v>0</v>
      </c>
      <c r="Q139">
        <f>SmtRes!DC111</f>
        <v>0</v>
      </c>
      <c r="R139">
        <f>ROUND(ROUND(Q139*Source!I296, 6)*1, 0)</f>
        <v>0</v>
      </c>
      <c r="S139">
        <f>SmtRes!AC111</f>
        <v>0</v>
      </c>
      <c r="T139">
        <f>ROUND(ROUND(Q139*Source!I296, 6)*SmtRes!AK111, 0)</f>
        <v>0</v>
      </c>
      <c r="U139">
        <f>SmtRes!X111</f>
        <v>-228054128</v>
      </c>
      <c r="V139">
        <v>-1057066998</v>
      </c>
      <c r="W139">
        <v>-1107782587</v>
      </c>
    </row>
    <row r="140" spans="1:23" x14ac:dyDescent="0.2">
      <c r="A140">
        <f>Source!A297</f>
        <v>17</v>
      </c>
      <c r="B140">
        <v>297</v>
      </c>
      <c r="C140">
        <v>3</v>
      </c>
      <c r="D140">
        <f>Source!BI297</f>
        <v>1</v>
      </c>
      <c r="E140">
        <f>Source!FS297</f>
        <v>0</v>
      </c>
      <c r="F140" t="str">
        <f>Source!F297</f>
        <v>02.2.05.04-0082</v>
      </c>
      <c r="G140" t="str">
        <f>Source!G297</f>
        <v>Щебень из природного камня для строительных работ марка 400, фракция 20-40 мм</v>
      </c>
      <c r="H140" t="str">
        <f>Source!H297</f>
        <v>м3</v>
      </c>
      <c r="I140">
        <f>Source!I297</f>
        <v>176.4</v>
      </c>
      <c r="J140">
        <v>1</v>
      </c>
      <c r="K140">
        <f>Source!AC297</f>
        <v>91.5</v>
      </c>
      <c r="M140">
        <f>ROUND(K140*I140, 0)</f>
        <v>16141</v>
      </c>
      <c r="N140">
        <f>Source!AC297*IF(Source!BC297&lt;&gt; 0, Source!BC297, 1)</f>
        <v>91.5</v>
      </c>
      <c r="O140">
        <f>ROUND(N140*I140, 0)</f>
        <v>16141</v>
      </c>
      <c r="P140">
        <f>Source!AE297</f>
        <v>0</v>
      </c>
      <c r="R140">
        <f>ROUND(P140*I140, 0)</f>
        <v>0</v>
      </c>
      <c r="S140">
        <f>Source!AE297*IF(Source!BS297&lt;&gt; 0, Source!BS297, 1)</f>
        <v>0</v>
      </c>
      <c r="T140">
        <f>ROUND(S140*I140, 0)</f>
        <v>0</v>
      </c>
      <c r="U140">
        <f>Source!GF297</f>
        <v>-1626259881</v>
      </c>
      <c r="V140">
        <v>1740377925</v>
      </c>
      <c r="W140">
        <v>1861407569</v>
      </c>
    </row>
    <row r="141" spans="1:23" x14ac:dyDescent="0.2">
      <c r="A141">
        <f>Source!A299</f>
        <v>17</v>
      </c>
      <c r="C141">
        <v>3</v>
      </c>
      <c r="D141">
        <v>0</v>
      </c>
      <c r="E141">
        <f>SmtRes!AV130</f>
        <v>0</v>
      </c>
      <c r="F141" t="str">
        <f>SmtRes!I130</f>
        <v>11.1.03.01-0079</v>
      </c>
      <c r="G141" t="str">
        <f>SmtRes!K130</f>
        <v>Бруски обрезные, хвойных пород, длина 4-6,5 м, ширина 75- 150 мм, толщина 40-75 мм, сорт III</v>
      </c>
      <c r="H141" t="str">
        <f>SmtRes!O130</f>
        <v>м3</v>
      </c>
      <c r="I141">
        <f>SmtRes!Y130*Source!I299</f>
        <v>0.105</v>
      </c>
      <c r="J141">
        <f>SmtRes!AO130</f>
        <v>1</v>
      </c>
      <c r="K141">
        <f>SmtRes!AE130</f>
        <v>1287</v>
      </c>
      <c r="L141">
        <f>SmtRes!DB130</f>
        <v>193.05</v>
      </c>
      <c r="M141">
        <f>ROUND(ROUND(L141*Source!I299, 6)*1, 0)</f>
        <v>135</v>
      </c>
      <c r="N141">
        <f>SmtRes!AA130</f>
        <v>1287</v>
      </c>
      <c r="O141">
        <f>ROUND(ROUND(L141*Source!I299, 6)*SmtRes!DA130, 0)</f>
        <v>135</v>
      </c>
      <c r="P141">
        <f>SmtRes!AG130</f>
        <v>0</v>
      </c>
      <c r="Q141">
        <f>SmtRes!DC130</f>
        <v>0</v>
      </c>
      <c r="R141">
        <f>ROUND(ROUND(Q141*Source!I299, 6)*1, 0)</f>
        <v>0</v>
      </c>
      <c r="S141">
        <f>SmtRes!AC130</f>
        <v>0</v>
      </c>
      <c r="T141">
        <f>ROUND(ROUND(Q141*Source!I299, 6)*SmtRes!AK130, 0)</f>
        <v>0</v>
      </c>
      <c r="U141">
        <f>SmtRes!X130</f>
        <v>-1964516235</v>
      </c>
      <c r="V141">
        <v>1435144337</v>
      </c>
      <c r="W141">
        <v>1355438208</v>
      </c>
    </row>
    <row r="142" spans="1:23" x14ac:dyDescent="0.2">
      <c r="A142">
        <f>Source!A299</f>
        <v>17</v>
      </c>
      <c r="C142">
        <v>3</v>
      </c>
      <c r="D142">
        <v>0</v>
      </c>
      <c r="E142">
        <f>SmtRes!AV129</f>
        <v>0</v>
      </c>
      <c r="F142" t="str">
        <f>SmtRes!I129</f>
        <v>08.1.02.11-0001</v>
      </c>
      <c r="G142" t="str">
        <f>SmtRes!K129</f>
        <v>Поковки из квадратных заготовок, масса 1,8 кг</v>
      </c>
      <c r="H142" t="str">
        <f>SmtRes!O129</f>
        <v>т</v>
      </c>
      <c r="I142">
        <f>SmtRes!Y129*Source!I299</f>
        <v>4.3399999999999992E-3</v>
      </c>
      <c r="J142">
        <f>SmtRes!AO129</f>
        <v>1</v>
      </c>
      <c r="K142">
        <f>SmtRes!AE129</f>
        <v>5989</v>
      </c>
      <c r="L142">
        <f>SmtRes!DB129</f>
        <v>37.130000000000003</v>
      </c>
      <c r="M142">
        <f>ROUND(ROUND(L142*Source!I299, 6)*1, 0)</f>
        <v>26</v>
      </c>
      <c r="N142">
        <f>SmtRes!AA129</f>
        <v>5989</v>
      </c>
      <c r="O142">
        <f>ROUND(ROUND(L142*Source!I299, 6)*SmtRes!DA129, 0)</f>
        <v>26</v>
      </c>
      <c r="P142">
        <f>SmtRes!AG129</f>
        <v>0</v>
      </c>
      <c r="Q142">
        <f>SmtRes!DC129</f>
        <v>0</v>
      </c>
      <c r="R142">
        <f>ROUND(ROUND(Q142*Source!I299, 6)*1, 0)</f>
        <v>0</v>
      </c>
      <c r="S142">
        <f>SmtRes!AC129</f>
        <v>0</v>
      </c>
      <c r="T142">
        <f>ROUND(ROUND(Q142*Source!I299, 6)*SmtRes!AK129, 0)</f>
        <v>0</v>
      </c>
      <c r="U142">
        <f>SmtRes!X129</f>
        <v>404541374</v>
      </c>
      <c r="V142">
        <v>-1804018772</v>
      </c>
      <c r="W142">
        <v>-1302461575</v>
      </c>
    </row>
    <row r="143" spans="1:23" x14ac:dyDescent="0.2">
      <c r="A143">
        <f>Source!A299</f>
        <v>17</v>
      </c>
      <c r="C143">
        <v>3</v>
      </c>
      <c r="D143">
        <v>0</v>
      </c>
      <c r="E143">
        <f>SmtRes!AV128</f>
        <v>0</v>
      </c>
      <c r="F143" t="str">
        <f>SmtRes!I128</f>
        <v>01.7.03.01-0001</v>
      </c>
      <c r="G143" t="str">
        <f>SmtRes!K128</f>
        <v>Вода</v>
      </c>
      <c r="H143" t="str">
        <f>SmtRes!O128</f>
        <v>м3</v>
      </c>
      <c r="I143">
        <f>SmtRes!Y128*Source!I299</f>
        <v>0.13999999999999999</v>
      </c>
      <c r="J143">
        <f>SmtRes!AO128</f>
        <v>1</v>
      </c>
      <c r="K143">
        <f>SmtRes!AE128</f>
        <v>2.44</v>
      </c>
      <c r="L143">
        <f>SmtRes!DB128</f>
        <v>0.49</v>
      </c>
      <c r="M143">
        <f>ROUND(ROUND(L143*Source!I299, 6)*1, 0)</f>
        <v>0</v>
      </c>
      <c r="N143">
        <f>SmtRes!AA128</f>
        <v>2.44</v>
      </c>
      <c r="O143">
        <f>ROUND(ROUND(L143*Source!I299, 6)*SmtRes!DA128, 0)</f>
        <v>0</v>
      </c>
      <c r="P143">
        <f>SmtRes!AG128</f>
        <v>0</v>
      </c>
      <c r="Q143">
        <f>SmtRes!DC128</f>
        <v>0</v>
      </c>
      <c r="R143">
        <f>ROUND(ROUND(Q143*Source!I299, 6)*1, 0)</f>
        <v>0</v>
      </c>
      <c r="S143">
        <f>SmtRes!AC128</f>
        <v>0</v>
      </c>
      <c r="T143">
        <f>ROUND(ROUND(Q143*Source!I299, 6)*SmtRes!AK128, 0)</f>
        <v>0</v>
      </c>
      <c r="U143">
        <f>SmtRes!X128</f>
        <v>1835689634</v>
      </c>
      <c r="V143">
        <v>1167048245</v>
      </c>
      <c r="W143">
        <v>-1111776611</v>
      </c>
    </row>
    <row r="144" spans="1:23" x14ac:dyDescent="0.2">
      <c r="A144">
        <f>Source!A299</f>
        <v>17</v>
      </c>
      <c r="C144">
        <v>2</v>
      </c>
      <c r="D144">
        <v>0</v>
      </c>
      <c r="E144">
        <f>SmtRes!AV127</f>
        <v>0</v>
      </c>
      <c r="F144" t="str">
        <f>SmtRes!I127</f>
        <v>91.14.02-001</v>
      </c>
      <c r="G144" t="str">
        <f>SmtRes!K127</f>
        <v>Автомобили бортовые, грузоподъемность до 5 т</v>
      </c>
      <c r="H144" t="str">
        <f>SmtRes!O127</f>
        <v>маш.-ч</v>
      </c>
      <c r="I144">
        <f>SmtRes!Y127*Source!I299</f>
        <v>3.2199999999999999E-2</v>
      </c>
      <c r="J144">
        <f>SmtRes!AO127</f>
        <v>1</v>
      </c>
      <c r="K144">
        <f>SmtRes!AF127</f>
        <v>65.709999999999994</v>
      </c>
      <c r="L144">
        <f>SmtRes!DB127</f>
        <v>3.0245000000000002</v>
      </c>
      <c r="M144">
        <f>ROUND(ROUND(L144*Source!I299, 6)*1, 0)</f>
        <v>2</v>
      </c>
      <c r="N144">
        <f>SmtRes!AB127</f>
        <v>65.709999999999994</v>
      </c>
      <c r="O144">
        <f>ROUND(ROUND(L144*Source!I299, 6)*SmtRes!DA127, 0)</f>
        <v>2</v>
      </c>
      <c r="P144">
        <f>SmtRes!AG127</f>
        <v>11.6</v>
      </c>
      <c r="Q144">
        <f>SmtRes!DC127</f>
        <v>0.52900000000000003</v>
      </c>
      <c r="R144">
        <f>ROUND(ROUND(Q144*Source!I299, 6)*1, 0)</f>
        <v>0</v>
      </c>
      <c r="S144">
        <f>SmtRes!AC127</f>
        <v>11.6</v>
      </c>
      <c r="T144">
        <f>ROUND(ROUND(Q144*Source!I299, 6)*SmtRes!AK127, 0)</f>
        <v>0</v>
      </c>
      <c r="U144">
        <f>SmtRes!X127</f>
        <v>-1808288105</v>
      </c>
      <c r="V144">
        <v>-935853687</v>
      </c>
      <c r="W144">
        <v>-2137457630</v>
      </c>
    </row>
    <row r="145" spans="1:23" x14ac:dyDescent="0.2">
      <c r="A145">
        <f>Source!A299</f>
        <v>17</v>
      </c>
      <c r="C145">
        <v>2</v>
      </c>
      <c r="D145">
        <v>0</v>
      </c>
      <c r="E145">
        <f>SmtRes!AV126</f>
        <v>0</v>
      </c>
      <c r="F145" t="str">
        <f>SmtRes!I126</f>
        <v>91.13.01-038</v>
      </c>
      <c r="G145" t="str">
        <f>SmtRes!K126</f>
        <v>Машины поливомоечные 6000 л</v>
      </c>
      <c r="H145" t="str">
        <f>SmtRes!O126</f>
        <v>маш.-ч</v>
      </c>
      <c r="I145">
        <f>SmtRes!Y126*Source!I299</f>
        <v>0.31394999999999995</v>
      </c>
      <c r="J145">
        <f>SmtRes!AO126</f>
        <v>1</v>
      </c>
      <c r="K145">
        <f>SmtRes!AF126</f>
        <v>110</v>
      </c>
      <c r="L145">
        <f>SmtRes!DB126</f>
        <v>49.335000000000001</v>
      </c>
      <c r="M145">
        <f>ROUND(ROUND(L145*Source!I299, 6)*1, 0)</f>
        <v>35</v>
      </c>
      <c r="N145">
        <f>SmtRes!AB126</f>
        <v>110</v>
      </c>
      <c r="O145">
        <f>ROUND(ROUND(L145*Source!I299, 6)*SmtRes!DA126, 0)</f>
        <v>35</v>
      </c>
      <c r="P145">
        <f>SmtRes!AG126</f>
        <v>11.6</v>
      </c>
      <c r="Q145">
        <f>SmtRes!DC126</f>
        <v>5.1980000000000004</v>
      </c>
      <c r="R145">
        <f>ROUND(ROUND(Q145*Source!I299, 6)*1, 0)</f>
        <v>4</v>
      </c>
      <c r="S145">
        <f>SmtRes!AC126</f>
        <v>11.6</v>
      </c>
      <c r="T145">
        <f>ROUND(ROUND(Q145*Source!I299, 6)*SmtRes!AK126, 0)</f>
        <v>4</v>
      </c>
      <c r="U145">
        <f>SmtRes!X126</f>
        <v>1204817805</v>
      </c>
      <c r="V145">
        <v>938473260</v>
      </c>
      <c r="W145">
        <v>-1035861195</v>
      </c>
    </row>
    <row r="146" spans="1:23" x14ac:dyDescent="0.2">
      <c r="A146">
        <f>Source!A299</f>
        <v>17</v>
      </c>
      <c r="C146">
        <v>2</v>
      </c>
      <c r="D146">
        <v>0</v>
      </c>
      <c r="E146">
        <f>SmtRes!AV125</f>
        <v>0</v>
      </c>
      <c r="F146" t="str">
        <f>SmtRes!I125</f>
        <v>91.08.03-018</v>
      </c>
      <c r="G146" t="str">
        <f>SmtRes!K125</f>
        <v>Катки дорожные самоходные гладкие, масса 13 т</v>
      </c>
      <c r="H146" t="str">
        <f>SmtRes!O125</f>
        <v>маш.-ч</v>
      </c>
      <c r="I146">
        <f>SmtRes!Y125*Source!I299</f>
        <v>9.2655499999999993</v>
      </c>
      <c r="J146">
        <f>SmtRes!AO125</f>
        <v>1</v>
      </c>
      <c r="K146">
        <f>SmtRes!AF125</f>
        <v>121</v>
      </c>
      <c r="L146">
        <f>SmtRes!DB125</f>
        <v>1601.6165000000001</v>
      </c>
      <c r="M146">
        <f>ROUND(ROUND(L146*Source!I299, 6)*1, 0)</f>
        <v>1121</v>
      </c>
      <c r="N146">
        <f>SmtRes!AB125</f>
        <v>121</v>
      </c>
      <c r="O146">
        <f>ROUND(ROUND(L146*Source!I299, 6)*SmtRes!DA125, 0)</f>
        <v>1121</v>
      </c>
      <c r="P146">
        <f>SmtRes!AG125</f>
        <v>14.4</v>
      </c>
      <c r="Q146">
        <f>SmtRes!DC125</f>
        <v>190.601</v>
      </c>
      <c r="R146">
        <f>ROUND(ROUND(Q146*Source!I299, 6)*1, 0)</f>
        <v>133</v>
      </c>
      <c r="S146">
        <f>SmtRes!AC125</f>
        <v>14.4</v>
      </c>
      <c r="T146">
        <f>ROUND(ROUND(Q146*Source!I299, 6)*SmtRes!AK125, 0)</f>
        <v>133</v>
      </c>
      <c r="U146">
        <f>SmtRes!X125</f>
        <v>-1356436603</v>
      </c>
      <c r="V146">
        <v>103363187</v>
      </c>
      <c r="W146">
        <v>1680180269</v>
      </c>
    </row>
    <row r="147" spans="1:23" x14ac:dyDescent="0.2">
      <c r="A147">
        <f>Source!A299</f>
        <v>17</v>
      </c>
      <c r="C147">
        <v>2</v>
      </c>
      <c r="D147">
        <v>0</v>
      </c>
      <c r="E147">
        <f>SmtRes!AV124</f>
        <v>0</v>
      </c>
      <c r="F147" t="str">
        <f>SmtRes!I124</f>
        <v>91.08.03-016</v>
      </c>
      <c r="G147" t="str">
        <f>SmtRes!K124</f>
        <v>Катки дорожные самоходные гладкие, масса 8 т</v>
      </c>
      <c r="H147" t="str">
        <f>SmtRes!O124</f>
        <v>маш.-ч</v>
      </c>
      <c r="I147">
        <f>SmtRes!Y124*Source!I299</f>
        <v>3.1877999999999993</v>
      </c>
      <c r="J147">
        <f>SmtRes!AO124</f>
        <v>1</v>
      </c>
      <c r="K147">
        <f>SmtRes!AF124</f>
        <v>75</v>
      </c>
      <c r="L147">
        <f>SmtRes!DB124</f>
        <v>341.55</v>
      </c>
      <c r="M147">
        <f>ROUND(ROUND(L147*Source!I299, 6)*1, 0)</f>
        <v>239</v>
      </c>
      <c r="N147">
        <f>SmtRes!AB124</f>
        <v>75</v>
      </c>
      <c r="O147">
        <f>ROUND(ROUND(L147*Source!I299, 6)*SmtRes!DA124, 0)</f>
        <v>239</v>
      </c>
      <c r="P147">
        <f>SmtRes!AG124</f>
        <v>11.6</v>
      </c>
      <c r="Q147">
        <f>SmtRes!DC124</f>
        <v>52.831000000000003</v>
      </c>
      <c r="R147">
        <f>ROUND(ROUND(Q147*Source!I299, 6)*1, 0)</f>
        <v>37</v>
      </c>
      <c r="S147">
        <f>SmtRes!AC124</f>
        <v>11.6</v>
      </c>
      <c r="T147">
        <f>ROUND(ROUND(Q147*Source!I299, 6)*SmtRes!AK124, 0)</f>
        <v>37</v>
      </c>
      <c r="U147">
        <f>SmtRes!X124</f>
        <v>-1666860304</v>
      </c>
      <c r="V147">
        <v>1967601302</v>
      </c>
      <c r="W147">
        <v>11770148</v>
      </c>
    </row>
    <row r="148" spans="1:23" x14ac:dyDescent="0.2">
      <c r="A148">
        <f>Source!A299</f>
        <v>17</v>
      </c>
      <c r="C148">
        <v>2</v>
      </c>
      <c r="D148">
        <v>0</v>
      </c>
      <c r="E148">
        <f>SmtRes!AV123</f>
        <v>0</v>
      </c>
      <c r="F148" t="str">
        <f>SmtRes!I123</f>
        <v>91.08.02-011</v>
      </c>
      <c r="G148" t="str">
        <f>SmtRes!K123</f>
        <v>Гудронаторы ручные</v>
      </c>
      <c r="H148" t="str">
        <f>SmtRes!O123</f>
        <v>маш.-ч</v>
      </c>
      <c r="I148">
        <f>SmtRes!Y123*Source!I299</f>
        <v>1.1269999999999998</v>
      </c>
      <c r="J148">
        <f>SmtRes!AO123</f>
        <v>1</v>
      </c>
      <c r="K148">
        <f>SmtRes!AF123</f>
        <v>17.2</v>
      </c>
      <c r="L148">
        <f>SmtRes!DB123</f>
        <v>27.692</v>
      </c>
      <c r="M148">
        <f>ROUND(ROUND(L148*Source!I299, 6)*1, 0)</f>
        <v>19</v>
      </c>
      <c r="N148">
        <f>SmtRes!AB123</f>
        <v>17.2</v>
      </c>
      <c r="O148">
        <f>ROUND(ROUND(L148*Source!I299, 6)*SmtRes!DA123, 0)</f>
        <v>19</v>
      </c>
      <c r="P148">
        <f>SmtRes!AG123</f>
        <v>0</v>
      </c>
      <c r="Q148">
        <f>SmtRes!DC123</f>
        <v>0</v>
      </c>
      <c r="R148">
        <f>ROUND(ROUND(Q148*Source!I299, 6)*1, 0)</f>
        <v>0</v>
      </c>
      <c r="S148">
        <f>SmtRes!AC123</f>
        <v>0</v>
      </c>
      <c r="T148">
        <f>ROUND(ROUND(Q148*Source!I299, 6)*SmtRes!AK123, 0)</f>
        <v>0</v>
      </c>
      <c r="U148">
        <f>SmtRes!X123</f>
        <v>812411884</v>
      </c>
      <c r="V148">
        <v>-1546042766</v>
      </c>
      <c r="W148">
        <v>1437656995</v>
      </c>
    </row>
    <row r="149" spans="1:23" x14ac:dyDescent="0.2">
      <c r="A149">
        <f>Source!A299</f>
        <v>17</v>
      </c>
      <c r="C149">
        <v>2</v>
      </c>
      <c r="D149">
        <v>0</v>
      </c>
      <c r="E149">
        <f>SmtRes!AV122</f>
        <v>0</v>
      </c>
      <c r="F149" t="str">
        <f>SmtRes!I122</f>
        <v>91.08.01-021</v>
      </c>
      <c r="G149" t="str">
        <f>SmtRes!K122</f>
        <v>Укладчики асфальтобетона</v>
      </c>
      <c r="H149" t="str">
        <f>SmtRes!O122</f>
        <v>маш.-ч</v>
      </c>
      <c r="I149">
        <f>SmtRes!Y122*Source!I299</f>
        <v>2.5679499999999997</v>
      </c>
      <c r="J149">
        <f>SmtRes!AO122</f>
        <v>1</v>
      </c>
      <c r="K149">
        <f>SmtRes!AF122</f>
        <v>195.2</v>
      </c>
      <c r="L149">
        <f>SmtRes!DB122</f>
        <v>716.09349999999995</v>
      </c>
      <c r="M149">
        <f>ROUND(ROUND(L149*Source!I299, 6)*1, 0)</f>
        <v>501</v>
      </c>
      <c r="N149">
        <f>SmtRes!AB122</f>
        <v>195.2</v>
      </c>
      <c r="O149">
        <f>ROUND(ROUND(L149*Source!I299, 6)*SmtRes!DA122, 0)</f>
        <v>501</v>
      </c>
      <c r="P149">
        <f>SmtRes!AG122</f>
        <v>14.4</v>
      </c>
      <c r="Q149">
        <f>SmtRes!DC122</f>
        <v>52.831000000000003</v>
      </c>
      <c r="R149">
        <f>ROUND(ROUND(Q149*Source!I299, 6)*1, 0)</f>
        <v>37</v>
      </c>
      <c r="S149">
        <f>SmtRes!AC122</f>
        <v>14.4</v>
      </c>
      <c r="T149">
        <f>ROUND(ROUND(Q149*Source!I299, 6)*SmtRes!AK122, 0)</f>
        <v>37</v>
      </c>
      <c r="U149">
        <f>SmtRes!X122</f>
        <v>1888689493</v>
      </c>
      <c r="V149">
        <v>-2110912693</v>
      </c>
      <c r="W149">
        <v>1500846566</v>
      </c>
    </row>
    <row r="150" spans="1:23" x14ac:dyDescent="0.2">
      <c r="A150">
        <f>Source!A299</f>
        <v>17</v>
      </c>
      <c r="C150">
        <v>2</v>
      </c>
      <c r="D150">
        <v>0</v>
      </c>
      <c r="E150">
        <f>SmtRes!AV121</f>
        <v>0</v>
      </c>
      <c r="F150" t="str">
        <f>SmtRes!I121</f>
        <v>91.05.05-015</v>
      </c>
      <c r="G150" t="str">
        <f>SmtRes!K121</f>
        <v>Краны на автомобильном ходу, грузоподъемность 16 т</v>
      </c>
      <c r="H150" t="str">
        <f>SmtRes!O121</f>
        <v>маш.-ч</v>
      </c>
      <c r="I150">
        <f>SmtRes!Y121*Source!I299</f>
        <v>2.4149999999999994E-2</v>
      </c>
      <c r="J150">
        <f>SmtRes!AO121</f>
        <v>1</v>
      </c>
      <c r="K150">
        <f>SmtRes!AF121</f>
        <v>115.4</v>
      </c>
      <c r="L150">
        <f>SmtRes!DB121</f>
        <v>3.9790000000000001</v>
      </c>
      <c r="M150">
        <f>ROUND(ROUND(L150*Source!I299, 6)*1, 0)</f>
        <v>3</v>
      </c>
      <c r="N150">
        <f>SmtRes!AB121</f>
        <v>115.4</v>
      </c>
      <c r="O150">
        <f>ROUND(ROUND(L150*Source!I299, 6)*SmtRes!DA121, 0)</f>
        <v>3</v>
      </c>
      <c r="P150">
        <f>SmtRes!AG121</f>
        <v>13.5</v>
      </c>
      <c r="Q150">
        <f>SmtRes!DC121</f>
        <v>0.47149999999999997</v>
      </c>
      <c r="R150">
        <f>ROUND(ROUND(Q150*Source!I299, 6)*1, 0)</f>
        <v>0</v>
      </c>
      <c r="S150">
        <f>SmtRes!AC121</f>
        <v>13.5</v>
      </c>
      <c r="T150">
        <f>ROUND(ROUND(Q150*Source!I299, 6)*SmtRes!AK121, 0)</f>
        <v>0</v>
      </c>
      <c r="U150">
        <f>SmtRes!X121</f>
        <v>-1111764005</v>
      </c>
      <c r="V150">
        <v>-114806436</v>
      </c>
      <c r="W150">
        <v>-1844098549</v>
      </c>
    </row>
    <row r="151" spans="1:23" x14ac:dyDescent="0.2">
      <c r="A151">
        <f>Source!A299</f>
        <v>17</v>
      </c>
      <c r="C151">
        <v>1</v>
      </c>
      <c r="D151">
        <v>0</v>
      </c>
      <c r="E151">
        <f>SmtRes!AV119</f>
        <v>1</v>
      </c>
      <c r="F151" t="str">
        <f>SmtRes!I119</f>
        <v>1-100-40</v>
      </c>
      <c r="G151" t="str">
        <f>SmtRes!K119</f>
        <v>Рабочий среднего разряда 4</v>
      </c>
      <c r="H151" t="str">
        <f>SmtRes!O119</f>
        <v>чел.-ч.</v>
      </c>
      <c r="I151">
        <f>SmtRes!Y119*Source!I299</f>
        <v>30.831499999999995</v>
      </c>
      <c r="J151">
        <f>SmtRes!AO119</f>
        <v>1</v>
      </c>
      <c r="K151">
        <f>SmtRes!AH119</f>
        <v>9.6199999999999992</v>
      </c>
      <c r="L151">
        <f>SmtRes!DB119</f>
        <v>423.71749999999997</v>
      </c>
      <c r="M151">
        <f>ROUND(ROUND(L151*Source!I299, 6)*1, 0)</f>
        <v>297</v>
      </c>
      <c r="N151">
        <f>SmtRes!AD119</f>
        <v>9.6199999999999992</v>
      </c>
      <c r="O151">
        <f>ROUND(ROUND(L151*Source!I299, 6)*SmtRes!DA119, 0)</f>
        <v>297</v>
      </c>
      <c r="P151">
        <f>SmtRes!AG119</f>
        <v>0</v>
      </c>
      <c r="Q151">
        <f>SmtRes!DC119</f>
        <v>0</v>
      </c>
      <c r="R151">
        <f>ROUND(ROUND(Q151*Source!I299, 6)*1, 0)</f>
        <v>0</v>
      </c>
      <c r="S151">
        <f>SmtRes!AC119</f>
        <v>0</v>
      </c>
      <c r="T151">
        <f>ROUND(ROUND(Q151*Source!I299, 6)*SmtRes!AK119, 0)</f>
        <v>0</v>
      </c>
      <c r="U151">
        <f>SmtRes!X119</f>
        <v>1069510174</v>
      </c>
      <c r="V151">
        <v>2066261080</v>
      </c>
      <c r="W151">
        <v>-1620489650</v>
      </c>
    </row>
    <row r="152" spans="1:23" x14ac:dyDescent="0.2">
      <c r="A152">
        <f>Source!A300</f>
        <v>17</v>
      </c>
      <c r="B152">
        <v>300</v>
      </c>
      <c r="C152">
        <v>3</v>
      </c>
      <c r="D152">
        <f>Source!BI300</f>
        <v>1</v>
      </c>
      <c r="E152">
        <f>Source!FS300</f>
        <v>0</v>
      </c>
      <c r="F152" t="str">
        <f>Source!F300</f>
        <v>01.2.01.01-0019</v>
      </c>
      <c r="G152" t="str">
        <f>Source!G300</f>
        <v>Битумы нефтяные дорожные вязкие БНД 60/90, БНД 90/130</v>
      </c>
      <c r="H152" t="str">
        <f>Source!H300</f>
        <v>т</v>
      </c>
      <c r="I152">
        <f>Source!I300</f>
        <v>7.5599999999999999E-3</v>
      </c>
      <c r="J152">
        <v>1</v>
      </c>
      <c r="K152">
        <f>Source!AC300</f>
        <v>1690</v>
      </c>
      <c r="M152">
        <f>ROUND(K152*I152, 0)</f>
        <v>13</v>
      </c>
      <c r="N152">
        <f>Source!AC300*IF(Source!BC300&lt;&gt; 0, Source!BC300, 1)</f>
        <v>1690</v>
      </c>
      <c r="O152">
        <f>ROUND(N152*I152, 0)</f>
        <v>13</v>
      </c>
      <c r="P152">
        <f>Source!AE300</f>
        <v>0</v>
      </c>
      <c r="R152">
        <f>ROUND(P152*I152, 0)</f>
        <v>0</v>
      </c>
      <c r="S152">
        <f>Source!AE300*IF(Source!BS300&lt;&gt; 0, Source!BS300, 1)</f>
        <v>0</v>
      </c>
      <c r="T152">
        <f>ROUND(S152*I152, 0)</f>
        <v>0</v>
      </c>
      <c r="U152">
        <f>Source!GF300</f>
        <v>1515131897</v>
      </c>
      <c r="V152">
        <v>982751809</v>
      </c>
      <c r="W152">
        <v>-291580736</v>
      </c>
    </row>
    <row r="153" spans="1:23" x14ac:dyDescent="0.2">
      <c r="A153">
        <f>Source!A301</f>
        <v>17</v>
      </c>
      <c r="B153">
        <v>301</v>
      </c>
      <c r="C153">
        <v>3</v>
      </c>
      <c r="D153">
        <f>Source!BI301</f>
        <v>1</v>
      </c>
      <c r="E153">
        <f>Source!FS301</f>
        <v>0</v>
      </c>
      <c r="F153" t="str">
        <f>Source!F301</f>
        <v>04.2.01.01-0035</v>
      </c>
      <c r="G153" t="str">
        <f>Source!G301</f>
        <v>Смеси асфальтобетонные для плотного асфальтобетона (горячие), тип А, марка II</v>
      </c>
      <c r="H153" t="str">
        <f>Source!H301</f>
        <v>т</v>
      </c>
      <c r="I153">
        <f>Source!I301</f>
        <v>67.06</v>
      </c>
      <c r="J153">
        <v>1</v>
      </c>
      <c r="K153">
        <f>Source!AC301</f>
        <v>452</v>
      </c>
      <c r="M153">
        <f>ROUND(K153*I153, 0)</f>
        <v>30311</v>
      </c>
      <c r="N153">
        <f>Source!AC301*IF(Source!BC301&lt;&gt; 0, Source!BC301, 1)</f>
        <v>452</v>
      </c>
      <c r="O153">
        <f>ROUND(N153*I153, 0)</f>
        <v>30311</v>
      </c>
      <c r="P153">
        <f>Source!AE301</f>
        <v>0</v>
      </c>
      <c r="R153">
        <f>ROUND(P153*I153, 0)</f>
        <v>0</v>
      </c>
      <c r="S153">
        <f>Source!AE301*IF(Source!BS301&lt;&gt; 0, Source!BS301, 1)</f>
        <v>0</v>
      </c>
      <c r="T153">
        <f>ROUND(S153*I153, 0)</f>
        <v>0</v>
      </c>
      <c r="U153">
        <f>Source!GF301</f>
        <v>-690366700</v>
      </c>
      <c r="V153">
        <v>340012191</v>
      </c>
      <c r="W153">
        <v>-24871710</v>
      </c>
    </row>
    <row r="154" spans="1:23" x14ac:dyDescent="0.2">
      <c r="A154">
        <f>Source!A302</f>
        <v>17</v>
      </c>
      <c r="C154">
        <v>2</v>
      </c>
      <c r="D154">
        <v>0</v>
      </c>
      <c r="E154">
        <f>SmtRes!AV132</f>
        <v>0</v>
      </c>
      <c r="F154" t="str">
        <f>SmtRes!I132</f>
        <v>91.08.02-011</v>
      </c>
      <c r="G154" t="str">
        <f>SmtRes!K132</f>
        <v>Гудронаторы ручные</v>
      </c>
      <c r="H154" t="str">
        <f>SmtRes!O132</f>
        <v>маш.-ч</v>
      </c>
      <c r="I154">
        <f>SmtRes!Y132*Source!I302</f>
        <v>1.6421999999999999</v>
      </c>
      <c r="J154">
        <f>SmtRes!AO132</f>
        <v>1</v>
      </c>
      <c r="K154">
        <f>SmtRes!AF132</f>
        <v>17.2</v>
      </c>
      <c r="L154">
        <f>SmtRes!DB132</f>
        <v>40.295999999999999</v>
      </c>
      <c r="M154">
        <f>ROUND(ROUND(L154*Source!I302, 6)*1, 0)</f>
        <v>28</v>
      </c>
      <c r="N154">
        <f>SmtRes!AB132</f>
        <v>17.2</v>
      </c>
      <c r="O154">
        <f>ROUND(ROUND(L154*Source!I302, 6)*SmtRes!DA132, 0)</f>
        <v>28</v>
      </c>
      <c r="P154">
        <f>SmtRes!AG132</f>
        <v>0</v>
      </c>
      <c r="Q154">
        <f>SmtRes!DC132</f>
        <v>0</v>
      </c>
      <c r="R154">
        <f>ROUND(ROUND(Q154*Source!I302, 6)*1, 0)</f>
        <v>0</v>
      </c>
      <c r="S154">
        <f>SmtRes!AC132</f>
        <v>0</v>
      </c>
      <c r="T154">
        <f>ROUND(ROUND(Q154*Source!I302, 6)*SmtRes!AK132, 0)</f>
        <v>0</v>
      </c>
      <c r="U154">
        <f>SmtRes!X132</f>
        <v>812411884</v>
      </c>
      <c r="V154">
        <v>-1546042766</v>
      </c>
      <c r="W154">
        <v>1437656995</v>
      </c>
    </row>
    <row r="155" spans="1:23" x14ac:dyDescent="0.2">
      <c r="A155">
        <f>Source!A302</f>
        <v>17</v>
      </c>
      <c r="C155">
        <v>1</v>
      </c>
      <c r="D155">
        <v>0</v>
      </c>
      <c r="E155">
        <f>SmtRes!AV131</f>
        <v>1</v>
      </c>
      <c r="F155" t="str">
        <f>SmtRes!I131</f>
        <v>1-100-40</v>
      </c>
      <c r="G155" t="str">
        <f>SmtRes!K131</f>
        <v>Рабочий среднего разряда 4</v>
      </c>
      <c r="H155" t="str">
        <f>SmtRes!O131</f>
        <v>чел.-ч.</v>
      </c>
      <c r="I155">
        <f>SmtRes!Y131*Source!I302</f>
        <v>0.86939999999999995</v>
      </c>
      <c r="J155">
        <f>SmtRes!AO131</f>
        <v>1</v>
      </c>
      <c r="K155">
        <f>SmtRes!AH131</f>
        <v>9.6199999999999992</v>
      </c>
      <c r="L155">
        <f>SmtRes!DB131</f>
        <v>12.006</v>
      </c>
      <c r="M155">
        <f>ROUND(ROUND(L155*Source!I302, 6)*1, 0)</f>
        <v>8</v>
      </c>
      <c r="N155">
        <f>SmtRes!AD131</f>
        <v>9.6199999999999992</v>
      </c>
      <c r="O155">
        <f>ROUND(ROUND(L155*Source!I302, 6)*SmtRes!DA131, 0)</f>
        <v>8</v>
      </c>
      <c r="P155">
        <f>SmtRes!AG131</f>
        <v>0</v>
      </c>
      <c r="Q155">
        <f>SmtRes!DC131</f>
        <v>0</v>
      </c>
      <c r="R155">
        <f>ROUND(ROUND(Q155*Source!I302, 6)*1, 0)</f>
        <v>0</v>
      </c>
      <c r="S155">
        <f>SmtRes!AC131</f>
        <v>0</v>
      </c>
      <c r="T155">
        <f>ROUND(ROUND(Q155*Source!I302, 6)*SmtRes!AK131, 0)</f>
        <v>0</v>
      </c>
      <c r="U155">
        <f>SmtRes!X131</f>
        <v>1069510174</v>
      </c>
      <c r="V155">
        <v>2066261080</v>
      </c>
      <c r="W155">
        <v>-1620489650</v>
      </c>
    </row>
    <row r="156" spans="1:23" x14ac:dyDescent="0.2">
      <c r="A156">
        <f>Source!A303</f>
        <v>17</v>
      </c>
      <c r="B156">
        <v>303</v>
      </c>
      <c r="C156">
        <v>3</v>
      </c>
      <c r="D156">
        <f>Source!BI303</f>
        <v>1</v>
      </c>
      <c r="E156">
        <f>Source!FS303</f>
        <v>0</v>
      </c>
      <c r="F156" t="str">
        <f>Source!F303</f>
        <v>01.2.01.01-0019</v>
      </c>
      <c r="G156" t="str">
        <f>Source!G303</f>
        <v>Битумы нефтяные дорожные вязкие БНД 60/90, БНД 90/130</v>
      </c>
      <c r="H156" t="str">
        <f>Source!H303</f>
        <v>т</v>
      </c>
      <c r="I156">
        <f>Source!I303</f>
        <v>1.2717600000000001E-2</v>
      </c>
      <c r="J156">
        <v>1</v>
      </c>
      <c r="K156">
        <f>Source!AC303</f>
        <v>1690</v>
      </c>
      <c r="M156">
        <f>ROUND(K156*I156, 0)</f>
        <v>21</v>
      </c>
      <c r="N156">
        <f>Source!AC303*IF(Source!BC303&lt;&gt; 0, Source!BC303, 1)</f>
        <v>1690</v>
      </c>
      <c r="O156">
        <f>ROUND(N156*I156, 0)</f>
        <v>21</v>
      </c>
      <c r="P156">
        <f>Source!AE303</f>
        <v>0</v>
      </c>
      <c r="R156">
        <f>ROUND(P156*I156, 0)</f>
        <v>0</v>
      </c>
      <c r="S156">
        <f>Source!AE303*IF(Source!BS303&lt;&gt; 0, Source!BS303, 1)</f>
        <v>0</v>
      </c>
      <c r="T156">
        <f>ROUND(S156*I156, 0)</f>
        <v>0</v>
      </c>
      <c r="U156">
        <f>Source!GF303</f>
        <v>1515131897</v>
      </c>
      <c r="V156">
        <v>982751809</v>
      </c>
      <c r="W156">
        <v>-291580736</v>
      </c>
    </row>
    <row r="157" spans="1:23" x14ac:dyDescent="0.2">
      <c r="A157">
        <f>Source!A304</f>
        <v>17</v>
      </c>
      <c r="B157">
        <v>304</v>
      </c>
      <c r="C157">
        <v>3</v>
      </c>
      <c r="D157">
        <f>Source!BI304</f>
        <v>1</v>
      </c>
      <c r="E157">
        <f>Source!FS304</f>
        <v>0</v>
      </c>
      <c r="F157" t="str">
        <f>Source!F304</f>
        <v>04.2.01.01-0035</v>
      </c>
      <c r="G157" t="str">
        <f>Source!G304</f>
        <v>Смеси асфальтобетонные для плотного асфальтобетона (горячие), тип А, марка II</v>
      </c>
      <c r="H157" t="str">
        <f>Source!H304</f>
        <v>т</v>
      </c>
      <c r="I157">
        <f>Source!I304</f>
        <v>100.8</v>
      </c>
      <c r="J157">
        <v>1</v>
      </c>
      <c r="K157">
        <f>Source!AC304</f>
        <v>452</v>
      </c>
      <c r="M157">
        <f>ROUND(K157*I157, 0)</f>
        <v>45562</v>
      </c>
      <c r="N157">
        <f>Source!AC304*IF(Source!BC304&lt;&gt; 0, Source!BC304, 1)</f>
        <v>452</v>
      </c>
      <c r="O157">
        <f>ROUND(N157*I157, 0)</f>
        <v>45562</v>
      </c>
      <c r="P157">
        <f>Source!AE304</f>
        <v>0</v>
      </c>
      <c r="R157">
        <f>ROUND(P157*I157, 0)</f>
        <v>0</v>
      </c>
      <c r="S157">
        <f>Source!AE304*IF(Source!BS304&lt;&gt; 0, Source!BS304, 1)</f>
        <v>0</v>
      </c>
      <c r="T157">
        <f>ROUND(S157*I157, 0)</f>
        <v>0</v>
      </c>
      <c r="U157">
        <f>Source!GF304</f>
        <v>-690366700</v>
      </c>
      <c r="V157">
        <v>340012191</v>
      </c>
      <c r="W157">
        <v>-24871710</v>
      </c>
    </row>
    <row r="158" spans="1:23" x14ac:dyDescent="0.2">
      <c r="A158">
        <f>Source!A306</f>
        <v>17</v>
      </c>
      <c r="C158">
        <v>3</v>
      </c>
      <c r="D158">
        <v>0</v>
      </c>
      <c r="E158">
        <f>SmtRes!AV144</f>
        <v>0</v>
      </c>
      <c r="F158" t="str">
        <f>SmtRes!I144</f>
        <v>11.1.03.01-0079</v>
      </c>
      <c r="G158" t="str">
        <f>SmtRes!K144</f>
        <v>Бруски обрезные, хвойных пород, длина 4-6,5 м, ширина 75- 150 мм, толщина 40-75 мм, сорт III</v>
      </c>
      <c r="H158" t="str">
        <f>SmtRes!O144</f>
        <v>м3</v>
      </c>
      <c r="I158">
        <f>SmtRes!Y144*Source!I306</f>
        <v>0.105</v>
      </c>
      <c r="J158">
        <f>SmtRes!AO144</f>
        <v>1</v>
      </c>
      <c r="K158">
        <f>SmtRes!AE144</f>
        <v>1287</v>
      </c>
      <c r="L158">
        <f>SmtRes!DB144</f>
        <v>193.05</v>
      </c>
      <c r="M158">
        <f>ROUND(ROUND(L158*Source!I306, 6)*1, 0)</f>
        <v>135</v>
      </c>
      <c r="N158">
        <f>SmtRes!AA144</f>
        <v>1287</v>
      </c>
      <c r="O158">
        <f>ROUND(ROUND(L158*Source!I306, 6)*SmtRes!DA144, 0)</f>
        <v>135</v>
      </c>
      <c r="P158">
        <f>SmtRes!AG144</f>
        <v>0</v>
      </c>
      <c r="Q158">
        <f>SmtRes!DC144</f>
        <v>0</v>
      </c>
      <c r="R158">
        <f>ROUND(ROUND(Q158*Source!I306, 6)*1, 0)</f>
        <v>0</v>
      </c>
      <c r="S158">
        <f>SmtRes!AC144</f>
        <v>0</v>
      </c>
      <c r="T158">
        <f>ROUND(ROUND(Q158*Source!I306, 6)*SmtRes!AK144, 0)</f>
        <v>0</v>
      </c>
      <c r="U158">
        <f>SmtRes!X144</f>
        <v>-1964516235</v>
      </c>
      <c r="V158">
        <v>1435144337</v>
      </c>
      <c r="W158">
        <v>1355438208</v>
      </c>
    </row>
    <row r="159" spans="1:23" x14ac:dyDescent="0.2">
      <c r="A159">
        <f>Source!A306</f>
        <v>17</v>
      </c>
      <c r="C159">
        <v>3</v>
      </c>
      <c r="D159">
        <v>0</v>
      </c>
      <c r="E159">
        <f>SmtRes!AV143</f>
        <v>0</v>
      </c>
      <c r="F159" t="str">
        <f>SmtRes!I143</f>
        <v>08.1.02.11-0001</v>
      </c>
      <c r="G159" t="str">
        <f>SmtRes!K143</f>
        <v>Поковки из квадратных заготовок, масса 1,8 кг</v>
      </c>
      <c r="H159" t="str">
        <f>SmtRes!O143</f>
        <v>т</v>
      </c>
      <c r="I159">
        <f>SmtRes!Y143*Source!I306</f>
        <v>4.3399999999999992E-3</v>
      </c>
      <c r="J159">
        <f>SmtRes!AO143</f>
        <v>1</v>
      </c>
      <c r="K159">
        <f>SmtRes!AE143</f>
        <v>5989</v>
      </c>
      <c r="L159">
        <f>SmtRes!DB143</f>
        <v>37.130000000000003</v>
      </c>
      <c r="M159">
        <f>ROUND(ROUND(L159*Source!I306, 6)*1, 0)</f>
        <v>26</v>
      </c>
      <c r="N159">
        <f>SmtRes!AA143</f>
        <v>5989</v>
      </c>
      <c r="O159">
        <f>ROUND(ROUND(L159*Source!I306, 6)*SmtRes!DA143, 0)</f>
        <v>26</v>
      </c>
      <c r="P159">
        <f>SmtRes!AG143</f>
        <v>0</v>
      </c>
      <c r="Q159">
        <f>SmtRes!DC143</f>
        <v>0</v>
      </c>
      <c r="R159">
        <f>ROUND(ROUND(Q159*Source!I306, 6)*1, 0)</f>
        <v>0</v>
      </c>
      <c r="S159">
        <f>SmtRes!AC143</f>
        <v>0</v>
      </c>
      <c r="T159">
        <f>ROUND(ROUND(Q159*Source!I306, 6)*SmtRes!AK143, 0)</f>
        <v>0</v>
      </c>
      <c r="U159">
        <f>SmtRes!X143</f>
        <v>404541374</v>
      </c>
      <c r="V159">
        <v>-1804018772</v>
      </c>
      <c r="W159">
        <v>-1302461575</v>
      </c>
    </row>
    <row r="160" spans="1:23" x14ac:dyDescent="0.2">
      <c r="A160">
        <f>Source!A306</f>
        <v>17</v>
      </c>
      <c r="C160">
        <v>3</v>
      </c>
      <c r="D160">
        <v>0</v>
      </c>
      <c r="E160">
        <f>SmtRes!AV142</f>
        <v>0</v>
      </c>
      <c r="F160" t="str">
        <f>SmtRes!I142</f>
        <v>01.7.03.01-0001</v>
      </c>
      <c r="G160" t="str">
        <f>SmtRes!K142</f>
        <v>Вода</v>
      </c>
      <c r="H160" t="str">
        <f>SmtRes!O142</f>
        <v>м3</v>
      </c>
      <c r="I160">
        <f>SmtRes!Y142*Source!I306</f>
        <v>0.13999999999999999</v>
      </c>
      <c r="J160">
        <f>SmtRes!AO142</f>
        <v>1</v>
      </c>
      <c r="K160">
        <f>SmtRes!AE142</f>
        <v>2.44</v>
      </c>
      <c r="L160">
        <f>SmtRes!DB142</f>
        <v>0.49</v>
      </c>
      <c r="M160">
        <f>ROUND(ROUND(L160*Source!I306, 6)*1, 0)</f>
        <v>0</v>
      </c>
      <c r="N160">
        <f>SmtRes!AA142</f>
        <v>2.44</v>
      </c>
      <c r="O160">
        <f>ROUND(ROUND(L160*Source!I306, 6)*SmtRes!DA142, 0)</f>
        <v>0</v>
      </c>
      <c r="P160">
        <f>SmtRes!AG142</f>
        <v>0</v>
      </c>
      <c r="Q160">
        <f>SmtRes!DC142</f>
        <v>0</v>
      </c>
      <c r="R160">
        <f>ROUND(ROUND(Q160*Source!I306, 6)*1, 0)</f>
        <v>0</v>
      </c>
      <c r="S160">
        <f>SmtRes!AC142</f>
        <v>0</v>
      </c>
      <c r="T160">
        <f>ROUND(ROUND(Q160*Source!I306, 6)*SmtRes!AK142, 0)</f>
        <v>0</v>
      </c>
      <c r="U160">
        <f>SmtRes!X142</f>
        <v>1835689634</v>
      </c>
      <c r="V160">
        <v>1167048245</v>
      </c>
      <c r="W160">
        <v>-1111776611</v>
      </c>
    </row>
    <row r="161" spans="1:23" x14ac:dyDescent="0.2">
      <c r="A161">
        <f>Source!A306</f>
        <v>17</v>
      </c>
      <c r="C161">
        <v>2</v>
      </c>
      <c r="D161">
        <v>0</v>
      </c>
      <c r="E161">
        <f>SmtRes!AV141</f>
        <v>0</v>
      </c>
      <c r="F161" t="str">
        <f>SmtRes!I141</f>
        <v>91.14.02-001</v>
      </c>
      <c r="G161" t="str">
        <f>SmtRes!K141</f>
        <v>Автомобили бортовые, грузоподъемность до 5 т</v>
      </c>
      <c r="H161" t="str">
        <f>SmtRes!O141</f>
        <v>маш.-ч</v>
      </c>
      <c r="I161">
        <f>SmtRes!Y141*Source!I306</f>
        <v>3.2199999999999999E-2</v>
      </c>
      <c r="J161">
        <f>SmtRes!AO141</f>
        <v>1</v>
      </c>
      <c r="K161">
        <f>SmtRes!AF141</f>
        <v>65.709999999999994</v>
      </c>
      <c r="L161">
        <f>SmtRes!DB141</f>
        <v>3.0245000000000002</v>
      </c>
      <c r="M161">
        <f>ROUND(ROUND(L161*Source!I306, 6)*1, 0)</f>
        <v>2</v>
      </c>
      <c r="N161">
        <f>SmtRes!AB141</f>
        <v>65.709999999999994</v>
      </c>
      <c r="O161">
        <f>ROUND(ROUND(L161*Source!I306, 6)*SmtRes!DA141, 0)</f>
        <v>2</v>
      </c>
      <c r="P161">
        <f>SmtRes!AG141</f>
        <v>11.6</v>
      </c>
      <c r="Q161">
        <f>SmtRes!DC141</f>
        <v>0.52900000000000003</v>
      </c>
      <c r="R161">
        <f>ROUND(ROUND(Q161*Source!I306, 6)*1, 0)</f>
        <v>0</v>
      </c>
      <c r="S161">
        <f>SmtRes!AC141</f>
        <v>11.6</v>
      </c>
      <c r="T161">
        <f>ROUND(ROUND(Q161*Source!I306, 6)*SmtRes!AK141, 0)</f>
        <v>0</v>
      </c>
      <c r="U161">
        <f>SmtRes!X141</f>
        <v>-1808288105</v>
      </c>
      <c r="V161">
        <v>-935853687</v>
      </c>
      <c r="W161">
        <v>-2137457630</v>
      </c>
    </row>
    <row r="162" spans="1:23" x14ac:dyDescent="0.2">
      <c r="A162">
        <f>Source!A306</f>
        <v>17</v>
      </c>
      <c r="C162">
        <v>2</v>
      </c>
      <c r="D162">
        <v>0</v>
      </c>
      <c r="E162">
        <f>SmtRes!AV140</f>
        <v>0</v>
      </c>
      <c r="F162" t="str">
        <f>SmtRes!I140</f>
        <v>91.13.01-038</v>
      </c>
      <c r="G162" t="str">
        <f>SmtRes!K140</f>
        <v>Машины поливомоечные 6000 л</v>
      </c>
      <c r="H162" t="str">
        <f>SmtRes!O140</f>
        <v>маш.-ч</v>
      </c>
      <c r="I162">
        <f>SmtRes!Y140*Source!I306</f>
        <v>0.31394999999999995</v>
      </c>
      <c r="J162">
        <f>SmtRes!AO140</f>
        <v>1</v>
      </c>
      <c r="K162">
        <f>SmtRes!AF140</f>
        <v>110</v>
      </c>
      <c r="L162">
        <f>SmtRes!DB140</f>
        <v>49.335000000000001</v>
      </c>
      <c r="M162">
        <f>ROUND(ROUND(L162*Source!I306, 6)*1, 0)</f>
        <v>35</v>
      </c>
      <c r="N162">
        <f>SmtRes!AB140</f>
        <v>110</v>
      </c>
      <c r="O162">
        <f>ROUND(ROUND(L162*Source!I306, 6)*SmtRes!DA140, 0)</f>
        <v>35</v>
      </c>
      <c r="P162">
        <f>SmtRes!AG140</f>
        <v>11.6</v>
      </c>
      <c r="Q162">
        <f>SmtRes!DC140</f>
        <v>5.1980000000000004</v>
      </c>
      <c r="R162">
        <f>ROUND(ROUND(Q162*Source!I306, 6)*1, 0)</f>
        <v>4</v>
      </c>
      <c r="S162">
        <f>SmtRes!AC140</f>
        <v>11.6</v>
      </c>
      <c r="T162">
        <f>ROUND(ROUND(Q162*Source!I306, 6)*SmtRes!AK140, 0)</f>
        <v>4</v>
      </c>
      <c r="U162">
        <f>SmtRes!X140</f>
        <v>1204817805</v>
      </c>
      <c r="V162">
        <v>938473260</v>
      </c>
      <c r="W162">
        <v>-1035861195</v>
      </c>
    </row>
    <row r="163" spans="1:23" x14ac:dyDescent="0.2">
      <c r="A163">
        <f>Source!A306</f>
        <v>17</v>
      </c>
      <c r="C163">
        <v>2</v>
      </c>
      <c r="D163">
        <v>0</v>
      </c>
      <c r="E163">
        <f>SmtRes!AV139</f>
        <v>0</v>
      </c>
      <c r="F163" t="str">
        <f>SmtRes!I139</f>
        <v>91.08.03-018</v>
      </c>
      <c r="G163" t="str">
        <f>SmtRes!K139</f>
        <v>Катки дорожные самоходные гладкие, масса 13 т</v>
      </c>
      <c r="H163" t="str">
        <f>SmtRes!O139</f>
        <v>маш.-ч</v>
      </c>
      <c r="I163">
        <f>SmtRes!Y139*Source!I306</f>
        <v>9.2655499999999993</v>
      </c>
      <c r="J163">
        <f>SmtRes!AO139</f>
        <v>1</v>
      </c>
      <c r="K163">
        <f>SmtRes!AF139</f>
        <v>121</v>
      </c>
      <c r="L163">
        <f>SmtRes!DB139</f>
        <v>1601.6165000000001</v>
      </c>
      <c r="M163">
        <f>ROUND(ROUND(L163*Source!I306, 6)*1, 0)</f>
        <v>1121</v>
      </c>
      <c r="N163">
        <f>SmtRes!AB139</f>
        <v>121</v>
      </c>
      <c r="O163">
        <f>ROUND(ROUND(L163*Source!I306, 6)*SmtRes!DA139, 0)</f>
        <v>1121</v>
      </c>
      <c r="P163">
        <f>SmtRes!AG139</f>
        <v>14.4</v>
      </c>
      <c r="Q163">
        <f>SmtRes!DC139</f>
        <v>190.601</v>
      </c>
      <c r="R163">
        <f>ROUND(ROUND(Q163*Source!I306, 6)*1, 0)</f>
        <v>133</v>
      </c>
      <c r="S163">
        <f>SmtRes!AC139</f>
        <v>14.4</v>
      </c>
      <c r="T163">
        <f>ROUND(ROUND(Q163*Source!I306, 6)*SmtRes!AK139, 0)</f>
        <v>133</v>
      </c>
      <c r="U163">
        <f>SmtRes!X139</f>
        <v>-1356436603</v>
      </c>
      <c r="V163">
        <v>103363187</v>
      </c>
      <c r="W163">
        <v>1680180269</v>
      </c>
    </row>
    <row r="164" spans="1:23" x14ac:dyDescent="0.2">
      <c r="A164">
        <f>Source!A306</f>
        <v>17</v>
      </c>
      <c r="C164">
        <v>2</v>
      </c>
      <c r="D164">
        <v>0</v>
      </c>
      <c r="E164">
        <f>SmtRes!AV138</f>
        <v>0</v>
      </c>
      <c r="F164" t="str">
        <f>SmtRes!I138</f>
        <v>91.08.03-016</v>
      </c>
      <c r="G164" t="str">
        <f>SmtRes!K138</f>
        <v>Катки дорожные самоходные гладкие, масса 8 т</v>
      </c>
      <c r="H164" t="str">
        <f>SmtRes!O138</f>
        <v>маш.-ч</v>
      </c>
      <c r="I164">
        <f>SmtRes!Y138*Source!I306</f>
        <v>3.1877999999999993</v>
      </c>
      <c r="J164">
        <f>SmtRes!AO138</f>
        <v>1</v>
      </c>
      <c r="K164">
        <f>SmtRes!AF138</f>
        <v>75</v>
      </c>
      <c r="L164">
        <f>SmtRes!DB138</f>
        <v>341.55</v>
      </c>
      <c r="M164">
        <f>ROUND(ROUND(L164*Source!I306, 6)*1, 0)</f>
        <v>239</v>
      </c>
      <c r="N164">
        <f>SmtRes!AB138</f>
        <v>75</v>
      </c>
      <c r="O164">
        <f>ROUND(ROUND(L164*Source!I306, 6)*SmtRes!DA138, 0)</f>
        <v>239</v>
      </c>
      <c r="P164">
        <f>SmtRes!AG138</f>
        <v>11.6</v>
      </c>
      <c r="Q164">
        <f>SmtRes!DC138</f>
        <v>52.831000000000003</v>
      </c>
      <c r="R164">
        <f>ROUND(ROUND(Q164*Source!I306, 6)*1, 0)</f>
        <v>37</v>
      </c>
      <c r="S164">
        <f>SmtRes!AC138</f>
        <v>11.6</v>
      </c>
      <c r="T164">
        <f>ROUND(ROUND(Q164*Source!I306, 6)*SmtRes!AK138, 0)</f>
        <v>37</v>
      </c>
      <c r="U164">
        <f>SmtRes!X138</f>
        <v>-1666860304</v>
      </c>
      <c r="V164">
        <v>1967601302</v>
      </c>
      <c r="W164">
        <v>11770148</v>
      </c>
    </row>
    <row r="165" spans="1:23" x14ac:dyDescent="0.2">
      <c r="A165">
        <f>Source!A306</f>
        <v>17</v>
      </c>
      <c r="C165">
        <v>2</v>
      </c>
      <c r="D165">
        <v>0</v>
      </c>
      <c r="E165">
        <f>SmtRes!AV137</f>
        <v>0</v>
      </c>
      <c r="F165" t="str">
        <f>SmtRes!I137</f>
        <v>91.08.02-011</v>
      </c>
      <c r="G165" t="str">
        <f>SmtRes!K137</f>
        <v>Гудронаторы ручные</v>
      </c>
      <c r="H165" t="str">
        <f>SmtRes!O137</f>
        <v>маш.-ч</v>
      </c>
      <c r="I165">
        <f>SmtRes!Y137*Source!I306</f>
        <v>1.1269999999999998</v>
      </c>
      <c r="J165">
        <f>SmtRes!AO137</f>
        <v>1</v>
      </c>
      <c r="K165">
        <f>SmtRes!AF137</f>
        <v>17.2</v>
      </c>
      <c r="L165">
        <f>SmtRes!DB137</f>
        <v>27.692</v>
      </c>
      <c r="M165">
        <f>ROUND(ROUND(L165*Source!I306, 6)*1, 0)</f>
        <v>19</v>
      </c>
      <c r="N165">
        <f>SmtRes!AB137</f>
        <v>17.2</v>
      </c>
      <c r="O165">
        <f>ROUND(ROUND(L165*Source!I306, 6)*SmtRes!DA137, 0)</f>
        <v>19</v>
      </c>
      <c r="P165">
        <f>SmtRes!AG137</f>
        <v>0</v>
      </c>
      <c r="Q165">
        <f>SmtRes!DC137</f>
        <v>0</v>
      </c>
      <c r="R165">
        <f>ROUND(ROUND(Q165*Source!I306, 6)*1, 0)</f>
        <v>0</v>
      </c>
      <c r="S165">
        <f>SmtRes!AC137</f>
        <v>0</v>
      </c>
      <c r="T165">
        <f>ROUND(ROUND(Q165*Source!I306, 6)*SmtRes!AK137, 0)</f>
        <v>0</v>
      </c>
      <c r="U165">
        <f>SmtRes!X137</f>
        <v>812411884</v>
      </c>
      <c r="V165">
        <v>-1546042766</v>
      </c>
      <c r="W165">
        <v>1437656995</v>
      </c>
    </row>
    <row r="166" spans="1:23" x14ac:dyDescent="0.2">
      <c r="A166">
        <f>Source!A306</f>
        <v>17</v>
      </c>
      <c r="C166">
        <v>2</v>
      </c>
      <c r="D166">
        <v>0</v>
      </c>
      <c r="E166">
        <f>SmtRes!AV136</f>
        <v>0</v>
      </c>
      <c r="F166" t="str">
        <f>SmtRes!I136</f>
        <v>91.08.01-021</v>
      </c>
      <c r="G166" t="str">
        <f>SmtRes!K136</f>
        <v>Укладчики асфальтобетона</v>
      </c>
      <c r="H166" t="str">
        <f>SmtRes!O136</f>
        <v>маш.-ч</v>
      </c>
      <c r="I166">
        <f>SmtRes!Y136*Source!I306</f>
        <v>2.5679499999999997</v>
      </c>
      <c r="J166">
        <f>SmtRes!AO136</f>
        <v>1</v>
      </c>
      <c r="K166">
        <f>SmtRes!AF136</f>
        <v>195.2</v>
      </c>
      <c r="L166">
        <f>SmtRes!DB136</f>
        <v>716.09349999999995</v>
      </c>
      <c r="M166">
        <f>ROUND(ROUND(L166*Source!I306, 6)*1, 0)</f>
        <v>501</v>
      </c>
      <c r="N166">
        <f>SmtRes!AB136</f>
        <v>195.2</v>
      </c>
      <c r="O166">
        <f>ROUND(ROUND(L166*Source!I306, 6)*SmtRes!DA136, 0)</f>
        <v>501</v>
      </c>
      <c r="P166">
        <f>SmtRes!AG136</f>
        <v>14.4</v>
      </c>
      <c r="Q166">
        <f>SmtRes!DC136</f>
        <v>52.831000000000003</v>
      </c>
      <c r="R166">
        <f>ROUND(ROUND(Q166*Source!I306, 6)*1, 0)</f>
        <v>37</v>
      </c>
      <c r="S166">
        <f>SmtRes!AC136</f>
        <v>14.4</v>
      </c>
      <c r="T166">
        <f>ROUND(ROUND(Q166*Source!I306, 6)*SmtRes!AK136, 0)</f>
        <v>37</v>
      </c>
      <c r="U166">
        <f>SmtRes!X136</f>
        <v>1888689493</v>
      </c>
      <c r="V166">
        <v>-2110912693</v>
      </c>
      <c r="W166">
        <v>1500846566</v>
      </c>
    </row>
    <row r="167" spans="1:23" x14ac:dyDescent="0.2">
      <c r="A167">
        <f>Source!A306</f>
        <v>17</v>
      </c>
      <c r="C167">
        <v>2</v>
      </c>
      <c r="D167">
        <v>0</v>
      </c>
      <c r="E167">
        <f>SmtRes!AV135</f>
        <v>0</v>
      </c>
      <c r="F167" t="str">
        <f>SmtRes!I135</f>
        <v>91.05.05-015</v>
      </c>
      <c r="G167" t="str">
        <f>SmtRes!K135</f>
        <v>Краны на автомобильном ходу, грузоподъемность 16 т</v>
      </c>
      <c r="H167" t="str">
        <f>SmtRes!O135</f>
        <v>маш.-ч</v>
      </c>
      <c r="I167">
        <f>SmtRes!Y135*Source!I306</f>
        <v>2.4149999999999994E-2</v>
      </c>
      <c r="J167">
        <f>SmtRes!AO135</f>
        <v>1</v>
      </c>
      <c r="K167">
        <f>SmtRes!AF135</f>
        <v>115.4</v>
      </c>
      <c r="L167">
        <f>SmtRes!DB135</f>
        <v>3.9790000000000001</v>
      </c>
      <c r="M167">
        <f>ROUND(ROUND(L167*Source!I306, 6)*1, 0)</f>
        <v>3</v>
      </c>
      <c r="N167">
        <f>SmtRes!AB135</f>
        <v>115.4</v>
      </c>
      <c r="O167">
        <f>ROUND(ROUND(L167*Source!I306, 6)*SmtRes!DA135, 0)</f>
        <v>3</v>
      </c>
      <c r="P167">
        <f>SmtRes!AG135</f>
        <v>13.5</v>
      </c>
      <c r="Q167">
        <f>SmtRes!DC135</f>
        <v>0.47149999999999997</v>
      </c>
      <c r="R167">
        <f>ROUND(ROUND(Q167*Source!I306, 6)*1, 0)</f>
        <v>0</v>
      </c>
      <c r="S167">
        <f>SmtRes!AC135</f>
        <v>13.5</v>
      </c>
      <c r="T167">
        <f>ROUND(ROUND(Q167*Source!I306, 6)*SmtRes!AK135, 0)</f>
        <v>0</v>
      </c>
      <c r="U167">
        <f>SmtRes!X135</f>
        <v>-1111764005</v>
      </c>
      <c r="V167">
        <v>-114806436</v>
      </c>
      <c r="W167">
        <v>-1844098549</v>
      </c>
    </row>
    <row r="168" spans="1:23" x14ac:dyDescent="0.2">
      <c r="A168">
        <f>Source!A306</f>
        <v>17</v>
      </c>
      <c r="C168">
        <v>1</v>
      </c>
      <c r="D168">
        <v>0</v>
      </c>
      <c r="E168">
        <f>SmtRes!AV133</f>
        <v>1</v>
      </c>
      <c r="F168" t="str">
        <f>SmtRes!I133</f>
        <v>1-100-40</v>
      </c>
      <c r="G168" t="str">
        <f>SmtRes!K133</f>
        <v>Рабочий среднего разряда 4</v>
      </c>
      <c r="H168" t="str">
        <f>SmtRes!O133</f>
        <v>чел.-ч.</v>
      </c>
      <c r="I168">
        <f>SmtRes!Y133*Source!I306</f>
        <v>30.831499999999995</v>
      </c>
      <c r="J168">
        <f>SmtRes!AO133</f>
        <v>1</v>
      </c>
      <c r="K168">
        <f>SmtRes!AH133</f>
        <v>9.6199999999999992</v>
      </c>
      <c r="L168">
        <f>SmtRes!DB133</f>
        <v>423.71749999999997</v>
      </c>
      <c r="M168">
        <f>ROUND(ROUND(L168*Source!I306, 6)*1, 0)</f>
        <v>297</v>
      </c>
      <c r="N168">
        <f>SmtRes!AD133</f>
        <v>9.6199999999999992</v>
      </c>
      <c r="O168">
        <f>ROUND(ROUND(L168*Source!I306, 6)*SmtRes!DA133, 0)</f>
        <v>297</v>
      </c>
      <c r="P168">
        <f>SmtRes!AG133</f>
        <v>0</v>
      </c>
      <c r="Q168">
        <f>SmtRes!DC133</f>
        <v>0</v>
      </c>
      <c r="R168">
        <f>ROUND(ROUND(Q168*Source!I306, 6)*1, 0)</f>
        <v>0</v>
      </c>
      <c r="S168">
        <f>SmtRes!AC133</f>
        <v>0</v>
      </c>
      <c r="T168">
        <f>ROUND(ROUND(Q168*Source!I306, 6)*SmtRes!AK133, 0)</f>
        <v>0</v>
      </c>
      <c r="U168">
        <f>SmtRes!X133</f>
        <v>1069510174</v>
      </c>
      <c r="V168">
        <v>2066261080</v>
      </c>
      <c r="W168">
        <v>-1620489650</v>
      </c>
    </row>
    <row r="169" spans="1:23" x14ac:dyDescent="0.2">
      <c r="A169">
        <f>Source!A307</f>
        <v>17</v>
      </c>
      <c r="B169">
        <v>307</v>
      </c>
      <c r="C169">
        <v>3</v>
      </c>
      <c r="D169">
        <f>Source!BI307</f>
        <v>1</v>
      </c>
      <c r="E169">
        <f>Source!FS307</f>
        <v>0</v>
      </c>
      <c r="F169" t="str">
        <f>Source!F307</f>
        <v>01.2.01.01-0019</v>
      </c>
      <c r="G169" t="str">
        <f>Source!G307</f>
        <v>Битумы нефтяные дорожные вязкие БНД 60/90, БНД 90/130</v>
      </c>
      <c r="H169" t="str">
        <f>Source!H307</f>
        <v>т</v>
      </c>
      <c r="I169">
        <f>Source!I307</f>
        <v>7.5599999999999999E-3</v>
      </c>
      <c r="J169">
        <v>1</v>
      </c>
      <c r="K169">
        <f>Source!AC307</f>
        <v>1690</v>
      </c>
      <c r="M169">
        <f>ROUND(K169*I169, 0)</f>
        <v>13</v>
      </c>
      <c r="N169">
        <f>Source!AC307*IF(Source!BC307&lt;&gt; 0, Source!BC307, 1)</f>
        <v>1690</v>
      </c>
      <c r="O169">
        <f>ROUND(N169*I169, 0)</f>
        <v>13</v>
      </c>
      <c r="P169">
        <f>Source!AE307</f>
        <v>0</v>
      </c>
      <c r="R169">
        <f>ROUND(P169*I169, 0)</f>
        <v>0</v>
      </c>
      <c r="S169">
        <f>Source!AE307*IF(Source!BS307&lt;&gt; 0, Source!BS307, 1)</f>
        <v>0</v>
      </c>
      <c r="T169">
        <f>ROUND(S169*I169, 0)</f>
        <v>0</v>
      </c>
      <c r="U169">
        <f>Source!GF307</f>
        <v>1515131897</v>
      </c>
      <c r="V169">
        <v>982751809</v>
      </c>
      <c r="W169">
        <v>-291580736</v>
      </c>
    </row>
    <row r="170" spans="1:23" x14ac:dyDescent="0.2">
      <c r="A170">
        <f>Source!A308</f>
        <v>17</v>
      </c>
      <c r="B170">
        <v>308</v>
      </c>
      <c r="C170">
        <v>3</v>
      </c>
      <c r="D170">
        <f>Source!BI308</f>
        <v>1</v>
      </c>
      <c r="E170">
        <f>Source!FS308</f>
        <v>0</v>
      </c>
      <c r="F170" t="str">
        <f>Source!F308</f>
        <v>04.2.01.01-0035</v>
      </c>
      <c r="G170" t="str">
        <f>Source!G308</f>
        <v>Смеси асфальтобетонные для плотного асфальтобетона (горячие), тип А, марка II</v>
      </c>
      <c r="H170" t="str">
        <f>Source!H308</f>
        <v>т</v>
      </c>
      <c r="I170">
        <f>Source!I308</f>
        <v>67.62</v>
      </c>
      <c r="J170">
        <v>1</v>
      </c>
      <c r="K170">
        <f>Source!AC308</f>
        <v>452</v>
      </c>
      <c r="M170">
        <f>ROUND(K170*I170, 0)</f>
        <v>30564</v>
      </c>
      <c r="N170">
        <f>Source!AC308*IF(Source!BC308&lt;&gt; 0, Source!BC308, 1)</f>
        <v>452</v>
      </c>
      <c r="O170">
        <f>ROUND(N170*I170, 0)</f>
        <v>30564</v>
      </c>
      <c r="P170">
        <f>Source!AE308</f>
        <v>0</v>
      </c>
      <c r="R170">
        <f>ROUND(P170*I170, 0)</f>
        <v>0</v>
      </c>
      <c r="S170">
        <f>Source!AE308*IF(Source!BS308&lt;&gt; 0, Source!BS308, 1)</f>
        <v>0</v>
      </c>
      <c r="T170">
        <f>ROUND(S170*I170, 0)</f>
        <v>0</v>
      </c>
      <c r="U170">
        <f>Source!GF308</f>
        <v>-690366700</v>
      </c>
      <c r="V170">
        <v>340012191</v>
      </c>
      <c r="W170">
        <v>-24871710</v>
      </c>
    </row>
    <row r="171" spans="1:23" x14ac:dyDescent="0.2">
      <c r="A171">
        <f>Source!A309</f>
        <v>17</v>
      </c>
      <c r="C171">
        <v>2</v>
      </c>
      <c r="D171">
        <v>0</v>
      </c>
      <c r="E171">
        <f>SmtRes!AV146</f>
        <v>0</v>
      </c>
      <c r="F171" t="str">
        <f>SmtRes!I146</f>
        <v>91.08.02-011</v>
      </c>
      <c r="G171" t="str">
        <f>SmtRes!K146</f>
        <v>Гудронаторы ручные</v>
      </c>
      <c r="H171" t="str">
        <f>SmtRes!O146</f>
        <v>маш.-ч</v>
      </c>
      <c r="I171">
        <f>SmtRes!Y146*Source!I309</f>
        <v>1.7387999999999999</v>
      </c>
      <c r="J171">
        <f>SmtRes!AO146</f>
        <v>1</v>
      </c>
      <c r="K171">
        <f>SmtRes!AF146</f>
        <v>17.2</v>
      </c>
      <c r="L171">
        <f>SmtRes!DB146</f>
        <v>42.78</v>
      </c>
      <c r="M171">
        <f>ROUND(ROUND(L171*Source!I309, 6)*1, 0)</f>
        <v>30</v>
      </c>
      <c r="N171">
        <f>SmtRes!AB146</f>
        <v>17.2</v>
      </c>
      <c r="O171">
        <f>ROUND(ROUND(L171*Source!I309, 6)*SmtRes!DA146, 0)</f>
        <v>30</v>
      </c>
      <c r="P171">
        <f>SmtRes!AG146</f>
        <v>0</v>
      </c>
      <c r="Q171">
        <f>SmtRes!DC146</f>
        <v>0</v>
      </c>
      <c r="R171">
        <f>ROUND(ROUND(Q171*Source!I309, 6)*1, 0)</f>
        <v>0</v>
      </c>
      <c r="S171">
        <f>SmtRes!AC146</f>
        <v>0</v>
      </c>
      <c r="T171">
        <f>ROUND(ROUND(Q171*Source!I309, 6)*SmtRes!AK146, 0)</f>
        <v>0</v>
      </c>
      <c r="U171">
        <f>SmtRes!X146</f>
        <v>812411884</v>
      </c>
      <c r="V171">
        <v>-1546042766</v>
      </c>
      <c r="W171">
        <v>1437656995</v>
      </c>
    </row>
    <row r="172" spans="1:23" x14ac:dyDescent="0.2">
      <c r="A172">
        <f>Source!A309</f>
        <v>17</v>
      </c>
      <c r="C172">
        <v>1</v>
      </c>
      <c r="D172">
        <v>0</v>
      </c>
      <c r="E172">
        <f>SmtRes!AV145</f>
        <v>1</v>
      </c>
      <c r="F172" t="str">
        <f>SmtRes!I145</f>
        <v>1-100-40</v>
      </c>
      <c r="G172" t="str">
        <f>SmtRes!K145</f>
        <v>Рабочий среднего разряда 4</v>
      </c>
      <c r="H172" t="str">
        <f>SmtRes!O145</f>
        <v>чел.-ч.</v>
      </c>
      <c r="I172">
        <f>SmtRes!Y145*Source!I309</f>
        <v>0.86939999999999995</v>
      </c>
      <c r="J172">
        <f>SmtRes!AO145</f>
        <v>1</v>
      </c>
      <c r="K172">
        <f>SmtRes!AH145</f>
        <v>9.6199999999999992</v>
      </c>
      <c r="L172">
        <f>SmtRes!DB145</f>
        <v>12.006</v>
      </c>
      <c r="M172">
        <f>ROUND(ROUND(L172*Source!I309, 6)*1, 0)</f>
        <v>8</v>
      </c>
      <c r="N172">
        <f>SmtRes!AD145</f>
        <v>9.6199999999999992</v>
      </c>
      <c r="O172">
        <f>ROUND(ROUND(L172*Source!I309, 6)*SmtRes!DA145, 0)</f>
        <v>8</v>
      </c>
      <c r="P172">
        <f>SmtRes!AG145</f>
        <v>0</v>
      </c>
      <c r="Q172">
        <f>SmtRes!DC145</f>
        <v>0</v>
      </c>
      <c r="R172">
        <f>ROUND(ROUND(Q172*Source!I309, 6)*1, 0)</f>
        <v>0</v>
      </c>
      <c r="S172">
        <f>SmtRes!AC145</f>
        <v>0</v>
      </c>
      <c r="T172">
        <f>ROUND(ROUND(Q172*Source!I309, 6)*SmtRes!AK145, 0)</f>
        <v>0</v>
      </c>
      <c r="U172">
        <f>SmtRes!X145</f>
        <v>1069510174</v>
      </c>
      <c r="V172">
        <v>2066261080</v>
      </c>
      <c r="W172">
        <v>-1620489650</v>
      </c>
    </row>
    <row r="173" spans="1:23" x14ac:dyDescent="0.2">
      <c r="A173">
        <f>Source!A310</f>
        <v>17</v>
      </c>
      <c r="B173">
        <v>310</v>
      </c>
      <c r="C173">
        <v>3</v>
      </c>
      <c r="D173">
        <f>Source!BI310</f>
        <v>1</v>
      </c>
      <c r="E173">
        <f>Source!FS310</f>
        <v>0</v>
      </c>
      <c r="F173" t="str">
        <f>Source!F310</f>
        <v>01.2.01.01-0019</v>
      </c>
      <c r="G173" t="str">
        <f>Source!G310</f>
        <v>Битумы нефтяные дорожные вязкие БНД 60/90, БНД 90/130</v>
      </c>
      <c r="H173" t="str">
        <f>Source!H310</f>
        <v>т</v>
      </c>
      <c r="I173">
        <f>Source!I310</f>
        <v>1.176E-2</v>
      </c>
      <c r="J173">
        <v>1</v>
      </c>
      <c r="K173">
        <f>Source!AC310</f>
        <v>1690</v>
      </c>
      <c r="M173">
        <f>ROUND(K173*I173, 0)</f>
        <v>20</v>
      </c>
      <c r="N173">
        <f>Source!AC310*IF(Source!BC310&lt;&gt; 0, Source!BC310, 1)</f>
        <v>1690</v>
      </c>
      <c r="O173">
        <f>ROUND(N173*I173, 0)</f>
        <v>20</v>
      </c>
      <c r="P173">
        <f>Source!AE310</f>
        <v>0</v>
      </c>
      <c r="R173">
        <f>ROUND(P173*I173, 0)</f>
        <v>0</v>
      </c>
      <c r="S173">
        <f>Source!AE310*IF(Source!BS310&lt;&gt; 0, Source!BS310, 1)</f>
        <v>0</v>
      </c>
      <c r="T173">
        <f>ROUND(S173*I173, 0)</f>
        <v>0</v>
      </c>
      <c r="U173">
        <f>Source!GF310</f>
        <v>1515131897</v>
      </c>
      <c r="V173">
        <v>982751809</v>
      </c>
      <c r="W173">
        <v>-291580736</v>
      </c>
    </row>
    <row r="174" spans="1:23" x14ac:dyDescent="0.2">
      <c r="A174">
        <f>Source!A311</f>
        <v>17</v>
      </c>
      <c r="B174">
        <v>311</v>
      </c>
      <c r="C174">
        <v>3</v>
      </c>
      <c r="D174">
        <f>Source!BI311</f>
        <v>1</v>
      </c>
      <c r="E174">
        <f>Source!FS311</f>
        <v>0</v>
      </c>
      <c r="F174" t="str">
        <f>Source!F311</f>
        <v>04.2.01.01-0035</v>
      </c>
      <c r="G174" t="str">
        <f>Source!G311</f>
        <v>Смеси асфальтобетонные для плотного асфальтобетона (горячие), тип А, марка II</v>
      </c>
      <c r="H174" t="str">
        <f>Source!H311</f>
        <v>т</v>
      </c>
      <c r="I174">
        <f>Source!I311</f>
        <v>101.64</v>
      </c>
      <c r="J174">
        <v>1</v>
      </c>
      <c r="K174">
        <f>Source!AC311</f>
        <v>452</v>
      </c>
      <c r="M174">
        <f>ROUND(K174*I174, 0)</f>
        <v>45941</v>
      </c>
      <c r="N174">
        <f>Source!AC311*IF(Source!BC311&lt;&gt; 0, Source!BC311, 1)</f>
        <v>452</v>
      </c>
      <c r="O174">
        <f>ROUND(N174*I174, 0)</f>
        <v>45941</v>
      </c>
      <c r="P174">
        <f>Source!AE311</f>
        <v>0</v>
      </c>
      <c r="R174">
        <f>ROUND(P174*I174, 0)</f>
        <v>0</v>
      </c>
      <c r="S174">
        <f>Source!AE311*IF(Source!BS311&lt;&gt; 0, Source!BS311, 1)</f>
        <v>0</v>
      </c>
      <c r="T174">
        <f>ROUND(S174*I174, 0)</f>
        <v>0</v>
      </c>
      <c r="U174">
        <f>Source!GF311</f>
        <v>-690366700</v>
      </c>
      <c r="V174">
        <v>340012191</v>
      </c>
      <c r="W174">
        <v>-24871710</v>
      </c>
    </row>
    <row r="175" spans="1:23" x14ac:dyDescent="0.2">
      <c r="A175">
        <f>Source!A343</f>
        <v>5</v>
      </c>
      <c r="B175">
        <v>343</v>
      </c>
      <c r="G175" t="str">
        <f>Source!G343</f>
        <v>2.4. Площадка  S=2460 м2 из плит ПАГ-18=205 шт. перекладка  для стоянки спецтехники  ППН</v>
      </c>
    </row>
    <row r="176" spans="1:23" x14ac:dyDescent="0.2">
      <c r="A176">
        <f>Source!A347</f>
        <v>17</v>
      </c>
      <c r="C176">
        <v>2</v>
      </c>
      <c r="D176">
        <v>0</v>
      </c>
      <c r="E176">
        <f>SmtRes!AV152</f>
        <v>0</v>
      </c>
      <c r="F176" t="str">
        <f>SmtRes!I152</f>
        <v>91.14.02-001</v>
      </c>
      <c r="G176" t="str">
        <f>SmtRes!K152</f>
        <v>Автомобили бортовые, грузоподъемность до 5 т</v>
      </c>
      <c r="H176" t="str">
        <f>SmtRes!O152</f>
        <v>маш.-ч</v>
      </c>
      <c r="I176">
        <f>SmtRes!Y152*Source!I347</f>
        <v>69.915905999999993</v>
      </c>
      <c r="J176">
        <f>SmtRes!AO152</f>
        <v>1</v>
      </c>
      <c r="K176">
        <f>SmtRes!AF152</f>
        <v>65.709999999999994</v>
      </c>
      <c r="L176">
        <f>SmtRes!DB152</f>
        <v>1037.53</v>
      </c>
      <c r="M176">
        <f>ROUND(ROUND(L176*Source!I347, 6)*1, 0)</f>
        <v>4594</v>
      </c>
      <c r="N176">
        <f>SmtRes!AB152</f>
        <v>65.709999999999994</v>
      </c>
      <c r="O176">
        <f>ROUND(ROUND(L176*Source!I347, 6)*SmtRes!DA152, 0)</f>
        <v>4594</v>
      </c>
      <c r="P176">
        <f>SmtRes!AG152</f>
        <v>11.6</v>
      </c>
      <c r="Q176">
        <f>SmtRes!DC152</f>
        <v>183.16050000000001</v>
      </c>
      <c r="R176">
        <f>ROUND(ROUND(Q176*Source!I347, 6)*1, 0)</f>
        <v>811</v>
      </c>
      <c r="S176">
        <f>SmtRes!AC152</f>
        <v>11.6</v>
      </c>
      <c r="T176">
        <f>ROUND(ROUND(Q176*Source!I347, 6)*SmtRes!AK152, 0)</f>
        <v>811</v>
      </c>
      <c r="U176">
        <f>SmtRes!X152</f>
        <v>-1808288105</v>
      </c>
      <c r="V176">
        <v>-935853687</v>
      </c>
      <c r="W176">
        <v>-2137457630</v>
      </c>
    </row>
    <row r="177" spans="1:23" x14ac:dyDescent="0.2">
      <c r="A177">
        <f>Source!A347</f>
        <v>17</v>
      </c>
      <c r="C177">
        <v>2</v>
      </c>
      <c r="D177">
        <v>0</v>
      </c>
      <c r="E177">
        <f>SmtRes!AV151</f>
        <v>0</v>
      </c>
      <c r="F177" t="str">
        <f>SmtRes!I151</f>
        <v>91.13.01-038</v>
      </c>
      <c r="G177" t="str">
        <f>SmtRes!K151</f>
        <v>Машины поливомоечные 6000 л</v>
      </c>
      <c r="H177" t="str">
        <f>SmtRes!O151</f>
        <v>маш.-ч</v>
      </c>
      <c r="I177">
        <f>SmtRes!Y151*Source!I347</f>
        <v>2.03688</v>
      </c>
      <c r="J177">
        <f>SmtRes!AO151</f>
        <v>1</v>
      </c>
      <c r="K177">
        <f>SmtRes!AF151</f>
        <v>110</v>
      </c>
      <c r="L177">
        <f>SmtRes!DB151</f>
        <v>50.6</v>
      </c>
      <c r="M177">
        <f>ROUND(ROUND(L177*Source!I347, 6)*1, 0)</f>
        <v>224</v>
      </c>
      <c r="N177">
        <f>SmtRes!AB151</f>
        <v>110</v>
      </c>
      <c r="O177">
        <f>ROUND(ROUND(L177*Source!I347, 6)*SmtRes!DA151, 0)</f>
        <v>224</v>
      </c>
      <c r="P177">
        <f>SmtRes!AG151</f>
        <v>11.6</v>
      </c>
      <c r="Q177">
        <f>SmtRes!DC151</f>
        <v>5.3360000000000003</v>
      </c>
      <c r="R177">
        <f>ROUND(ROUND(Q177*Source!I347, 6)*1, 0)</f>
        <v>24</v>
      </c>
      <c r="S177">
        <f>SmtRes!AC151</f>
        <v>11.6</v>
      </c>
      <c r="T177">
        <f>ROUND(ROUND(Q177*Source!I347, 6)*SmtRes!AK151, 0)</f>
        <v>24</v>
      </c>
      <c r="U177">
        <f>SmtRes!X151</f>
        <v>1204817805</v>
      </c>
      <c r="V177">
        <v>938473260</v>
      </c>
      <c r="W177">
        <v>-1035861195</v>
      </c>
    </row>
    <row r="178" spans="1:23" x14ac:dyDescent="0.2">
      <c r="A178">
        <f>Source!A347</f>
        <v>17</v>
      </c>
      <c r="C178">
        <v>2</v>
      </c>
      <c r="D178">
        <v>0</v>
      </c>
      <c r="E178">
        <f>SmtRes!AV150</f>
        <v>0</v>
      </c>
      <c r="F178" t="str">
        <f>SmtRes!I150</f>
        <v>91.05.05-015</v>
      </c>
      <c r="G178" t="str">
        <f>SmtRes!K150</f>
        <v>Краны на автомобильном ходу, грузоподъемность 16 т</v>
      </c>
      <c r="H178" t="str">
        <f>SmtRes!O150</f>
        <v>маш.-ч</v>
      </c>
      <c r="I178">
        <f>SmtRes!Y150*Source!I347</f>
        <v>77.095907999999994</v>
      </c>
      <c r="J178">
        <f>SmtRes!AO150</f>
        <v>1</v>
      </c>
      <c r="K178">
        <f>SmtRes!AF150</f>
        <v>115.4</v>
      </c>
      <c r="L178">
        <f>SmtRes!DB150</f>
        <v>2009.2339999999999</v>
      </c>
      <c r="M178">
        <f>ROUND(ROUND(L178*Source!I347, 6)*1, 0)</f>
        <v>8897</v>
      </c>
      <c r="N178">
        <f>SmtRes!AB150</f>
        <v>115.4</v>
      </c>
      <c r="O178">
        <f>ROUND(ROUND(L178*Source!I347, 6)*SmtRes!DA150, 0)</f>
        <v>8897</v>
      </c>
      <c r="P178">
        <f>SmtRes!AG150</f>
        <v>13.5</v>
      </c>
      <c r="Q178">
        <f>SmtRes!DC150</f>
        <v>235.04849999999999</v>
      </c>
      <c r="R178">
        <f>ROUND(ROUND(Q178*Source!I347, 6)*1, 0)</f>
        <v>1041</v>
      </c>
      <c r="S178">
        <f>SmtRes!AC150</f>
        <v>13.5</v>
      </c>
      <c r="T178">
        <f>ROUND(ROUND(Q178*Source!I347, 6)*SmtRes!AK150, 0)</f>
        <v>1041</v>
      </c>
      <c r="U178">
        <f>SmtRes!X150</f>
        <v>-1111764005</v>
      </c>
      <c r="V178">
        <v>-114806436</v>
      </c>
      <c r="W178">
        <v>-1844098549</v>
      </c>
    </row>
    <row r="179" spans="1:23" x14ac:dyDescent="0.2">
      <c r="A179">
        <f>Source!A347</f>
        <v>17</v>
      </c>
      <c r="C179">
        <v>2</v>
      </c>
      <c r="D179">
        <v>0</v>
      </c>
      <c r="E179">
        <f>SmtRes!AV149</f>
        <v>0</v>
      </c>
      <c r="F179" t="str">
        <f>SmtRes!I149</f>
        <v>91.01.02-004</v>
      </c>
      <c r="G179" t="str">
        <f>SmtRes!K149</f>
        <v>Автогрейдеры среднего типа, мощность 99 кВт (135 л.с.)</v>
      </c>
      <c r="H179" t="str">
        <f>SmtRes!O149</f>
        <v>маш.-ч</v>
      </c>
      <c r="I179">
        <f>SmtRes!Y149*Source!I347</f>
        <v>1.5785819999999999</v>
      </c>
      <c r="J179">
        <f>SmtRes!AO149</f>
        <v>1</v>
      </c>
      <c r="K179">
        <f>SmtRes!AF149</f>
        <v>123</v>
      </c>
      <c r="L179">
        <f>SmtRes!DB149</f>
        <v>43.849499999999999</v>
      </c>
      <c r="M179">
        <f>ROUND(ROUND(L179*Source!I347, 6)*1, 0)</f>
        <v>194</v>
      </c>
      <c r="N179">
        <f>SmtRes!AB149</f>
        <v>123</v>
      </c>
      <c r="O179">
        <f>ROUND(ROUND(L179*Source!I347, 6)*SmtRes!DA149, 0)</f>
        <v>194</v>
      </c>
      <c r="P179">
        <f>SmtRes!AG149</f>
        <v>13.5</v>
      </c>
      <c r="Q179">
        <f>SmtRes!DC149</f>
        <v>4.8185000000000002</v>
      </c>
      <c r="R179">
        <f>ROUND(ROUND(Q179*Source!I347, 6)*1, 0)</f>
        <v>21</v>
      </c>
      <c r="S179">
        <f>SmtRes!AC149</f>
        <v>13.5</v>
      </c>
      <c r="T179">
        <f>ROUND(ROUND(Q179*Source!I347, 6)*SmtRes!AK149, 0)</f>
        <v>21</v>
      </c>
      <c r="U179">
        <f>SmtRes!X149</f>
        <v>-1596890149</v>
      </c>
      <c r="V179">
        <v>-212442591</v>
      </c>
      <c r="W179">
        <v>202069036</v>
      </c>
    </row>
    <row r="180" spans="1:23" x14ac:dyDescent="0.2">
      <c r="A180">
        <f>Source!A347</f>
        <v>17</v>
      </c>
      <c r="C180">
        <v>1</v>
      </c>
      <c r="D180">
        <v>0</v>
      </c>
      <c r="E180">
        <f>SmtRes!AV147</f>
        <v>1</v>
      </c>
      <c r="F180" t="str">
        <f>SmtRes!I147</f>
        <v>1-100-26</v>
      </c>
      <c r="G180" t="str">
        <f>SmtRes!K147</f>
        <v>Рабочий среднего разряда 2.6</v>
      </c>
      <c r="H180" t="str">
        <f>SmtRes!O147</f>
        <v>чел.-ч.</v>
      </c>
      <c r="I180">
        <f>SmtRes!Y147*Source!I347</f>
        <v>194.82757199999998</v>
      </c>
      <c r="J180">
        <f>SmtRes!AO147</f>
        <v>1</v>
      </c>
      <c r="K180">
        <f>SmtRes!AH147</f>
        <v>8.24</v>
      </c>
      <c r="L180">
        <f>SmtRes!DB147</f>
        <v>362.54899999999998</v>
      </c>
      <c r="M180">
        <f>ROUND(ROUND(L180*Source!I347, 6)*1, 0)</f>
        <v>1605</v>
      </c>
      <c r="N180">
        <f>SmtRes!AD147</f>
        <v>8.24</v>
      </c>
      <c r="O180">
        <f>ROUND(ROUND(L180*Source!I347, 6)*SmtRes!DA147, 0)</f>
        <v>1605</v>
      </c>
      <c r="P180">
        <f>SmtRes!AG147</f>
        <v>0</v>
      </c>
      <c r="Q180">
        <f>SmtRes!DC147</f>
        <v>0</v>
      </c>
      <c r="R180">
        <f>ROUND(ROUND(Q180*Source!I347, 6)*1, 0)</f>
        <v>0</v>
      </c>
      <c r="S180">
        <f>SmtRes!AC147</f>
        <v>0</v>
      </c>
      <c r="T180">
        <f>ROUND(ROUND(Q180*Source!I347, 6)*SmtRes!AK147, 0)</f>
        <v>0</v>
      </c>
      <c r="U180">
        <f>SmtRes!X147</f>
        <v>1430930646</v>
      </c>
      <c r="V180">
        <v>-1627846435</v>
      </c>
      <c r="W180">
        <v>2124576928</v>
      </c>
    </row>
    <row r="181" spans="1:23" x14ac:dyDescent="0.2">
      <c r="A181">
        <f>Source!A349</f>
        <v>17</v>
      </c>
      <c r="C181">
        <v>3</v>
      </c>
      <c r="D181">
        <v>0</v>
      </c>
      <c r="E181">
        <f>SmtRes!AV157</f>
        <v>0</v>
      </c>
      <c r="F181" t="str">
        <f>SmtRes!I157</f>
        <v>02.2.05.04-1777</v>
      </c>
      <c r="G181" t="str">
        <f>SmtRes!K157</f>
        <v>Щебень М 800, фракция 20-40 мм, группа 2</v>
      </c>
      <c r="H181" t="str">
        <f>SmtRes!O157</f>
        <v>м3</v>
      </c>
      <c r="I181">
        <f>SmtRes!Y157*Source!I349</f>
        <v>2.8634400000000004E-2</v>
      </c>
      <c r="J181">
        <f>SmtRes!AO157</f>
        <v>1</v>
      </c>
      <c r="K181">
        <f>SmtRes!AE157</f>
        <v>108.4</v>
      </c>
      <c r="L181">
        <f>SmtRes!DB157</f>
        <v>4.34</v>
      </c>
      <c r="M181">
        <f>ROUND(ROUND(L181*Source!I349, 6)*1, 0)</f>
        <v>3</v>
      </c>
      <c r="N181">
        <f>SmtRes!AA157</f>
        <v>108.4</v>
      </c>
      <c r="O181">
        <f>ROUND(ROUND(L181*Source!I349, 6)*SmtRes!DA157, 0)</f>
        <v>3</v>
      </c>
      <c r="P181">
        <f>SmtRes!AG157</f>
        <v>0</v>
      </c>
      <c r="Q181">
        <f>SmtRes!DC157</f>
        <v>0</v>
      </c>
      <c r="R181">
        <f>ROUND(ROUND(Q181*Source!I349, 6)*1, 0)</f>
        <v>0</v>
      </c>
      <c r="S181">
        <f>SmtRes!AC157</f>
        <v>0</v>
      </c>
      <c r="T181">
        <f>ROUND(ROUND(Q181*Source!I349, 6)*SmtRes!AK157, 0)</f>
        <v>0</v>
      </c>
      <c r="U181">
        <f>SmtRes!X157</f>
        <v>-803626697</v>
      </c>
      <c r="V181">
        <v>-461233875</v>
      </c>
      <c r="W181">
        <v>-1304187735</v>
      </c>
    </row>
    <row r="182" spans="1:23" x14ac:dyDescent="0.2">
      <c r="A182">
        <f>Source!A349</f>
        <v>17</v>
      </c>
      <c r="C182">
        <v>2</v>
      </c>
      <c r="D182">
        <v>0</v>
      </c>
      <c r="E182">
        <f>SmtRes!AV156</f>
        <v>0</v>
      </c>
      <c r="F182" t="str">
        <f>SmtRes!I156</f>
        <v>91.01.05-087</v>
      </c>
      <c r="G182" t="str">
        <f>SmtRes!K156</f>
        <v>Экскаваторы одноковшовые дизельные на гусеничном ходу, емкость ковша 1,0 м3</v>
      </c>
      <c r="H182" t="str">
        <f>SmtRes!O156</f>
        <v>маш.-ч</v>
      </c>
      <c r="I182">
        <f>SmtRes!Y156*Source!I349</f>
        <v>12.348585000000002</v>
      </c>
      <c r="J182">
        <f>SmtRes!AO156</f>
        <v>1</v>
      </c>
      <c r="K182">
        <f>SmtRes!AF156</f>
        <v>122.9</v>
      </c>
      <c r="L182">
        <f>SmtRes!DB156</f>
        <v>2120.0250000000001</v>
      </c>
      <c r="M182">
        <f>ROUND(ROUND(L182*Source!I349, 6)*1, 0)</f>
        <v>1518</v>
      </c>
      <c r="N182">
        <f>SmtRes!AB156</f>
        <v>122.9</v>
      </c>
      <c r="O182">
        <f>ROUND(ROUND(L182*Source!I349, 6)*SmtRes!DA156, 0)</f>
        <v>1518</v>
      </c>
      <c r="P182">
        <f>SmtRes!AG156</f>
        <v>13.5</v>
      </c>
      <c r="Q182">
        <f>SmtRes!DC156</f>
        <v>232.875</v>
      </c>
      <c r="R182">
        <f>ROUND(ROUND(Q182*Source!I349, 6)*1, 0)</f>
        <v>167</v>
      </c>
      <c r="S182">
        <f>SmtRes!AC156</f>
        <v>13.5</v>
      </c>
      <c r="T182">
        <f>ROUND(ROUND(Q182*Source!I349, 6)*SmtRes!AK156, 0)</f>
        <v>167</v>
      </c>
      <c r="U182">
        <f>SmtRes!X156</f>
        <v>1237902978</v>
      </c>
      <c r="V182">
        <v>530879979</v>
      </c>
      <c r="W182">
        <v>291373961</v>
      </c>
    </row>
    <row r="183" spans="1:23" x14ac:dyDescent="0.2">
      <c r="A183">
        <f>Source!A349</f>
        <v>17</v>
      </c>
      <c r="C183">
        <v>2</v>
      </c>
      <c r="D183">
        <v>0</v>
      </c>
      <c r="E183">
        <f>SmtRes!AV155</f>
        <v>0</v>
      </c>
      <c r="F183" t="str">
        <f>SmtRes!I155</f>
        <v>91.01.01-035</v>
      </c>
      <c r="G183" t="str">
        <f>SmtRes!K155</f>
        <v>Бульдозеры, мощность 79 кВт (108 л.с.)</v>
      </c>
      <c r="H183" t="str">
        <f>SmtRes!O155</f>
        <v>маш.-ч</v>
      </c>
      <c r="I183">
        <f>SmtRes!Y155*Source!I349</f>
        <v>4.1161950000000003</v>
      </c>
      <c r="J183">
        <f>SmtRes!AO155</f>
        <v>1</v>
      </c>
      <c r="K183">
        <f>SmtRes!AF155</f>
        <v>79.069999999999993</v>
      </c>
      <c r="L183">
        <f>SmtRes!DB155</f>
        <v>454.65249999999997</v>
      </c>
      <c r="M183">
        <f>ROUND(ROUND(L183*Source!I349, 6)*1, 0)</f>
        <v>325</v>
      </c>
      <c r="N183">
        <f>SmtRes!AB155</f>
        <v>79.069999999999993</v>
      </c>
      <c r="O183">
        <f>ROUND(ROUND(L183*Source!I349, 6)*SmtRes!DA155, 0)</f>
        <v>325</v>
      </c>
      <c r="P183">
        <f>SmtRes!AG155</f>
        <v>13.5</v>
      </c>
      <c r="Q183">
        <f>SmtRes!DC155</f>
        <v>77.625</v>
      </c>
      <c r="R183">
        <f>ROUND(ROUND(Q183*Source!I349, 6)*1, 0)</f>
        <v>56</v>
      </c>
      <c r="S183">
        <f>SmtRes!AC155</f>
        <v>13.5</v>
      </c>
      <c r="T183">
        <f>ROUND(ROUND(Q183*Source!I349, 6)*SmtRes!AK155, 0)</f>
        <v>56</v>
      </c>
      <c r="U183">
        <f>SmtRes!X155</f>
        <v>-240186519</v>
      </c>
      <c r="V183">
        <v>-867930047</v>
      </c>
      <c r="W183">
        <v>1844325208</v>
      </c>
    </row>
    <row r="184" spans="1:23" x14ac:dyDescent="0.2">
      <c r="A184">
        <f>Source!A349</f>
        <v>17</v>
      </c>
      <c r="C184">
        <v>1</v>
      </c>
      <c r="D184">
        <v>0</v>
      </c>
      <c r="E184">
        <f>SmtRes!AV153</f>
        <v>1</v>
      </c>
      <c r="F184" t="str">
        <f>SmtRes!I153</f>
        <v>1-100-20</v>
      </c>
      <c r="G184" t="str">
        <f>SmtRes!K153</f>
        <v>Рабочий среднего разряда 2</v>
      </c>
      <c r="H184" t="str">
        <f>SmtRes!O153</f>
        <v>чел.-ч.</v>
      </c>
      <c r="I184">
        <f>SmtRes!Y153*Source!I349</f>
        <v>5.6803490999999999</v>
      </c>
      <c r="J184">
        <f>SmtRes!AO153</f>
        <v>1</v>
      </c>
      <c r="K184">
        <f>SmtRes!AH153</f>
        <v>7.8</v>
      </c>
      <c r="L184">
        <f>SmtRes!DB153</f>
        <v>61.893000000000001</v>
      </c>
      <c r="M184">
        <f>ROUND(ROUND(L184*Source!I349, 6)*1, 0)</f>
        <v>44</v>
      </c>
      <c r="N184">
        <f>SmtRes!AD153</f>
        <v>7.8</v>
      </c>
      <c r="O184">
        <f>ROUND(ROUND(L184*Source!I349, 6)*SmtRes!DA153, 0)</f>
        <v>44</v>
      </c>
      <c r="P184">
        <f>SmtRes!AG153</f>
        <v>0</v>
      </c>
      <c r="Q184">
        <f>SmtRes!DC153</f>
        <v>0</v>
      </c>
      <c r="R184">
        <f>ROUND(ROUND(Q184*Source!I349, 6)*1, 0)</f>
        <v>0</v>
      </c>
      <c r="S184">
        <f>SmtRes!AC153</f>
        <v>0</v>
      </c>
      <c r="T184">
        <f>ROUND(ROUND(Q184*Source!I349, 6)*SmtRes!AK153, 0)</f>
        <v>0</v>
      </c>
      <c r="U184">
        <f>SmtRes!X153</f>
        <v>735429535</v>
      </c>
      <c r="V184">
        <v>-634705416</v>
      </c>
      <c r="W184">
        <v>-873429878</v>
      </c>
    </row>
    <row r="185" spans="1:23" x14ac:dyDescent="0.2">
      <c r="A185">
        <f>Source!A350</f>
        <v>17</v>
      </c>
      <c r="C185">
        <v>1</v>
      </c>
      <c r="D185">
        <v>0</v>
      </c>
      <c r="E185">
        <f>SmtRes!AV158</f>
        <v>1</v>
      </c>
      <c r="F185" t="str">
        <f>SmtRes!I158</f>
        <v>1-100-20</v>
      </c>
      <c r="G185" t="str">
        <f>SmtRes!K158</f>
        <v>Рабочий среднего разряда 2</v>
      </c>
      <c r="H185" t="str">
        <f>SmtRes!O158</f>
        <v>чел.-ч.</v>
      </c>
      <c r="I185">
        <f>SmtRes!Y158*Source!I350</f>
        <v>30.043979999999998</v>
      </c>
      <c r="J185">
        <f>SmtRes!AO158</f>
        <v>1</v>
      </c>
      <c r="K185">
        <f>SmtRes!AH158</f>
        <v>7.8</v>
      </c>
      <c r="L185">
        <f>SmtRes!DB158</f>
        <v>1058.46</v>
      </c>
      <c r="M185">
        <f>ROUND(ROUND(L185*Source!I350, 6)*1, 0)</f>
        <v>234</v>
      </c>
      <c r="N185">
        <f>SmtRes!AD158</f>
        <v>7.8</v>
      </c>
      <c r="O185">
        <f>ROUND(ROUND(L185*Source!I350, 6)*SmtRes!DA158, 0)</f>
        <v>234</v>
      </c>
      <c r="P185">
        <f>SmtRes!AG158</f>
        <v>0</v>
      </c>
      <c r="Q185">
        <f>SmtRes!DC158</f>
        <v>0</v>
      </c>
      <c r="R185">
        <f>ROUND(ROUND(Q185*Source!I350, 6)*1, 0)</f>
        <v>0</v>
      </c>
      <c r="S185">
        <f>SmtRes!AC158</f>
        <v>0</v>
      </c>
      <c r="T185">
        <f>ROUND(ROUND(Q185*Source!I350, 6)*SmtRes!AK158, 0)</f>
        <v>0</v>
      </c>
      <c r="U185">
        <f>SmtRes!X158</f>
        <v>735429535</v>
      </c>
      <c r="V185">
        <v>-634705416</v>
      </c>
      <c r="W185">
        <v>-873429878</v>
      </c>
    </row>
    <row r="186" spans="1:23" x14ac:dyDescent="0.2">
      <c r="A186">
        <f>Source!A354</f>
        <v>17</v>
      </c>
      <c r="C186">
        <v>3</v>
      </c>
      <c r="D186">
        <v>0</v>
      </c>
      <c r="E186">
        <f>SmtRes!AV162</f>
        <v>0</v>
      </c>
      <c r="F186" t="str">
        <f>SmtRes!I162</f>
        <v>08.1.02.11-0001</v>
      </c>
      <c r="G186" t="str">
        <f>SmtRes!K162</f>
        <v>Поковки из квадратных заготовок, масса 1,8 кг</v>
      </c>
      <c r="H186" t="str">
        <f>SmtRes!O162</f>
        <v>т</v>
      </c>
      <c r="I186">
        <f>SmtRes!Y162*Source!I354</f>
        <v>3.1979999999999997E-4</v>
      </c>
      <c r="J186">
        <f>SmtRes!AO162</f>
        <v>1</v>
      </c>
      <c r="K186">
        <f>SmtRes!AE162</f>
        <v>5989</v>
      </c>
      <c r="L186">
        <f>SmtRes!DB162</f>
        <v>0.78</v>
      </c>
      <c r="M186">
        <f>ROUND(ROUND(L186*Source!I354, 6)*1, 0)</f>
        <v>2</v>
      </c>
      <c r="N186">
        <f>SmtRes!AA162</f>
        <v>5989</v>
      </c>
      <c r="O186">
        <f>ROUND(ROUND(L186*Source!I354, 6)*SmtRes!DA162, 0)</f>
        <v>2</v>
      </c>
      <c r="P186">
        <f>SmtRes!AG162</f>
        <v>0</v>
      </c>
      <c r="Q186">
        <f>SmtRes!DC162</f>
        <v>0</v>
      </c>
      <c r="R186">
        <f>ROUND(ROUND(Q186*Source!I354, 6)*1, 0)</f>
        <v>0</v>
      </c>
      <c r="S186">
        <f>SmtRes!AC162</f>
        <v>0</v>
      </c>
      <c r="T186">
        <f>ROUND(ROUND(Q186*Source!I354, 6)*SmtRes!AK162, 0)</f>
        <v>0</v>
      </c>
      <c r="U186">
        <f>SmtRes!X162</f>
        <v>404541374</v>
      </c>
      <c r="V186">
        <v>-1804018772</v>
      </c>
      <c r="W186">
        <v>-1302461575</v>
      </c>
    </row>
    <row r="187" spans="1:23" x14ac:dyDescent="0.2">
      <c r="A187">
        <f>Source!A354</f>
        <v>17</v>
      </c>
      <c r="C187">
        <v>2</v>
      </c>
      <c r="D187">
        <v>0</v>
      </c>
      <c r="E187">
        <f>SmtRes!AV161</f>
        <v>0</v>
      </c>
      <c r="F187" t="str">
        <f>SmtRes!I161</f>
        <v>91.14.02-001</v>
      </c>
      <c r="G187" t="str">
        <f>SmtRes!K161</f>
        <v>Автомобили бортовые, грузоподъемность до 5 т</v>
      </c>
      <c r="H187" t="str">
        <f>SmtRes!O161</f>
        <v>маш.-ч</v>
      </c>
      <c r="I187">
        <f>SmtRes!Y161*Source!I354</f>
        <v>0.56579999999999997</v>
      </c>
      <c r="J187">
        <f>SmtRes!AO161</f>
        <v>1</v>
      </c>
      <c r="K187">
        <f>SmtRes!AF161</f>
        <v>65.709999999999994</v>
      </c>
      <c r="L187">
        <f>SmtRes!DB161</f>
        <v>15.111000000000001</v>
      </c>
      <c r="M187">
        <f>ROUND(ROUND(L187*Source!I354, 6)*1, 0)</f>
        <v>37</v>
      </c>
      <c r="N187">
        <f>SmtRes!AB161</f>
        <v>65.709999999999994</v>
      </c>
      <c r="O187">
        <f>ROUND(ROUND(L187*Source!I354, 6)*SmtRes!DA161, 0)</f>
        <v>37</v>
      </c>
      <c r="P187">
        <f>SmtRes!AG161</f>
        <v>11.6</v>
      </c>
      <c r="Q187">
        <f>SmtRes!DC161</f>
        <v>2.6680000000000001</v>
      </c>
      <c r="R187">
        <f>ROUND(ROUND(Q187*Source!I354, 6)*1, 0)</f>
        <v>7</v>
      </c>
      <c r="S187">
        <f>SmtRes!AC161</f>
        <v>11.6</v>
      </c>
      <c r="T187">
        <f>ROUND(ROUND(Q187*Source!I354, 6)*SmtRes!AK161, 0)</f>
        <v>7</v>
      </c>
      <c r="U187">
        <f>SmtRes!X161</f>
        <v>-1808288105</v>
      </c>
      <c r="V187">
        <v>-935853687</v>
      </c>
      <c r="W187">
        <v>-2137457630</v>
      </c>
    </row>
    <row r="188" spans="1:23" x14ac:dyDescent="0.2">
      <c r="A188">
        <f>Source!A354</f>
        <v>17</v>
      </c>
      <c r="C188">
        <v>1</v>
      </c>
      <c r="D188">
        <v>0</v>
      </c>
      <c r="E188">
        <f>SmtRes!AV159</f>
        <v>1</v>
      </c>
      <c r="F188" t="str">
        <f>SmtRes!I159</f>
        <v>1-100-23</v>
      </c>
      <c r="G188" t="str">
        <f>SmtRes!K159</f>
        <v>Рабочий среднего разряда 2.3</v>
      </c>
      <c r="H188" t="str">
        <f>SmtRes!O159</f>
        <v>чел.-ч.</v>
      </c>
      <c r="I188">
        <f>SmtRes!Y159*Source!I354</f>
        <v>58.2774</v>
      </c>
      <c r="J188">
        <f>SmtRes!AO159</f>
        <v>1</v>
      </c>
      <c r="K188">
        <f>SmtRes!AH159</f>
        <v>8.02</v>
      </c>
      <c r="L188">
        <f>SmtRes!DB159</f>
        <v>189.9915</v>
      </c>
      <c r="M188">
        <f>ROUND(ROUND(L188*Source!I354, 6)*1, 0)</f>
        <v>467</v>
      </c>
      <c r="N188">
        <f>SmtRes!AD159</f>
        <v>8.02</v>
      </c>
      <c r="O188">
        <f>ROUND(ROUND(L188*Source!I354, 6)*SmtRes!DA159, 0)</f>
        <v>467</v>
      </c>
      <c r="P188">
        <f>SmtRes!AG159</f>
        <v>0</v>
      </c>
      <c r="Q188">
        <f>SmtRes!DC159</f>
        <v>0</v>
      </c>
      <c r="R188">
        <f>ROUND(ROUND(Q188*Source!I354, 6)*1, 0)</f>
        <v>0</v>
      </c>
      <c r="S188">
        <f>SmtRes!AC159</f>
        <v>0</v>
      </c>
      <c r="T188">
        <f>ROUND(ROUND(Q188*Source!I354, 6)*SmtRes!AK159, 0)</f>
        <v>0</v>
      </c>
      <c r="U188">
        <f>SmtRes!X159</f>
        <v>-228054128</v>
      </c>
      <c r="V188">
        <v>-1057066998</v>
      </c>
      <c r="W188">
        <v>-1107782587</v>
      </c>
    </row>
    <row r="189" spans="1:23" x14ac:dyDescent="0.2">
      <c r="A189">
        <f>Source!A355</f>
        <v>17</v>
      </c>
      <c r="B189">
        <v>355</v>
      </c>
      <c r="C189">
        <v>3</v>
      </c>
      <c r="D189">
        <f>Source!BI355</f>
        <v>1</v>
      </c>
      <c r="E189">
        <f>Source!FS355</f>
        <v>0</v>
      </c>
      <c r="F189" t="str">
        <f>Source!F355</f>
        <v>01.7.12.05-0161</v>
      </c>
      <c r="G189" t="str">
        <f>Source!G355</f>
        <v>Полотно иглопробивное для дорожного строительства: «Дорнит-2»</v>
      </c>
      <c r="H189" t="str">
        <f>Source!H355</f>
        <v>10 м2</v>
      </c>
      <c r="I189">
        <f>Source!I355</f>
        <v>246</v>
      </c>
      <c r="J189">
        <v>1</v>
      </c>
      <c r="K189">
        <f>Source!AC355</f>
        <v>124.77</v>
      </c>
      <c r="M189">
        <f>ROUND(K189*I189, 0)</f>
        <v>30693</v>
      </c>
      <c r="N189">
        <f>Source!AC355*IF(Source!BC355&lt;&gt; 0, Source!BC355, 1)</f>
        <v>124.77</v>
      </c>
      <c r="O189">
        <f>ROUND(N189*I189, 0)</f>
        <v>30693</v>
      </c>
      <c r="P189">
        <f>Source!AE355</f>
        <v>0</v>
      </c>
      <c r="R189">
        <f>ROUND(P189*I189, 0)</f>
        <v>0</v>
      </c>
      <c r="S189">
        <f>Source!AE355*IF(Source!BS355&lt;&gt; 0, Source!BS355, 1)</f>
        <v>0</v>
      </c>
      <c r="T189">
        <f>ROUND(S189*I189, 0)</f>
        <v>0</v>
      </c>
      <c r="U189">
        <f>Source!GF355</f>
        <v>1721216830</v>
      </c>
      <c r="V189">
        <v>-1098141368</v>
      </c>
      <c r="W189">
        <v>466586057</v>
      </c>
    </row>
    <row r="190" spans="1:23" x14ac:dyDescent="0.2">
      <c r="A190">
        <f>Source!A357</f>
        <v>17</v>
      </c>
      <c r="C190">
        <v>3</v>
      </c>
      <c r="D190">
        <v>0</v>
      </c>
      <c r="E190">
        <f>SmtRes!AV169</f>
        <v>0</v>
      </c>
      <c r="F190" t="str">
        <f>SmtRes!I169</f>
        <v>01.7.03.01-0001</v>
      </c>
      <c r="G190" t="str">
        <f>SmtRes!K169</f>
        <v>Вода</v>
      </c>
      <c r="H190" t="str">
        <f>SmtRes!O169</f>
        <v>м3</v>
      </c>
      <c r="I190">
        <f>SmtRes!Y169*Source!I357</f>
        <v>18.45</v>
      </c>
      <c r="J190">
        <f>SmtRes!AO169</f>
        <v>1</v>
      </c>
      <c r="K190">
        <f>SmtRes!AE169</f>
        <v>2.44</v>
      </c>
      <c r="L190">
        <f>SmtRes!DB169</f>
        <v>12.2</v>
      </c>
      <c r="M190">
        <f>ROUND(ROUND(L190*Source!I357, 6)*1, 0)</f>
        <v>45</v>
      </c>
      <c r="N190">
        <f>SmtRes!AA169</f>
        <v>2.44</v>
      </c>
      <c r="O190">
        <f>ROUND(ROUND(L190*Source!I357, 6)*SmtRes!DA169, 0)</f>
        <v>45</v>
      </c>
      <c r="P190">
        <f>SmtRes!AG169</f>
        <v>0</v>
      </c>
      <c r="Q190">
        <f>SmtRes!DC169</f>
        <v>0</v>
      </c>
      <c r="R190">
        <f>ROUND(ROUND(Q190*Source!I357, 6)*1, 0)</f>
        <v>0</v>
      </c>
      <c r="S190">
        <f>SmtRes!AC169</f>
        <v>0</v>
      </c>
      <c r="T190">
        <f>ROUND(ROUND(Q190*Source!I357, 6)*SmtRes!AK169, 0)</f>
        <v>0</v>
      </c>
      <c r="U190">
        <f>SmtRes!X169</f>
        <v>1835689634</v>
      </c>
      <c r="V190">
        <v>1167048245</v>
      </c>
      <c r="W190">
        <v>-1111776611</v>
      </c>
    </row>
    <row r="191" spans="1:23" x14ac:dyDescent="0.2">
      <c r="A191">
        <f>Source!A357</f>
        <v>17</v>
      </c>
      <c r="C191">
        <v>2</v>
      </c>
      <c r="D191">
        <v>0</v>
      </c>
      <c r="E191">
        <f>SmtRes!AV168</f>
        <v>0</v>
      </c>
      <c r="F191" t="str">
        <f>SmtRes!I168</f>
        <v>91.13.01-038</v>
      </c>
      <c r="G191" t="str">
        <f>SmtRes!K168</f>
        <v>Машины поливомоечные 6000 л</v>
      </c>
      <c r="H191" t="str">
        <f>SmtRes!O168</f>
        <v>маш.-ч</v>
      </c>
      <c r="I191">
        <f>SmtRes!Y168*Source!I357</f>
        <v>3.14019</v>
      </c>
      <c r="J191">
        <f>SmtRes!AO168</f>
        <v>1</v>
      </c>
      <c r="K191">
        <f>SmtRes!AF168</f>
        <v>110</v>
      </c>
      <c r="L191">
        <f>SmtRes!DB168</f>
        <v>93.61</v>
      </c>
      <c r="M191">
        <f>ROUND(ROUND(L191*Source!I357, 6)*1, 0)</f>
        <v>345</v>
      </c>
      <c r="N191">
        <f>SmtRes!AB168</f>
        <v>110</v>
      </c>
      <c r="O191">
        <f>ROUND(ROUND(L191*Source!I357, 6)*SmtRes!DA168, 0)</f>
        <v>345</v>
      </c>
      <c r="P191">
        <f>SmtRes!AG168</f>
        <v>11.6</v>
      </c>
      <c r="Q191">
        <f>SmtRes!DC168</f>
        <v>9.8670000000000009</v>
      </c>
      <c r="R191">
        <f>ROUND(ROUND(Q191*Source!I357, 6)*1, 0)</f>
        <v>36</v>
      </c>
      <c r="S191">
        <f>SmtRes!AC168</f>
        <v>11.6</v>
      </c>
      <c r="T191">
        <f>ROUND(ROUND(Q191*Source!I357, 6)*SmtRes!AK168, 0)</f>
        <v>36</v>
      </c>
      <c r="U191">
        <f>SmtRes!X168</f>
        <v>1204817805</v>
      </c>
      <c r="V191">
        <v>938473260</v>
      </c>
      <c r="W191">
        <v>-1035861195</v>
      </c>
    </row>
    <row r="192" spans="1:23" x14ac:dyDescent="0.2">
      <c r="A192">
        <f>Source!A357</f>
        <v>17</v>
      </c>
      <c r="C192">
        <v>2</v>
      </c>
      <c r="D192">
        <v>0</v>
      </c>
      <c r="E192">
        <f>SmtRes!AV167</f>
        <v>0</v>
      </c>
      <c r="F192" t="str">
        <f>SmtRes!I167</f>
        <v>91.08.03-030</v>
      </c>
      <c r="G192" t="str">
        <f>SmtRes!K167</f>
        <v>Катки на пневмоколесном ходу, масса 30 т</v>
      </c>
      <c r="H192" t="str">
        <f>SmtRes!O167</f>
        <v>маш.-ч</v>
      </c>
      <c r="I192">
        <f>SmtRes!Y167*Source!I357</f>
        <v>30.043979999999998</v>
      </c>
      <c r="J192">
        <f>SmtRes!AO167</f>
        <v>1</v>
      </c>
      <c r="K192">
        <f>SmtRes!AF167</f>
        <v>206.01</v>
      </c>
      <c r="L192">
        <f>SmtRes!DB167</f>
        <v>1677.3325</v>
      </c>
      <c r="M192">
        <f>ROUND(ROUND(L192*Source!I357, 6)*1, 0)</f>
        <v>6189</v>
      </c>
      <c r="N192">
        <f>SmtRes!AB167</f>
        <v>206.01</v>
      </c>
      <c r="O192">
        <f>ROUND(ROUND(L192*Source!I357, 6)*SmtRes!DA167, 0)</f>
        <v>6189</v>
      </c>
      <c r="P192">
        <f>SmtRes!AG167</f>
        <v>14.4</v>
      </c>
      <c r="Q192">
        <f>SmtRes!DC167</f>
        <v>117.24250000000001</v>
      </c>
      <c r="R192">
        <f>ROUND(ROUND(Q192*Source!I357, 6)*1, 0)</f>
        <v>433</v>
      </c>
      <c r="S192">
        <f>SmtRes!AC167</f>
        <v>14.4</v>
      </c>
      <c r="T192">
        <f>ROUND(ROUND(Q192*Source!I357, 6)*SmtRes!AK167, 0)</f>
        <v>433</v>
      </c>
      <c r="U192">
        <f>SmtRes!X167</f>
        <v>879287725</v>
      </c>
      <c r="V192">
        <v>81485097</v>
      </c>
      <c r="W192">
        <v>465327723</v>
      </c>
    </row>
    <row r="193" spans="1:23" x14ac:dyDescent="0.2">
      <c r="A193">
        <f>Source!A357</f>
        <v>17</v>
      </c>
      <c r="C193">
        <v>2</v>
      </c>
      <c r="D193">
        <v>0</v>
      </c>
      <c r="E193">
        <f>SmtRes!AV166</f>
        <v>0</v>
      </c>
      <c r="F193" t="str">
        <f>SmtRes!I166</f>
        <v>91.06.05-011</v>
      </c>
      <c r="G193" t="str">
        <f>SmtRes!K166</f>
        <v>Погрузчики, грузоподъемность 5 т</v>
      </c>
      <c r="H193" t="str">
        <f>SmtRes!O166</f>
        <v>маш.-ч</v>
      </c>
      <c r="I193">
        <f>SmtRes!Y166*Source!I357</f>
        <v>18.204614999999997</v>
      </c>
      <c r="J193">
        <f>SmtRes!AO166</f>
        <v>1</v>
      </c>
      <c r="K193">
        <f>SmtRes!AF166</f>
        <v>89.99</v>
      </c>
      <c r="L193">
        <f>SmtRes!DB166</f>
        <v>443.96899999999999</v>
      </c>
      <c r="M193">
        <f>ROUND(ROUND(L193*Source!I357, 6)*1, 0)</f>
        <v>1638</v>
      </c>
      <c r="N193">
        <f>SmtRes!AB166</f>
        <v>89.99</v>
      </c>
      <c r="O193">
        <f>ROUND(ROUND(L193*Source!I357, 6)*SmtRes!DA166, 0)</f>
        <v>1638</v>
      </c>
      <c r="P193">
        <f>SmtRes!AG166</f>
        <v>10.06</v>
      </c>
      <c r="Q193">
        <f>SmtRes!DC166</f>
        <v>49.634</v>
      </c>
      <c r="R193">
        <f>ROUND(ROUND(Q193*Source!I357, 6)*1, 0)</f>
        <v>183</v>
      </c>
      <c r="S193">
        <f>SmtRes!AC166</f>
        <v>10.06</v>
      </c>
      <c r="T193">
        <f>ROUND(ROUND(Q193*Source!I357, 6)*SmtRes!AK166, 0)</f>
        <v>183</v>
      </c>
      <c r="U193">
        <f>SmtRes!X166</f>
        <v>-1090232323</v>
      </c>
      <c r="V193">
        <v>1974103068</v>
      </c>
      <c r="W193">
        <v>1943464447</v>
      </c>
    </row>
    <row r="194" spans="1:23" x14ac:dyDescent="0.2">
      <c r="A194">
        <f>Source!A357</f>
        <v>17</v>
      </c>
      <c r="C194">
        <v>2</v>
      </c>
      <c r="D194">
        <v>0</v>
      </c>
      <c r="E194">
        <f>SmtRes!AV165</f>
        <v>0</v>
      </c>
      <c r="F194" t="str">
        <f>SmtRes!I165</f>
        <v>91.01.02-004</v>
      </c>
      <c r="G194" t="str">
        <f>SmtRes!K165</f>
        <v>Автогрейдеры среднего типа, мощность 99 кВт (135 л.с.)</v>
      </c>
      <c r="H194" t="str">
        <f>SmtRes!O165</f>
        <v>маш.-ч</v>
      </c>
      <c r="I194">
        <f>SmtRes!Y165*Source!I357</f>
        <v>7.5109949999999994</v>
      </c>
      <c r="J194">
        <f>SmtRes!AO165</f>
        <v>1</v>
      </c>
      <c r="K194">
        <f>SmtRes!AF165</f>
        <v>123</v>
      </c>
      <c r="L194">
        <f>SmtRes!DB165</f>
        <v>250.3665</v>
      </c>
      <c r="M194">
        <f>ROUND(ROUND(L194*Source!I357, 6)*1, 0)</f>
        <v>924</v>
      </c>
      <c r="N194">
        <f>SmtRes!AB165</f>
        <v>123</v>
      </c>
      <c r="O194">
        <f>ROUND(ROUND(L194*Source!I357, 6)*SmtRes!DA165, 0)</f>
        <v>924</v>
      </c>
      <c r="P194">
        <f>SmtRes!AG165</f>
        <v>13.5</v>
      </c>
      <c r="Q194">
        <f>SmtRes!DC165</f>
        <v>27.484999999999999</v>
      </c>
      <c r="R194">
        <f>ROUND(ROUND(Q194*Source!I357, 6)*1, 0)</f>
        <v>101</v>
      </c>
      <c r="S194">
        <f>SmtRes!AC165</f>
        <v>13.5</v>
      </c>
      <c r="T194">
        <f>ROUND(ROUND(Q194*Source!I357, 6)*SmtRes!AK165, 0)</f>
        <v>101</v>
      </c>
      <c r="U194">
        <f>SmtRes!X165</f>
        <v>-1596890149</v>
      </c>
      <c r="V194">
        <v>-212442591</v>
      </c>
      <c r="W194">
        <v>202069036</v>
      </c>
    </row>
    <row r="195" spans="1:23" x14ac:dyDescent="0.2">
      <c r="A195">
        <f>Source!A357</f>
        <v>17</v>
      </c>
      <c r="C195">
        <v>1</v>
      </c>
      <c r="D195">
        <v>0</v>
      </c>
      <c r="E195">
        <f>SmtRes!AV163</f>
        <v>1</v>
      </c>
      <c r="F195" t="str">
        <f>SmtRes!I163</f>
        <v>1-100-23</v>
      </c>
      <c r="G195" t="str">
        <f>SmtRes!K163</f>
        <v>Рабочий среднего разряда 2.3</v>
      </c>
      <c r="H195" t="str">
        <f>SmtRes!O163</f>
        <v>чел.-ч.</v>
      </c>
      <c r="I195">
        <f>SmtRes!Y163*Source!I357</f>
        <v>61.106399999999994</v>
      </c>
      <c r="J195">
        <f>SmtRes!AO163</f>
        <v>1</v>
      </c>
      <c r="K195">
        <f>SmtRes!AH163</f>
        <v>8.02</v>
      </c>
      <c r="L195">
        <f>SmtRes!DB163</f>
        <v>132.8135</v>
      </c>
      <c r="M195">
        <f>ROUND(ROUND(L195*Source!I357, 6)*1, 0)</f>
        <v>490</v>
      </c>
      <c r="N195">
        <f>SmtRes!AD163</f>
        <v>8.02</v>
      </c>
      <c r="O195">
        <f>ROUND(ROUND(L195*Source!I357, 6)*SmtRes!DA163, 0)</f>
        <v>490</v>
      </c>
      <c r="P195">
        <f>SmtRes!AG163</f>
        <v>0</v>
      </c>
      <c r="Q195">
        <f>SmtRes!DC163</f>
        <v>0</v>
      </c>
      <c r="R195">
        <f>ROUND(ROUND(Q195*Source!I357, 6)*1, 0)</f>
        <v>0</v>
      </c>
      <c r="S195">
        <f>SmtRes!AC163</f>
        <v>0</v>
      </c>
      <c r="T195">
        <f>ROUND(ROUND(Q195*Source!I357, 6)*SmtRes!AK163, 0)</f>
        <v>0</v>
      </c>
      <c r="U195">
        <f>SmtRes!X163</f>
        <v>-228054128</v>
      </c>
      <c r="V195">
        <v>-1057066998</v>
      </c>
      <c r="W195">
        <v>-1107782587</v>
      </c>
    </row>
    <row r="196" spans="1:23" x14ac:dyDescent="0.2">
      <c r="A196">
        <f>Source!A358</f>
        <v>17</v>
      </c>
      <c r="B196">
        <v>358</v>
      </c>
      <c r="C196">
        <v>3</v>
      </c>
      <c r="D196">
        <f>Source!BI358</f>
        <v>1</v>
      </c>
      <c r="E196">
        <f>Source!FS358</f>
        <v>0</v>
      </c>
      <c r="F196" t="str">
        <f>Source!F358</f>
        <v>02.3.01.02-0015</v>
      </c>
      <c r="G196" t="str">
        <f>Source!G358</f>
        <v>Песок природный для строительных: работ средний</v>
      </c>
      <c r="H196" t="str">
        <f>Source!H358</f>
        <v>м3</v>
      </c>
      <c r="I196">
        <f>Source!I358</f>
        <v>405.9</v>
      </c>
      <c r="J196">
        <v>1</v>
      </c>
      <c r="K196">
        <f>Source!AC358</f>
        <v>55.26</v>
      </c>
      <c r="M196">
        <f>ROUND(K196*I196, 0)</f>
        <v>22430</v>
      </c>
      <c r="N196">
        <f>Source!AC358*IF(Source!BC358&lt;&gt; 0, Source!BC358, 1)</f>
        <v>55.26</v>
      </c>
      <c r="O196">
        <f>ROUND(N196*I196, 0)</f>
        <v>22430</v>
      </c>
      <c r="P196">
        <f>Source!AE358</f>
        <v>0</v>
      </c>
      <c r="R196">
        <f>ROUND(P196*I196, 0)</f>
        <v>0</v>
      </c>
      <c r="S196">
        <f>Source!AE358*IF(Source!BS358&lt;&gt; 0, Source!BS358, 1)</f>
        <v>0</v>
      </c>
      <c r="T196">
        <f>ROUND(S196*I196, 0)</f>
        <v>0</v>
      </c>
      <c r="U196">
        <f>Source!GF358</f>
        <v>1454862526</v>
      </c>
      <c r="V196">
        <v>675042498</v>
      </c>
      <c r="W196">
        <v>-210610083</v>
      </c>
    </row>
    <row r="197" spans="1:23" x14ac:dyDescent="0.2">
      <c r="A197">
        <f>Source!A360</f>
        <v>17</v>
      </c>
      <c r="C197">
        <v>3</v>
      </c>
      <c r="D197">
        <v>0</v>
      </c>
      <c r="E197">
        <f>SmtRes!AV173</f>
        <v>0</v>
      </c>
      <c r="F197" t="str">
        <f>SmtRes!I173</f>
        <v>08.1.02.11-0001</v>
      </c>
      <c r="G197" t="str">
        <f>SmtRes!K173</f>
        <v>Поковки из квадратных заготовок, масса 1,8 кг</v>
      </c>
      <c r="H197" t="str">
        <f>SmtRes!O173</f>
        <v>т</v>
      </c>
      <c r="I197">
        <f>SmtRes!Y173*Source!I360</f>
        <v>3.1979999999999997E-4</v>
      </c>
      <c r="J197">
        <f>SmtRes!AO173</f>
        <v>1</v>
      </c>
      <c r="K197">
        <f>SmtRes!AE173</f>
        <v>5989</v>
      </c>
      <c r="L197">
        <f>SmtRes!DB173</f>
        <v>0.78</v>
      </c>
      <c r="M197">
        <f>ROUND(ROUND(L197*Source!I360, 6)*1, 0)</f>
        <v>2</v>
      </c>
      <c r="N197">
        <f>SmtRes!AA173</f>
        <v>5989</v>
      </c>
      <c r="O197">
        <f>ROUND(ROUND(L197*Source!I360, 6)*SmtRes!DA173, 0)</f>
        <v>2</v>
      </c>
      <c r="P197">
        <f>SmtRes!AG173</f>
        <v>0</v>
      </c>
      <c r="Q197">
        <f>SmtRes!DC173</f>
        <v>0</v>
      </c>
      <c r="R197">
        <f>ROUND(ROUND(Q197*Source!I360, 6)*1, 0)</f>
        <v>0</v>
      </c>
      <c r="S197">
        <f>SmtRes!AC173</f>
        <v>0</v>
      </c>
      <c r="T197">
        <f>ROUND(ROUND(Q197*Source!I360, 6)*SmtRes!AK173, 0)</f>
        <v>0</v>
      </c>
      <c r="U197">
        <f>SmtRes!X173</f>
        <v>404541374</v>
      </c>
      <c r="V197">
        <v>-1804018772</v>
      </c>
      <c r="W197">
        <v>-1302461575</v>
      </c>
    </row>
    <row r="198" spans="1:23" x14ac:dyDescent="0.2">
      <c r="A198">
        <f>Source!A360</f>
        <v>17</v>
      </c>
      <c r="C198">
        <v>2</v>
      </c>
      <c r="D198">
        <v>0</v>
      </c>
      <c r="E198">
        <f>SmtRes!AV172</f>
        <v>0</v>
      </c>
      <c r="F198" t="str">
        <f>SmtRes!I172</f>
        <v>91.14.02-001</v>
      </c>
      <c r="G198" t="str">
        <f>SmtRes!K172</f>
        <v>Автомобили бортовые, грузоподъемность до 5 т</v>
      </c>
      <c r="H198" t="str">
        <f>SmtRes!O172</f>
        <v>маш.-ч</v>
      </c>
      <c r="I198">
        <f>SmtRes!Y172*Source!I360</f>
        <v>0.56579999999999997</v>
      </c>
      <c r="J198">
        <f>SmtRes!AO172</f>
        <v>1</v>
      </c>
      <c r="K198">
        <f>SmtRes!AF172</f>
        <v>65.709999999999994</v>
      </c>
      <c r="L198">
        <f>SmtRes!DB172</f>
        <v>15.111000000000001</v>
      </c>
      <c r="M198">
        <f>ROUND(ROUND(L198*Source!I360, 6)*1, 0)</f>
        <v>37</v>
      </c>
      <c r="N198">
        <f>SmtRes!AB172</f>
        <v>65.709999999999994</v>
      </c>
      <c r="O198">
        <f>ROUND(ROUND(L198*Source!I360, 6)*SmtRes!DA172, 0)</f>
        <v>37</v>
      </c>
      <c r="P198">
        <f>SmtRes!AG172</f>
        <v>11.6</v>
      </c>
      <c r="Q198">
        <f>SmtRes!DC172</f>
        <v>2.6680000000000001</v>
      </c>
      <c r="R198">
        <f>ROUND(ROUND(Q198*Source!I360, 6)*1, 0)</f>
        <v>7</v>
      </c>
      <c r="S198">
        <f>SmtRes!AC172</f>
        <v>11.6</v>
      </c>
      <c r="T198">
        <f>ROUND(ROUND(Q198*Source!I360, 6)*SmtRes!AK172, 0)</f>
        <v>7</v>
      </c>
      <c r="U198">
        <f>SmtRes!X172</f>
        <v>-1808288105</v>
      </c>
      <c r="V198">
        <v>-935853687</v>
      </c>
      <c r="W198">
        <v>-2137457630</v>
      </c>
    </row>
    <row r="199" spans="1:23" x14ac:dyDescent="0.2">
      <c r="A199">
        <f>Source!A360</f>
        <v>17</v>
      </c>
      <c r="C199">
        <v>1</v>
      </c>
      <c r="D199">
        <v>0</v>
      </c>
      <c r="E199">
        <f>SmtRes!AV170</f>
        <v>1</v>
      </c>
      <c r="F199" t="str">
        <f>SmtRes!I170</f>
        <v>1-100-23</v>
      </c>
      <c r="G199" t="str">
        <f>SmtRes!K170</f>
        <v>Рабочий среднего разряда 2.3</v>
      </c>
      <c r="H199" t="str">
        <f>SmtRes!O170</f>
        <v>чел.-ч.</v>
      </c>
      <c r="I199">
        <f>SmtRes!Y170*Source!I360</f>
        <v>58.2774</v>
      </c>
      <c r="J199">
        <f>SmtRes!AO170</f>
        <v>1</v>
      </c>
      <c r="K199">
        <f>SmtRes!AH170</f>
        <v>8.02</v>
      </c>
      <c r="L199">
        <f>SmtRes!DB170</f>
        <v>189.9915</v>
      </c>
      <c r="M199">
        <f>ROUND(ROUND(L199*Source!I360, 6)*1, 0)</f>
        <v>467</v>
      </c>
      <c r="N199">
        <f>SmtRes!AD170</f>
        <v>8.02</v>
      </c>
      <c r="O199">
        <f>ROUND(ROUND(L199*Source!I360, 6)*SmtRes!DA170, 0)</f>
        <v>467</v>
      </c>
      <c r="P199">
        <f>SmtRes!AG170</f>
        <v>0</v>
      </c>
      <c r="Q199">
        <f>SmtRes!DC170</f>
        <v>0</v>
      </c>
      <c r="R199">
        <f>ROUND(ROUND(Q199*Source!I360, 6)*1, 0)</f>
        <v>0</v>
      </c>
      <c r="S199">
        <f>SmtRes!AC170</f>
        <v>0</v>
      </c>
      <c r="T199">
        <f>ROUND(ROUND(Q199*Source!I360, 6)*SmtRes!AK170, 0)</f>
        <v>0</v>
      </c>
      <c r="U199">
        <f>SmtRes!X170</f>
        <v>-228054128</v>
      </c>
      <c r="V199">
        <v>-1057066998</v>
      </c>
      <c r="W199">
        <v>-1107782587</v>
      </c>
    </row>
    <row r="200" spans="1:23" x14ac:dyDescent="0.2">
      <c r="A200">
        <f>Source!A361</f>
        <v>17</v>
      </c>
      <c r="B200">
        <v>361</v>
      </c>
      <c r="C200">
        <v>3</v>
      </c>
      <c r="D200">
        <f>Source!BI361</f>
        <v>1</v>
      </c>
      <c r="E200">
        <f>Source!FS361</f>
        <v>0</v>
      </c>
      <c r="F200" t="str">
        <f>Source!F361</f>
        <v>01.7.12.05-0161</v>
      </c>
      <c r="G200" t="str">
        <f>Source!G361</f>
        <v>Полотно иглопробивное для дорожного строительства: «Дорнит-2»</v>
      </c>
      <c r="H200" t="str">
        <f>Source!H361</f>
        <v>10 м2</v>
      </c>
      <c r="I200">
        <f>Source!I361</f>
        <v>246</v>
      </c>
      <c r="J200">
        <v>1</v>
      </c>
      <c r="K200">
        <f>Source!AC361</f>
        <v>124.77</v>
      </c>
      <c r="M200">
        <f>ROUND(K200*I200, 0)</f>
        <v>30693</v>
      </c>
      <c r="N200">
        <f>Source!AC361*IF(Source!BC361&lt;&gt; 0, Source!BC361, 1)</f>
        <v>124.77</v>
      </c>
      <c r="O200">
        <f>ROUND(N200*I200, 0)</f>
        <v>30693</v>
      </c>
      <c r="P200">
        <f>Source!AE361</f>
        <v>0</v>
      </c>
      <c r="R200">
        <f>ROUND(P200*I200, 0)</f>
        <v>0</v>
      </c>
      <c r="S200">
        <f>Source!AE361*IF(Source!BS361&lt;&gt; 0, Source!BS361, 1)</f>
        <v>0</v>
      </c>
      <c r="T200">
        <f>ROUND(S200*I200, 0)</f>
        <v>0</v>
      </c>
      <c r="U200">
        <f>Source!GF361</f>
        <v>1721216830</v>
      </c>
      <c r="V200">
        <v>-1098141368</v>
      </c>
      <c r="W200">
        <v>466586057</v>
      </c>
    </row>
    <row r="201" spans="1:23" x14ac:dyDescent="0.2">
      <c r="A201">
        <f>Source!A363</f>
        <v>17</v>
      </c>
      <c r="C201">
        <v>3</v>
      </c>
      <c r="D201">
        <v>0</v>
      </c>
      <c r="E201">
        <f>SmtRes!AV180</f>
        <v>0</v>
      </c>
      <c r="F201" t="str">
        <f>SmtRes!I180</f>
        <v>01.7.03.01-0001</v>
      </c>
      <c r="G201" t="str">
        <f>SmtRes!K180</f>
        <v>Вода</v>
      </c>
      <c r="H201" t="str">
        <f>SmtRes!O180</f>
        <v>м3</v>
      </c>
      <c r="I201">
        <f>SmtRes!Y180*Source!I363</f>
        <v>18.45</v>
      </c>
      <c r="J201">
        <f>SmtRes!AO180</f>
        <v>1</v>
      </c>
      <c r="K201">
        <f>SmtRes!AE180</f>
        <v>2.44</v>
      </c>
      <c r="L201">
        <f>SmtRes!DB180</f>
        <v>12.2</v>
      </c>
      <c r="M201">
        <f>ROUND(ROUND(L201*Source!I363, 6)*1, 0)</f>
        <v>45</v>
      </c>
      <c r="N201">
        <f>SmtRes!AA180</f>
        <v>2.44</v>
      </c>
      <c r="O201">
        <f>ROUND(ROUND(L201*Source!I363, 6)*SmtRes!DA180, 0)</f>
        <v>45</v>
      </c>
      <c r="P201">
        <f>SmtRes!AG180</f>
        <v>0</v>
      </c>
      <c r="Q201">
        <f>SmtRes!DC180</f>
        <v>0</v>
      </c>
      <c r="R201">
        <f>ROUND(ROUND(Q201*Source!I363, 6)*1, 0)</f>
        <v>0</v>
      </c>
      <c r="S201">
        <f>SmtRes!AC180</f>
        <v>0</v>
      </c>
      <c r="T201">
        <f>ROUND(ROUND(Q201*Source!I363, 6)*SmtRes!AK180, 0)</f>
        <v>0</v>
      </c>
      <c r="U201">
        <f>SmtRes!X180</f>
        <v>1835689634</v>
      </c>
      <c r="V201">
        <v>1167048245</v>
      </c>
      <c r="W201">
        <v>-1111776611</v>
      </c>
    </row>
    <row r="202" spans="1:23" x14ac:dyDescent="0.2">
      <c r="A202">
        <f>Source!A363</f>
        <v>17</v>
      </c>
      <c r="C202">
        <v>2</v>
      </c>
      <c r="D202">
        <v>0</v>
      </c>
      <c r="E202">
        <f>SmtRes!AV179</f>
        <v>0</v>
      </c>
      <c r="F202" t="str">
        <f>SmtRes!I179</f>
        <v>91.13.01-038</v>
      </c>
      <c r="G202" t="str">
        <f>SmtRes!K179</f>
        <v>Машины поливомоечные 6000 л</v>
      </c>
      <c r="H202" t="str">
        <f>SmtRes!O179</f>
        <v>маш.-ч</v>
      </c>
      <c r="I202">
        <f>SmtRes!Y179*Source!I363</f>
        <v>3.14019</v>
      </c>
      <c r="J202">
        <f>SmtRes!AO179</f>
        <v>1</v>
      </c>
      <c r="K202">
        <f>SmtRes!AF179</f>
        <v>110</v>
      </c>
      <c r="L202">
        <f>SmtRes!DB179</f>
        <v>93.61</v>
      </c>
      <c r="M202">
        <f>ROUND(ROUND(L202*Source!I363, 6)*1, 0)</f>
        <v>345</v>
      </c>
      <c r="N202">
        <f>SmtRes!AB179</f>
        <v>110</v>
      </c>
      <c r="O202">
        <f>ROUND(ROUND(L202*Source!I363, 6)*SmtRes!DA179, 0)</f>
        <v>345</v>
      </c>
      <c r="P202">
        <f>SmtRes!AG179</f>
        <v>11.6</v>
      </c>
      <c r="Q202">
        <f>SmtRes!DC179</f>
        <v>9.8670000000000009</v>
      </c>
      <c r="R202">
        <f>ROUND(ROUND(Q202*Source!I363, 6)*1, 0)</f>
        <v>36</v>
      </c>
      <c r="S202">
        <f>SmtRes!AC179</f>
        <v>11.6</v>
      </c>
      <c r="T202">
        <f>ROUND(ROUND(Q202*Source!I363, 6)*SmtRes!AK179, 0)</f>
        <v>36</v>
      </c>
      <c r="U202">
        <f>SmtRes!X179</f>
        <v>1204817805</v>
      </c>
      <c r="V202">
        <v>938473260</v>
      </c>
      <c r="W202">
        <v>-1035861195</v>
      </c>
    </row>
    <row r="203" spans="1:23" x14ac:dyDescent="0.2">
      <c r="A203">
        <f>Source!A363</f>
        <v>17</v>
      </c>
      <c r="C203">
        <v>2</v>
      </c>
      <c r="D203">
        <v>0</v>
      </c>
      <c r="E203">
        <f>SmtRes!AV178</f>
        <v>0</v>
      </c>
      <c r="F203" t="str">
        <f>SmtRes!I178</f>
        <v>91.08.03-030</v>
      </c>
      <c r="G203" t="str">
        <f>SmtRes!K178</f>
        <v>Катки на пневмоколесном ходу, масса 30 т</v>
      </c>
      <c r="H203" t="str">
        <f>SmtRes!O178</f>
        <v>маш.-ч</v>
      </c>
      <c r="I203">
        <f>SmtRes!Y178*Source!I363</f>
        <v>30.043979999999998</v>
      </c>
      <c r="J203">
        <f>SmtRes!AO178</f>
        <v>1</v>
      </c>
      <c r="K203">
        <f>SmtRes!AF178</f>
        <v>206.01</v>
      </c>
      <c r="L203">
        <f>SmtRes!DB178</f>
        <v>1677.3325</v>
      </c>
      <c r="M203">
        <f>ROUND(ROUND(L203*Source!I363, 6)*1, 0)</f>
        <v>6189</v>
      </c>
      <c r="N203">
        <f>SmtRes!AB178</f>
        <v>206.01</v>
      </c>
      <c r="O203">
        <f>ROUND(ROUND(L203*Source!I363, 6)*SmtRes!DA178, 0)</f>
        <v>6189</v>
      </c>
      <c r="P203">
        <f>SmtRes!AG178</f>
        <v>14.4</v>
      </c>
      <c r="Q203">
        <f>SmtRes!DC178</f>
        <v>117.24250000000001</v>
      </c>
      <c r="R203">
        <f>ROUND(ROUND(Q203*Source!I363, 6)*1, 0)</f>
        <v>433</v>
      </c>
      <c r="S203">
        <f>SmtRes!AC178</f>
        <v>14.4</v>
      </c>
      <c r="T203">
        <f>ROUND(ROUND(Q203*Source!I363, 6)*SmtRes!AK178, 0)</f>
        <v>433</v>
      </c>
      <c r="U203">
        <f>SmtRes!X178</f>
        <v>879287725</v>
      </c>
      <c r="V203">
        <v>81485097</v>
      </c>
      <c r="W203">
        <v>465327723</v>
      </c>
    </row>
    <row r="204" spans="1:23" x14ac:dyDescent="0.2">
      <c r="A204">
        <f>Source!A363</f>
        <v>17</v>
      </c>
      <c r="C204">
        <v>2</v>
      </c>
      <c r="D204">
        <v>0</v>
      </c>
      <c r="E204">
        <f>SmtRes!AV177</f>
        <v>0</v>
      </c>
      <c r="F204" t="str">
        <f>SmtRes!I177</f>
        <v>91.06.05-011</v>
      </c>
      <c r="G204" t="str">
        <f>SmtRes!K177</f>
        <v>Погрузчики, грузоподъемность 5 т</v>
      </c>
      <c r="H204" t="str">
        <f>SmtRes!O177</f>
        <v>маш.-ч</v>
      </c>
      <c r="I204">
        <f>SmtRes!Y177*Source!I363</f>
        <v>18.204614999999997</v>
      </c>
      <c r="J204">
        <f>SmtRes!AO177</f>
        <v>1</v>
      </c>
      <c r="K204">
        <f>SmtRes!AF177</f>
        <v>89.99</v>
      </c>
      <c r="L204">
        <f>SmtRes!DB177</f>
        <v>443.96899999999999</v>
      </c>
      <c r="M204">
        <f>ROUND(ROUND(L204*Source!I363, 6)*1, 0)</f>
        <v>1638</v>
      </c>
      <c r="N204">
        <f>SmtRes!AB177</f>
        <v>89.99</v>
      </c>
      <c r="O204">
        <f>ROUND(ROUND(L204*Source!I363, 6)*SmtRes!DA177, 0)</f>
        <v>1638</v>
      </c>
      <c r="P204">
        <f>SmtRes!AG177</f>
        <v>10.06</v>
      </c>
      <c r="Q204">
        <f>SmtRes!DC177</f>
        <v>49.634</v>
      </c>
      <c r="R204">
        <f>ROUND(ROUND(Q204*Source!I363, 6)*1, 0)</f>
        <v>183</v>
      </c>
      <c r="S204">
        <f>SmtRes!AC177</f>
        <v>10.06</v>
      </c>
      <c r="T204">
        <f>ROUND(ROUND(Q204*Source!I363, 6)*SmtRes!AK177, 0)</f>
        <v>183</v>
      </c>
      <c r="U204">
        <f>SmtRes!X177</f>
        <v>-1090232323</v>
      </c>
      <c r="V204">
        <v>1974103068</v>
      </c>
      <c r="W204">
        <v>1943464447</v>
      </c>
    </row>
    <row r="205" spans="1:23" x14ac:dyDescent="0.2">
      <c r="A205">
        <f>Source!A363</f>
        <v>17</v>
      </c>
      <c r="C205">
        <v>2</v>
      </c>
      <c r="D205">
        <v>0</v>
      </c>
      <c r="E205">
        <f>SmtRes!AV176</f>
        <v>0</v>
      </c>
      <c r="F205" t="str">
        <f>SmtRes!I176</f>
        <v>91.01.02-004</v>
      </c>
      <c r="G205" t="str">
        <f>SmtRes!K176</f>
        <v>Автогрейдеры среднего типа, мощность 99 кВт (135 л.с.)</v>
      </c>
      <c r="H205" t="str">
        <f>SmtRes!O176</f>
        <v>маш.-ч</v>
      </c>
      <c r="I205">
        <f>SmtRes!Y176*Source!I363</f>
        <v>7.5109949999999994</v>
      </c>
      <c r="J205">
        <f>SmtRes!AO176</f>
        <v>1</v>
      </c>
      <c r="K205">
        <f>SmtRes!AF176</f>
        <v>123</v>
      </c>
      <c r="L205">
        <f>SmtRes!DB176</f>
        <v>250.3665</v>
      </c>
      <c r="M205">
        <f>ROUND(ROUND(L205*Source!I363, 6)*1, 0)</f>
        <v>924</v>
      </c>
      <c r="N205">
        <f>SmtRes!AB176</f>
        <v>123</v>
      </c>
      <c r="O205">
        <f>ROUND(ROUND(L205*Source!I363, 6)*SmtRes!DA176, 0)</f>
        <v>924</v>
      </c>
      <c r="P205">
        <f>SmtRes!AG176</f>
        <v>13.5</v>
      </c>
      <c r="Q205">
        <f>SmtRes!DC176</f>
        <v>27.484999999999999</v>
      </c>
      <c r="R205">
        <f>ROUND(ROUND(Q205*Source!I363, 6)*1, 0)</f>
        <v>101</v>
      </c>
      <c r="S205">
        <f>SmtRes!AC176</f>
        <v>13.5</v>
      </c>
      <c r="T205">
        <f>ROUND(ROUND(Q205*Source!I363, 6)*SmtRes!AK176, 0)</f>
        <v>101</v>
      </c>
      <c r="U205">
        <f>SmtRes!X176</f>
        <v>-1596890149</v>
      </c>
      <c r="V205">
        <v>-212442591</v>
      </c>
      <c r="W205">
        <v>202069036</v>
      </c>
    </row>
    <row r="206" spans="1:23" x14ac:dyDescent="0.2">
      <c r="A206">
        <f>Source!A363</f>
        <v>17</v>
      </c>
      <c r="C206">
        <v>1</v>
      </c>
      <c r="D206">
        <v>0</v>
      </c>
      <c r="E206">
        <f>SmtRes!AV174</f>
        <v>1</v>
      </c>
      <c r="F206" t="str">
        <f>SmtRes!I174</f>
        <v>1-100-23</v>
      </c>
      <c r="G206" t="str">
        <f>SmtRes!K174</f>
        <v>Рабочий среднего разряда 2.3</v>
      </c>
      <c r="H206" t="str">
        <f>SmtRes!O174</f>
        <v>чел.-ч.</v>
      </c>
      <c r="I206">
        <f>SmtRes!Y174*Source!I363</f>
        <v>61.106399999999994</v>
      </c>
      <c r="J206">
        <f>SmtRes!AO174</f>
        <v>1</v>
      </c>
      <c r="K206">
        <f>SmtRes!AH174</f>
        <v>8.02</v>
      </c>
      <c r="L206">
        <f>SmtRes!DB174</f>
        <v>132.8135</v>
      </c>
      <c r="M206">
        <f>ROUND(ROUND(L206*Source!I363, 6)*1, 0)</f>
        <v>490</v>
      </c>
      <c r="N206">
        <f>SmtRes!AD174</f>
        <v>8.02</v>
      </c>
      <c r="O206">
        <f>ROUND(ROUND(L206*Source!I363, 6)*SmtRes!DA174, 0)</f>
        <v>490</v>
      </c>
      <c r="P206">
        <f>SmtRes!AG174</f>
        <v>0</v>
      </c>
      <c r="Q206">
        <f>SmtRes!DC174</f>
        <v>0</v>
      </c>
      <c r="R206">
        <f>ROUND(ROUND(Q206*Source!I363, 6)*1, 0)</f>
        <v>0</v>
      </c>
      <c r="S206">
        <f>SmtRes!AC174</f>
        <v>0</v>
      </c>
      <c r="T206">
        <f>ROUND(ROUND(Q206*Source!I363, 6)*SmtRes!AK174, 0)</f>
        <v>0</v>
      </c>
      <c r="U206">
        <f>SmtRes!X174</f>
        <v>-228054128</v>
      </c>
      <c r="V206">
        <v>-1057066998</v>
      </c>
      <c r="W206">
        <v>-1107782587</v>
      </c>
    </row>
    <row r="207" spans="1:23" x14ac:dyDescent="0.2">
      <c r="A207">
        <f>Source!A364</f>
        <v>17</v>
      </c>
      <c r="B207">
        <v>364</v>
      </c>
      <c r="C207">
        <v>3</v>
      </c>
      <c r="D207">
        <f>Source!BI364</f>
        <v>1</v>
      </c>
      <c r="E207">
        <f>Source!FS364</f>
        <v>0</v>
      </c>
      <c r="F207" t="str">
        <f>Source!F364</f>
        <v>02.3.01.02-0015</v>
      </c>
      <c r="G207" t="str">
        <f>Source!G364</f>
        <v>Песок природный для строительных: работ средний</v>
      </c>
      <c r="H207" t="str">
        <f>Source!H364</f>
        <v>м3</v>
      </c>
      <c r="I207">
        <f>Source!I364</f>
        <v>405.9</v>
      </c>
      <c r="J207">
        <v>1</v>
      </c>
      <c r="K207">
        <f>Source!AC364</f>
        <v>55.26</v>
      </c>
      <c r="M207">
        <f>ROUND(K207*I207, 0)</f>
        <v>22430</v>
      </c>
      <c r="N207">
        <f>Source!AC364*IF(Source!BC364&lt;&gt; 0, Source!BC364, 1)</f>
        <v>55.26</v>
      </c>
      <c r="O207">
        <f>ROUND(N207*I207, 0)</f>
        <v>22430</v>
      </c>
      <c r="P207">
        <f>Source!AE364</f>
        <v>0</v>
      </c>
      <c r="R207">
        <f>ROUND(P207*I207, 0)</f>
        <v>0</v>
      </c>
      <c r="S207">
        <f>Source!AE364*IF(Source!BS364&lt;&gt; 0, Source!BS364, 1)</f>
        <v>0</v>
      </c>
      <c r="T207">
        <f>ROUND(S207*I207, 0)</f>
        <v>0</v>
      </c>
      <c r="U207">
        <f>Source!GF364</f>
        <v>1454862526</v>
      </c>
      <c r="V207">
        <v>675042498</v>
      </c>
      <c r="W207">
        <v>-210610083</v>
      </c>
    </row>
    <row r="208" spans="1:23" x14ac:dyDescent="0.2">
      <c r="A208">
        <f>Source!A366</f>
        <v>17</v>
      </c>
      <c r="C208">
        <v>3</v>
      </c>
      <c r="D208">
        <v>0</v>
      </c>
      <c r="E208">
        <f>SmtRes!AV191</f>
        <v>0</v>
      </c>
      <c r="F208" t="str">
        <f>SmtRes!I191</f>
        <v>04.3.01.09-0023</v>
      </c>
      <c r="G208" t="str">
        <f>SmtRes!K191</f>
        <v>Раствор отделочный тяжелый цементный, состав 1:3</v>
      </c>
      <c r="H208" t="str">
        <f>SmtRes!O191</f>
        <v>м3</v>
      </c>
      <c r="I208">
        <f>SmtRes!Y191*Source!I366</f>
        <v>3.1881599999999999</v>
      </c>
      <c r="J208">
        <f>SmtRes!AO191</f>
        <v>1</v>
      </c>
      <c r="K208">
        <f>SmtRes!AE191</f>
        <v>497</v>
      </c>
      <c r="L208">
        <f>SmtRes!DB191</f>
        <v>357.84</v>
      </c>
      <c r="M208">
        <f>ROUND(ROUND(L208*Source!I366, 6)*1, 0)</f>
        <v>1585</v>
      </c>
      <c r="N208">
        <f>SmtRes!AA191</f>
        <v>497</v>
      </c>
      <c r="O208">
        <f>ROUND(ROUND(L208*Source!I366, 6)*SmtRes!DA191, 0)</f>
        <v>1585</v>
      </c>
      <c r="P208">
        <f>SmtRes!AG191</f>
        <v>0</v>
      </c>
      <c r="Q208">
        <f>SmtRes!DC191</f>
        <v>0</v>
      </c>
      <c r="R208">
        <f>ROUND(ROUND(Q208*Source!I366, 6)*1, 0)</f>
        <v>0</v>
      </c>
      <c r="S208">
        <f>SmtRes!AC191</f>
        <v>0</v>
      </c>
      <c r="T208">
        <f>ROUND(ROUND(Q208*Source!I366, 6)*SmtRes!AK191, 0)</f>
        <v>0</v>
      </c>
      <c r="U208">
        <f>SmtRes!X191</f>
        <v>-2071042201</v>
      </c>
      <c r="V208">
        <v>756511350</v>
      </c>
      <c r="W208">
        <v>257890868</v>
      </c>
    </row>
    <row r="209" spans="1:23" x14ac:dyDescent="0.2">
      <c r="A209">
        <f>Source!A366</f>
        <v>17</v>
      </c>
      <c r="C209">
        <v>3</v>
      </c>
      <c r="D209">
        <v>0</v>
      </c>
      <c r="E209">
        <f>SmtRes!AV190</f>
        <v>0</v>
      </c>
      <c r="F209" t="str">
        <f>SmtRes!I190</f>
        <v>04.1.02.05-0010</v>
      </c>
      <c r="G209" t="str">
        <f>SmtRes!K190</f>
        <v>Смеси бетонные тяжелого бетона (БСТ), класс В27,5 (М350)</v>
      </c>
      <c r="H209" t="str">
        <f>SmtRes!O190</f>
        <v>м3</v>
      </c>
      <c r="I209">
        <f>SmtRes!Y190*Source!I366</f>
        <v>1.8597599999999999</v>
      </c>
      <c r="J209">
        <f>SmtRes!AO190</f>
        <v>1</v>
      </c>
      <c r="K209">
        <f>SmtRes!AE190</f>
        <v>730</v>
      </c>
      <c r="L209">
        <f>SmtRes!DB190</f>
        <v>306.60000000000002</v>
      </c>
      <c r="M209">
        <f>ROUND(ROUND(L209*Source!I366, 6)*1, 0)</f>
        <v>1358</v>
      </c>
      <c r="N209">
        <f>SmtRes!AA190</f>
        <v>730</v>
      </c>
      <c r="O209">
        <f>ROUND(ROUND(L209*Source!I366, 6)*SmtRes!DA190, 0)</f>
        <v>1358</v>
      </c>
      <c r="P209">
        <f>SmtRes!AG190</f>
        <v>0</v>
      </c>
      <c r="Q209">
        <f>SmtRes!DC190</f>
        <v>0</v>
      </c>
      <c r="R209">
        <f>ROUND(ROUND(Q209*Source!I366, 6)*1, 0)</f>
        <v>0</v>
      </c>
      <c r="S209">
        <f>SmtRes!AC190</f>
        <v>0</v>
      </c>
      <c r="T209">
        <f>ROUND(ROUND(Q209*Source!I366, 6)*SmtRes!AK190, 0)</f>
        <v>0</v>
      </c>
      <c r="U209">
        <f>SmtRes!X190</f>
        <v>-1817573355</v>
      </c>
      <c r="V209">
        <v>417104936</v>
      </c>
      <c r="W209">
        <v>2133478778</v>
      </c>
    </row>
    <row r="210" spans="1:23" x14ac:dyDescent="0.2">
      <c r="A210">
        <f>Source!A366</f>
        <v>17</v>
      </c>
      <c r="C210">
        <v>3</v>
      </c>
      <c r="D210">
        <v>0</v>
      </c>
      <c r="E210">
        <f>SmtRes!AV189</f>
        <v>0</v>
      </c>
      <c r="F210" t="str">
        <f>SmtRes!I189</f>
        <v>01.7.11.07-0032</v>
      </c>
      <c r="G210" t="str">
        <f>SmtRes!K189</f>
        <v>Электроды сварочные Э42, диаметр 4 мм</v>
      </c>
      <c r="H210" t="str">
        <f>SmtRes!O189</f>
        <v>т</v>
      </c>
      <c r="I210">
        <f>SmtRes!Y189*Source!I366</f>
        <v>6.0220799999999998E-2</v>
      </c>
      <c r="J210">
        <f>SmtRes!AO189</f>
        <v>1</v>
      </c>
      <c r="K210">
        <f>SmtRes!AE189</f>
        <v>10315.01</v>
      </c>
      <c r="L210">
        <f>SmtRes!DB189</f>
        <v>140.28</v>
      </c>
      <c r="M210">
        <f>ROUND(ROUND(L210*Source!I366, 6)*1, 0)</f>
        <v>621</v>
      </c>
      <c r="N210">
        <f>SmtRes!AA189</f>
        <v>10315.01</v>
      </c>
      <c r="O210">
        <f>ROUND(ROUND(L210*Source!I366, 6)*SmtRes!DA189, 0)</f>
        <v>621</v>
      </c>
      <c r="P210">
        <f>SmtRes!AG189</f>
        <v>0</v>
      </c>
      <c r="Q210">
        <f>SmtRes!DC189</f>
        <v>0</v>
      </c>
      <c r="R210">
        <f>ROUND(ROUND(Q210*Source!I366, 6)*1, 0)</f>
        <v>0</v>
      </c>
      <c r="S210">
        <f>SmtRes!AC189</f>
        <v>0</v>
      </c>
      <c r="T210">
        <f>ROUND(ROUND(Q210*Source!I366, 6)*SmtRes!AK189, 0)</f>
        <v>0</v>
      </c>
      <c r="U210">
        <f>SmtRes!X189</f>
        <v>924518460</v>
      </c>
      <c r="V210">
        <v>469636184</v>
      </c>
      <c r="W210">
        <v>-902417871</v>
      </c>
    </row>
    <row r="211" spans="1:23" x14ac:dyDescent="0.2">
      <c r="A211">
        <f>Source!A366</f>
        <v>17</v>
      </c>
      <c r="C211">
        <v>3</v>
      </c>
      <c r="D211">
        <v>0</v>
      </c>
      <c r="E211">
        <f>SmtRes!AV188</f>
        <v>0</v>
      </c>
      <c r="F211" t="str">
        <f>SmtRes!I188</f>
        <v>01.2.03.03-0045</v>
      </c>
      <c r="G211" t="str">
        <f>SmtRes!K188</f>
        <v>Мастика битумно-полимерная</v>
      </c>
      <c r="H211" t="str">
        <f>SmtRes!O188</f>
        <v>т</v>
      </c>
      <c r="I211">
        <f>SmtRes!Y188*Source!I366</f>
        <v>1.9925999999999999</v>
      </c>
      <c r="J211">
        <f>SmtRes!AO188</f>
        <v>1</v>
      </c>
      <c r="K211">
        <f>SmtRes!AE188</f>
        <v>1500</v>
      </c>
      <c r="L211">
        <f>SmtRes!DB188</f>
        <v>675</v>
      </c>
      <c r="M211">
        <f>ROUND(ROUND(L211*Source!I366, 6)*1, 0)</f>
        <v>2989</v>
      </c>
      <c r="N211">
        <f>SmtRes!AA188</f>
        <v>1500</v>
      </c>
      <c r="O211">
        <f>ROUND(ROUND(L211*Source!I366, 6)*SmtRes!DA188, 0)</f>
        <v>2989</v>
      </c>
      <c r="P211">
        <f>SmtRes!AG188</f>
        <v>0</v>
      </c>
      <c r="Q211">
        <f>SmtRes!DC188</f>
        <v>0</v>
      </c>
      <c r="R211">
        <f>ROUND(ROUND(Q211*Source!I366, 6)*1, 0)</f>
        <v>0</v>
      </c>
      <c r="S211">
        <f>SmtRes!AC188</f>
        <v>0</v>
      </c>
      <c r="T211">
        <f>ROUND(ROUND(Q211*Source!I366, 6)*SmtRes!AK188, 0)</f>
        <v>0</v>
      </c>
      <c r="U211">
        <f>SmtRes!X188</f>
        <v>-16998380</v>
      </c>
      <c r="V211">
        <v>1426831234</v>
      </c>
      <c r="W211">
        <v>1473590942</v>
      </c>
    </row>
    <row r="212" spans="1:23" x14ac:dyDescent="0.2">
      <c r="A212">
        <f>Source!A366</f>
        <v>17</v>
      </c>
      <c r="C212">
        <v>2</v>
      </c>
      <c r="D212">
        <v>0</v>
      </c>
      <c r="E212">
        <f>SmtRes!AV187</f>
        <v>0</v>
      </c>
      <c r="F212" t="str">
        <f>SmtRes!I187</f>
        <v>91.17.04-036</v>
      </c>
      <c r="G212" t="str">
        <f>SmtRes!K187</f>
        <v>Агрегаты сварочные передвижные с дизельным двигателем, номинальный сварочный ток 250-400 А</v>
      </c>
      <c r="H212" t="str">
        <f>SmtRes!O187</f>
        <v>маш.-ч</v>
      </c>
      <c r="I212">
        <f>SmtRes!Y187*Source!I366</f>
        <v>73.887822</v>
      </c>
      <c r="J212">
        <f>SmtRes!AO187</f>
        <v>1</v>
      </c>
      <c r="K212">
        <f>SmtRes!AF187</f>
        <v>14</v>
      </c>
      <c r="L212">
        <f>SmtRes!DB187</f>
        <v>233.61099999999999</v>
      </c>
      <c r="M212">
        <f>ROUND(ROUND(L212*Source!I366, 6)*1, 0)</f>
        <v>1034</v>
      </c>
      <c r="N212">
        <f>SmtRes!AB187</f>
        <v>14</v>
      </c>
      <c r="O212">
        <f>ROUND(ROUND(L212*Source!I366, 6)*SmtRes!DA187, 0)</f>
        <v>1034</v>
      </c>
      <c r="P212">
        <f>SmtRes!AG187</f>
        <v>0</v>
      </c>
      <c r="Q212">
        <f>SmtRes!DC187</f>
        <v>0</v>
      </c>
      <c r="R212">
        <f>ROUND(ROUND(Q212*Source!I366, 6)*1, 0)</f>
        <v>0</v>
      </c>
      <c r="S212">
        <f>SmtRes!AC187</f>
        <v>0</v>
      </c>
      <c r="T212">
        <f>ROUND(ROUND(Q212*Source!I366, 6)*SmtRes!AK187, 0)</f>
        <v>0</v>
      </c>
      <c r="U212">
        <f>SmtRes!X187</f>
        <v>1677204904</v>
      </c>
      <c r="V212">
        <v>-1292406590</v>
      </c>
      <c r="W212">
        <v>-2023204192</v>
      </c>
    </row>
    <row r="213" spans="1:23" x14ac:dyDescent="0.2">
      <c r="A213">
        <f>Source!A366</f>
        <v>17</v>
      </c>
      <c r="C213">
        <v>2</v>
      </c>
      <c r="D213">
        <v>0</v>
      </c>
      <c r="E213">
        <f>SmtRes!AV186</f>
        <v>0</v>
      </c>
      <c r="F213" t="str">
        <f>SmtRes!I186</f>
        <v>91.14.02-001</v>
      </c>
      <c r="G213" t="str">
        <f>SmtRes!K186</f>
        <v>Автомобили бортовые, грузоподъемность до 5 т</v>
      </c>
      <c r="H213" t="str">
        <f>SmtRes!O186</f>
        <v>маш.-ч</v>
      </c>
      <c r="I213">
        <f>SmtRes!Y186*Source!I366</f>
        <v>71.749097999999989</v>
      </c>
      <c r="J213">
        <f>SmtRes!AO186</f>
        <v>1</v>
      </c>
      <c r="K213">
        <f>SmtRes!AF186</f>
        <v>65.709999999999994</v>
      </c>
      <c r="L213">
        <f>SmtRes!DB186</f>
        <v>1064.7275</v>
      </c>
      <c r="M213">
        <f>ROUND(ROUND(L213*Source!I366, 6)*1, 0)</f>
        <v>4715</v>
      </c>
      <c r="N213">
        <f>SmtRes!AB186</f>
        <v>65.709999999999994</v>
      </c>
      <c r="O213">
        <f>ROUND(ROUND(L213*Source!I366, 6)*SmtRes!DA186, 0)</f>
        <v>4715</v>
      </c>
      <c r="P213">
        <f>SmtRes!AG186</f>
        <v>11.6</v>
      </c>
      <c r="Q213">
        <f>SmtRes!DC186</f>
        <v>187.95599999999999</v>
      </c>
      <c r="R213">
        <f>ROUND(ROUND(Q213*Source!I366, 6)*1, 0)</f>
        <v>832</v>
      </c>
      <c r="S213">
        <f>SmtRes!AC186</f>
        <v>11.6</v>
      </c>
      <c r="T213">
        <f>ROUND(ROUND(Q213*Source!I366, 6)*SmtRes!AK186, 0)</f>
        <v>832</v>
      </c>
      <c r="U213">
        <f>SmtRes!X186</f>
        <v>-1808288105</v>
      </c>
      <c r="V213">
        <v>-935853687</v>
      </c>
      <c r="W213">
        <v>-2137457630</v>
      </c>
    </row>
    <row r="214" spans="1:23" x14ac:dyDescent="0.2">
      <c r="A214">
        <f>Source!A366</f>
        <v>17</v>
      </c>
      <c r="C214">
        <v>2</v>
      </c>
      <c r="D214">
        <v>0</v>
      </c>
      <c r="E214">
        <f>SmtRes!AV185</f>
        <v>0</v>
      </c>
      <c r="F214" t="str">
        <f>SmtRes!I185</f>
        <v>91.08.11-011</v>
      </c>
      <c r="G214" t="str">
        <f>SmtRes!K185</f>
        <v>Заливщики швов на базе автомобиля</v>
      </c>
      <c r="H214" t="str">
        <f>SmtRes!O185</f>
        <v>маш.-ч</v>
      </c>
      <c r="I214">
        <f>SmtRes!Y185*Source!I366</f>
        <v>106.57974599999999</v>
      </c>
      <c r="J214">
        <f>SmtRes!AO185</f>
        <v>1</v>
      </c>
      <c r="K214">
        <f>SmtRes!AF185</f>
        <v>175.25</v>
      </c>
      <c r="L214">
        <f>SmtRes!DB185</f>
        <v>4218.1769999999997</v>
      </c>
      <c r="M214">
        <f>ROUND(ROUND(L214*Source!I366, 6)*1, 0)</f>
        <v>18678</v>
      </c>
      <c r="N214">
        <f>SmtRes!AB185</f>
        <v>175.25</v>
      </c>
      <c r="O214">
        <f>ROUND(ROUND(L214*Source!I366, 6)*SmtRes!DA185, 0)</f>
        <v>18678</v>
      </c>
      <c r="P214">
        <f>SmtRes!AG185</f>
        <v>11.6</v>
      </c>
      <c r="Q214">
        <f>SmtRes!DC185</f>
        <v>279.20850000000002</v>
      </c>
      <c r="R214">
        <f>ROUND(ROUND(Q214*Source!I366, 6)*1, 0)</f>
        <v>1236</v>
      </c>
      <c r="S214">
        <f>SmtRes!AC185</f>
        <v>11.6</v>
      </c>
      <c r="T214">
        <f>ROUND(ROUND(Q214*Source!I366, 6)*SmtRes!AK185, 0)</f>
        <v>1236</v>
      </c>
      <c r="U214">
        <f>SmtRes!X185</f>
        <v>-36681418</v>
      </c>
      <c r="V214">
        <v>-771758936</v>
      </c>
      <c r="W214">
        <v>1691831505</v>
      </c>
    </row>
    <row r="215" spans="1:23" x14ac:dyDescent="0.2">
      <c r="A215">
        <f>Source!A366</f>
        <v>17</v>
      </c>
      <c r="C215">
        <v>2</v>
      </c>
      <c r="D215">
        <v>0</v>
      </c>
      <c r="E215">
        <f>SmtRes!AV184</f>
        <v>0</v>
      </c>
      <c r="F215" t="str">
        <f>SmtRes!I184</f>
        <v>91.08.04-021</v>
      </c>
      <c r="G215" t="str">
        <f>SmtRes!K184</f>
        <v>Котлы битумные передвижные 400 л</v>
      </c>
      <c r="H215" t="str">
        <f>SmtRes!O184</f>
        <v>маш.-ч</v>
      </c>
      <c r="I215">
        <f>SmtRes!Y184*Source!I366</f>
        <v>8.5548959999999994</v>
      </c>
      <c r="J215">
        <f>SmtRes!AO184</f>
        <v>1</v>
      </c>
      <c r="K215">
        <f>SmtRes!AF184</f>
        <v>30</v>
      </c>
      <c r="L215">
        <f>SmtRes!DB184</f>
        <v>57.96</v>
      </c>
      <c r="M215">
        <f>ROUND(ROUND(L215*Source!I366, 6)*1, 0)</f>
        <v>257</v>
      </c>
      <c r="N215">
        <f>SmtRes!AB184</f>
        <v>30</v>
      </c>
      <c r="O215">
        <f>ROUND(ROUND(L215*Source!I366, 6)*SmtRes!DA184, 0)</f>
        <v>257</v>
      </c>
      <c r="P215">
        <f>SmtRes!AG184</f>
        <v>0</v>
      </c>
      <c r="Q215">
        <f>SmtRes!DC184</f>
        <v>0</v>
      </c>
      <c r="R215">
        <f>ROUND(ROUND(Q215*Source!I366, 6)*1, 0)</f>
        <v>0</v>
      </c>
      <c r="S215">
        <f>SmtRes!AC184</f>
        <v>0</v>
      </c>
      <c r="T215">
        <f>ROUND(ROUND(Q215*Source!I366, 6)*SmtRes!AK184, 0)</f>
        <v>0</v>
      </c>
      <c r="U215">
        <f>SmtRes!X184</f>
        <v>2040149064</v>
      </c>
      <c r="V215">
        <v>-1130905918</v>
      </c>
      <c r="W215">
        <v>-581898530</v>
      </c>
    </row>
    <row r="216" spans="1:23" x14ac:dyDescent="0.2">
      <c r="A216">
        <f>Source!A366</f>
        <v>17</v>
      </c>
      <c r="C216">
        <v>2</v>
      </c>
      <c r="D216">
        <v>0</v>
      </c>
      <c r="E216">
        <f>SmtRes!AV183</f>
        <v>0</v>
      </c>
      <c r="F216" t="str">
        <f>SmtRes!I183</f>
        <v>91.05.05-015</v>
      </c>
      <c r="G216" t="str">
        <f>SmtRes!K183</f>
        <v>Краны на автомобильном ходу, грузоподъемность 16 т</v>
      </c>
      <c r="H216" t="str">
        <f>SmtRes!O183</f>
        <v>маш.-ч</v>
      </c>
      <c r="I216">
        <f>SmtRes!Y183*Source!I366</f>
        <v>110.50073999999999</v>
      </c>
      <c r="J216">
        <f>SmtRes!AO183</f>
        <v>1</v>
      </c>
      <c r="K216">
        <f>SmtRes!AF183</f>
        <v>115.4</v>
      </c>
      <c r="L216">
        <f>SmtRes!DB183</f>
        <v>2879.8069999999998</v>
      </c>
      <c r="M216">
        <f>ROUND(ROUND(L216*Source!I366, 6)*1, 0)</f>
        <v>12752</v>
      </c>
      <c r="N216">
        <f>SmtRes!AB183</f>
        <v>115.4</v>
      </c>
      <c r="O216">
        <f>ROUND(ROUND(L216*Source!I366, 6)*SmtRes!DA183, 0)</f>
        <v>12752</v>
      </c>
      <c r="P216">
        <f>SmtRes!AG183</f>
        <v>13.5</v>
      </c>
      <c r="Q216">
        <f>SmtRes!DC183</f>
        <v>336.89249999999998</v>
      </c>
      <c r="R216">
        <f>ROUND(ROUND(Q216*Source!I366, 6)*1, 0)</f>
        <v>1492</v>
      </c>
      <c r="S216">
        <f>SmtRes!AC183</f>
        <v>13.5</v>
      </c>
      <c r="T216">
        <f>ROUND(ROUND(Q216*Source!I366, 6)*SmtRes!AK183, 0)</f>
        <v>1492</v>
      </c>
      <c r="U216">
        <f>SmtRes!X183</f>
        <v>-1111764005</v>
      </c>
      <c r="V216">
        <v>-114806436</v>
      </c>
      <c r="W216">
        <v>-1844098549</v>
      </c>
    </row>
    <row r="217" spans="1:23" x14ac:dyDescent="0.2">
      <c r="A217">
        <f>Source!A366</f>
        <v>17</v>
      </c>
      <c r="C217">
        <v>1</v>
      </c>
      <c r="D217">
        <v>0</v>
      </c>
      <c r="E217">
        <f>SmtRes!AV181</f>
        <v>1</v>
      </c>
      <c r="F217" t="str">
        <f>SmtRes!I181</f>
        <v>1-100-36</v>
      </c>
      <c r="G217" t="str">
        <f>SmtRes!K181</f>
        <v>Рабочий среднего разряда 3.6</v>
      </c>
      <c r="H217" t="str">
        <f>SmtRes!O181</f>
        <v>чел.-ч.</v>
      </c>
      <c r="I217">
        <f>SmtRes!Y181*Source!I366</f>
        <v>631.43279999999993</v>
      </c>
      <c r="J217">
        <f>SmtRes!AO181</f>
        <v>1</v>
      </c>
      <c r="K217">
        <f>SmtRes!AH181</f>
        <v>9.18</v>
      </c>
      <c r="L217">
        <f>SmtRes!DB181</f>
        <v>1309.068</v>
      </c>
      <c r="M217">
        <f>ROUND(ROUND(L217*Source!I366, 6)*1, 0)</f>
        <v>5797</v>
      </c>
      <c r="N217">
        <f>SmtRes!AD181</f>
        <v>9.18</v>
      </c>
      <c r="O217">
        <f>ROUND(ROUND(L217*Source!I366, 6)*SmtRes!DA181, 0)</f>
        <v>5797</v>
      </c>
      <c r="P217">
        <f>SmtRes!AG181</f>
        <v>0</v>
      </c>
      <c r="Q217">
        <f>SmtRes!DC181</f>
        <v>0</v>
      </c>
      <c r="R217">
        <f>ROUND(ROUND(Q217*Source!I366, 6)*1, 0)</f>
        <v>0</v>
      </c>
      <c r="S217">
        <f>SmtRes!AC181</f>
        <v>0</v>
      </c>
      <c r="T217">
        <f>ROUND(ROUND(Q217*Source!I366, 6)*SmtRes!AK181, 0)</f>
        <v>0</v>
      </c>
      <c r="U217">
        <f>SmtRes!X181</f>
        <v>-1027537862</v>
      </c>
      <c r="V217">
        <v>-1923047311</v>
      </c>
      <c r="W217">
        <v>1265760833</v>
      </c>
    </row>
    <row r="218" spans="1:23" x14ac:dyDescent="0.2">
      <c r="A218">
        <f>Source!A367</f>
        <v>17</v>
      </c>
      <c r="B218">
        <v>367</v>
      </c>
      <c r="C218">
        <v>3</v>
      </c>
      <c r="D218">
        <f>Source!BI367</f>
        <v>1</v>
      </c>
      <c r="E218">
        <f>Source!FS367</f>
        <v>0</v>
      </c>
      <c r="F218" t="str">
        <f>Source!F367</f>
        <v>08.4.03.03-0004</v>
      </c>
      <c r="G218" t="str">
        <f>Source!G367</f>
        <v>Горячекатанная арматурная сталь класса А500 С, диаметром: 12 мм</v>
      </c>
      <c r="H218" t="str">
        <f>Source!H367</f>
        <v>т</v>
      </c>
      <c r="I218">
        <f>Source!I367</f>
        <v>0.30996000000000001</v>
      </c>
      <c r="J218">
        <v>1</v>
      </c>
      <c r="K218">
        <f>Source!AC367</f>
        <v>5584.58</v>
      </c>
      <c r="M218">
        <f>ROUND(K218*I218, 0)</f>
        <v>1731</v>
      </c>
      <c r="N218">
        <f>Source!AC367*IF(Source!BC367&lt;&gt; 0, Source!BC367, 1)</f>
        <v>5584.58</v>
      </c>
      <c r="O218">
        <f>ROUND(N218*I218, 0)</f>
        <v>1731</v>
      </c>
      <c r="P218">
        <f>Source!AE367</f>
        <v>0</v>
      </c>
      <c r="R218">
        <f>ROUND(P218*I218, 0)</f>
        <v>0</v>
      </c>
      <c r="S218">
        <f>Source!AE367*IF(Source!BS367&lt;&gt; 0, Source!BS367, 1)</f>
        <v>0</v>
      </c>
      <c r="T218">
        <f>ROUND(S218*I218, 0)</f>
        <v>0</v>
      </c>
      <c r="U218">
        <f>Source!GF367</f>
        <v>-2043168408</v>
      </c>
      <c r="V218">
        <v>1363175826</v>
      </c>
      <c r="W218">
        <v>-284941445</v>
      </c>
    </row>
    <row r="219" spans="1:23" x14ac:dyDescent="0.2">
      <c r="A219">
        <f>Source!A399</f>
        <v>5</v>
      </c>
      <c r="B219">
        <v>399</v>
      </c>
      <c r="G219" t="str">
        <f>Source!G399</f>
        <v>2.5. Замена плит ПАГ-18  S=324 м2 = 27 плит (ППН)</v>
      </c>
    </row>
    <row r="220" spans="1:23" x14ac:dyDescent="0.2">
      <c r="A220">
        <f>Source!A403</f>
        <v>17</v>
      </c>
      <c r="C220">
        <v>2</v>
      </c>
      <c r="D220">
        <v>0</v>
      </c>
      <c r="E220">
        <f>SmtRes!AV197</f>
        <v>0</v>
      </c>
      <c r="F220" t="str">
        <f>SmtRes!I197</f>
        <v>91.14.02-001</v>
      </c>
      <c r="G220" t="str">
        <f>SmtRes!K197</f>
        <v>Автомобили бортовые, грузоподъемность до 5 т</v>
      </c>
      <c r="H220" t="str">
        <f>SmtRes!O197</f>
        <v>маш.-ч</v>
      </c>
      <c r="I220">
        <f>SmtRes!Y197*Source!I403</f>
        <v>9.2084364000000001</v>
      </c>
      <c r="J220">
        <f>SmtRes!AO197</f>
        <v>1</v>
      </c>
      <c r="K220">
        <f>SmtRes!AF197</f>
        <v>65.709999999999994</v>
      </c>
      <c r="L220">
        <f>SmtRes!DB197</f>
        <v>1037.53</v>
      </c>
      <c r="M220">
        <f>ROUND(ROUND(L220*Source!I403, 6)*1, 0)</f>
        <v>605</v>
      </c>
      <c r="N220">
        <f>SmtRes!AB197</f>
        <v>65.709999999999994</v>
      </c>
      <c r="O220">
        <f>ROUND(ROUND(L220*Source!I403, 6)*SmtRes!DA197, 0)</f>
        <v>605</v>
      </c>
      <c r="P220">
        <f>SmtRes!AG197</f>
        <v>11.6</v>
      </c>
      <c r="Q220">
        <f>SmtRes!DC197</f>
        <v>183.16050000000001</v>
      </c>
      <c r="R220">
        <f>ROUND(ROUND(Q220*Source!I403, 6)*1, 0)</f>
        <v>107</v>
      </c>
      <c r="S220">
        <f>SmtRes!AC197</f>
        <v>11.6</v>
      </c>
      <c r="T220">
        <f>ROUND(ROUND(Q220*Source!I403, 6)*SmtRes!AK197, 0)</f>
        <v>107</v>
      </c>
      <c r="U220">
        <f>SmtRes!X197</f>
        <v>-1808288105</v>
      </c>
      <c r="V220">
        <v>-935853687</v>
      </c>
      <c r="W220">
        <v>-2137457630</v>
      </c>
    </row>
    <row r="221" spans="1:23" x14ac:dyDescent="0.2">
      <c r="A221">
        <f>Source!A403</f>
        <v>17</v>
      </c>
      <c r="C221">
        <v>2</v>
      </c>
      <c r="D221">
        <v>0</v>
      </c>
      <c r="E221">
        <f>SmtRes!AV196</f>
        <v>0</v>
      </c>
      <c r="F221" t="str">
        <f>SmtRes!I196</f>
        <v>91.13.01-038</v>
      </c>
      <c r="G221" t="str">
        <f>SmtRes!K196</f>
        <v>Машины поливомоечные 6000 л</v>
      </c>
      <c r="H221" t="str">
        <f>SmtRes!O196</f>
        <v>маш.-ч</v>
      </c>
      <c r="I221">
        <f>SmtRes!Y196*Source!I403</f>
        <v>0.26827200000000001</v>
      </c>
      <c r="J221">
        <f>SmtRes!AO196</f>
        <v>1</v>
      </c>
      <c r="K221">
        <f>SmtRes!AF196</f>
        <v>110</v>
      </c>
      <c r="L221">
        <f>SmtRes!DB196</f>
        <v>50.6</v>
      </c>
      <c r="M221">
        <f>ROUND(ROUND(L221*Source!I403, 6)*1, 0)</f>
        <v>30</v>
      </c>
      <c r="N221">
        <f>SmtRes!AB196</f>
        <v>110</v>
      </c>
      <c r="O221">
        <f>ROUND(ROUND(L221*Source!I403, 6)*SmtRes!DA196, 0)</f>
        <v>30</v>
      </c>
      <c r="P221">
        <f>SmtRes!AG196</f>
        <v>11.6</v>
      </c>
      <c r="Q221">
        <f>SmtRes!DC196</f>
        <v>5.3360000000000003</v>
      </c>
      <c r="R221">
        <f>ROUND(ROUND(Q221*Source!I403, 6)*1, 0)</f>
        <v>3</v>
      </c>
      <c r="S221">
        <f>SmtRes!AC196</f>
        <v>11.6</v>
      </c>
      <c r="T221">
        <f>ROUND(ROUND(Q221*Source!I403, 6)*SmtRes!AK196, 0)</f>
        <v>3</v>
      </c>
      <c r="U221">
        <f>SmtRes!X196</f>
        <v>1204817805</v>
      </c>
      <c r="V221">
        <v>938473260</v>
      </c>
      <c r="W221">
        <v>-1035861195</v>
      </c>
    </row>
    <row r="222" spans="1:23" x14ac:dyDescent="0.2">
      <c r="A222">
        <f>Source!A403</f>
        <v>17</v>
      </c>
      <c r="C222">
        <v>2</v>
      </c>
      <c r="D222">
        <v>0</v>
      </c>
      <c r="E222">
        <f>SmtRes!AV195</f>
        <v>0</v>
      </c>
      <c r="F222" t="str">
        <f>SmtRes!I195</f>
        <v>91.05.05-015</v>
      </c>
      <c r="G222" t="str">
        <f>SmtRes!K195</f>
        <v>Краны на автомобильном ходу, грузоподъемность 16 т</v>
      </c>
      <c r="H222" t="str">
        <f>SmtRes!O195</f>
        <v>маш.-ч</v>
      </c>
      <c r="I222">
        <f>SmtRes!Y195*Source!I403</f>
        <v>10.1540952</v>
      </c>
      <c r="J222">
        <f>SmtRes!AO195</f>
        <v>1</v>
      </c>
      <c r="K222">
        <f>SmtRes!AF195</f>
        <v>115.4</v>
      </c>
      <c r="L222">
        <f>SmtRes!DB195</f>
        <v>2009.2339999999999</v>
      </c>
      <c r="M222">
        <f>ROUND(ROUND(L222*Source!I403, 6)*1, 0)</f>
        <v>1172</v>
      </c>
      <c r="N222">
        <f>SmtRes!AB195</f>
        <v>115.4</v>
      </c>
      <c r="O222">
        <f>ROUND(ROUND(L222*Source!I403, 6)*SmtRes!DA195, 0)</f>
        <v>1172</v>
      </c>
      <c r="P222">
        <f>SmtRes!AG195</f>
        <v>13.5</v>
      </c>
      <c r="Q222">
        <f>SmtRes!DC195</f>
        <v>235.04849999999999</v>
      </c>
      <c r="R222">
        <f>ROUND(ROUND(Q222*Source!I403, 6)*1, 0)</f>
        <v>137</v>
      </c>
      <c r="S222">
        <f>SmtRes!AC195</f>
        <v>13.5</v>
      </c>
      <c r="T222">
        <f>ROUND(ROUND(Q222*Source!I403, 6)*SmtRes!AK195, 0)</f>
        <v>137</v>
      </c>
      <c r="U222">
        <f>SmtRes!X195</f>
        <v>-1111764005</v>
      </c>
      <c r="V222">
        <v>-114806436</v>
      </c>
      <c r="W222">
        <v>-1844098549</v>
      </c>
    </row>
    <row r="223" spans="1:23" x14ac:dyDescent="0.2">
      <c r="A223">
        <f>Source!A403</f>
        <v>17</v>
      </c>
      <c r="C223">
        <v>2</v>
      </c>
      <c r="D223">
        <v>0</v>
      </c>
      <c r="E223">
        <f>SmtRes!AV194</f>
        <v>0</v>
      </c>
      <c r="F223" t="str">
        <f>SmtRes!I194</f>
        <v>91.01.02-004</v>
      </c>
      <c r="G223" t="str">
        <f>SmtRes!K194</f>
        <v>Автогрейдеры среднего типа, мощность 99 кВт (135 л.с.)</v>
      </c>
      <c r="H223" t="str">
        <f>SmtRes!O194</f>
        <v>маш.-ч</v>
      </c>
      <c r="I223">
        <f>SmtRes!Y194*Source!I403</f>
        <v>0.20791080000000001</v>
      </c>
      <c r="J223">
        <f>SmtRes!AO194</f>
        <v>1</v>
      </c>
      <c r="K223">
        <f>SmtRes!AF194</f>
        <v>123</v>
      </c>
      <c r="L223">
        <f>SmtRes!DB194</f>
        <v>43.849499999999999</v>
      </c>
      <c r="M223">
        <f>ROUND(ROUND(L223*Source!I403, 6)*1, 0)</f>
        <v>26</v>
      </c>
      <c r="N223">
        <f>SmtRes!AB194</f>
        <v>123</v>
      </c>
      <c r="O223">
        <f>ROUND(ROUND(L223*Source!I403, 6)*SmtRes!DA194, 0)</f>
        <v>26</v>
      </c>
      <c r="P223">
        <f>SmtRes!AG194</f>
        <v>13.5</v>
      </c>
      <c r="Q223">
        <f>SmtRes!DC194</f>
        <v>4.8185000000000002</v>
      </c>
      <c r="R223">
        <f>ROUND(ROUND(Q223*Source!I403, 6)*1, 0)</f>
        <v>3</v>
      </c>
      <c r="S223">
        <f>SmtRes!AC194</f>
        <v>13.5</v>
      </c>
      <c r="T223">
        <f>ROUND(ROUND(Q223*Source!I403, 6)*SmtRes!AK194, 0)</f>
        <v>3</v>
      </c>
      <c r="U223">
        <f>SmtRes!X194</f>
        <v>-1596890149</v>
      </c>
      <c r="V223">
        <v>-212442591</v>
      </c>
      <c r="W223">
        <v>202069036</v>
      </c>
    </row>
    <row r="224" spans="1:23" x14ac:dyDescent="0.2">
      <c r="A224">
        <f>Source!A403</f>
        <v>17</v>
      </c>
      <c r="C224">
        <v>1</v>
      </c>
      <c r="D224">
        <v>0</v>
      </c>
      <c r="E224">
        <f>SmtRes!AV192</f>
        <v>1</v>
      </c>
      <c r="F224" t="str">
        <f>SmtRes!I192</f>
        <v>1-100-26</v>
      </c>
      <c r="G224" t="str">
        <f>SmtRes!K192</f>
        <v>Рабочий среднего разряда 2.6</v>
      </c>
      <c r="H224" t="str">
        <f>SmtRes!O192</f>
        <v>чел.-ч.</v>
      </c>
      <c r="I224">
        <f>SmtRes!Y192*Source!I403</f>
        <v>25.660216800000001</v>
      </c>
      <c r="J224">
        <f>SmtRes!AO192</f>
        <v>1</v>
      </c>
      <c r="K224">
        <f>SmtRes!AH192</f>
        <v>8.24</v>
      </c>
      <c r="L224">
        <f>SmtRes!DB192</f>
        <v>362.54899999999998</v>
      </c>
      <c r="M224">
        <f>ROUND(ROUND(L224*Source!I403, 6)*1, 0)</f>
        <v>211</v>
      </c>
      <c r="N224">
        <f>SmtRes!AD192</f>
        <v>8.24</v>
      </c>
      <c r="O224">
        <f>ROUND(ROUND(L224*Source!I403, 6)*SmtRes!DA192, 0)</f>
        <v>211</v>
      </c>
      <c r="P224">
        <f>SmtRes!AG192</f>
        <v>0</v>
      </c>
      <c r="Q224">
        <f>SmtRes!DC192</f>
        <v>0</v>
      </c>
      <c r="R224">
        <f>ROUND(ROUND(Q224*Source!I403, 6)*1, 0)</f>
        <v>0</v>
      </c>
      <c r="S224">
        <f>SmtRes!AC192</f>
        <v>0</v>
      </c>
      <c r="T224">
        <f>ROUND(ROUND(Q224*Source!I403, 6)*SmtRes!AK192, 0)</f>
        <v>0</v>
      </c>
      <c r="U224">
        <f>SmtRes!X192</f>
        <v>1430930646</v>
      </c>
      <c r="V224">
        <v>-1627846435</v>
      </c>
      <c r="W224">
        <v>2124576928</v>
      </c>
    </row>
    <row r="225" spans="1:23" x14ac:dyDescent="0.2">
      <c r="A225">
        <f>Source!A405</f>
        <v>17</v>
      </c>
      <c r="C225">
        <v>3</v>
      </c>
      <c r="D225">
        <v>0</v>
      </c>
      <c r="E225">
        <f>SmtRes!AV202</f>
        <v>0</v>
      </c>
      <c r="F225" t="str">
        <f>SmtRes!I202</f>
        <v>02.2.05.04-1777</v>
      </c>
      <c r="G225" t="str">
        <f>SmtRes!K202</f>
        <v>Щебень М 800, фракция 20-40 мм, группа 2</v>
      </c>
      <c r="H225" t="str">
        <f>SmtRes!O202</f>
        <v>м3</v>
      </c>
      <c r="I225">
        <f>SmtRes!Y202*Source!I405</f>
        <v>3.7713600000000005E-3</v>
      </c>
      <c r="J225">
        <f>SmtRes!AO202</f>
        <v>1</v>
      </c>
      <c r="K225">
        <f>SmtRes!AE202</f>
        <v>108.4</v>
      </c>
      <c r="L225">
        <f>SmtRes!DB202</f>
        <v>4.34</v>
      </c>
      <c r="M225">
        <f>ROUND(ROUND(L225*Source!I405, 6)*1, 0)</f>
        <v>0</v>
      </c>
      <c r="N225">
        <f>SmtRes!AA202</f>
        <v>108.4</v>
      </c>
      <c r="O225">
        <f>ROUND(ROUND(L225*Source!I405, 6)*SmtRes!DA202, 0)</f>
        <v>0</v>
      </c>
      <c r="P225">
        <f>SmtRes!AG202</f>
        <v>0</v>
      </c>
      <c r="Q225">
        <f>SmtRes!DC202</f>
        <v>0</v>
      </c>
      <c r="R225">
        <f>ROUND(ROUND(Q225*Source!I405, 6)*1, 0)</f>
        <v>0</v>
      </c>
      <c r="S225">
        <f>SmtRes!AC202</f>
        <v>0</v>
      </c>
      <c r="T225">
        <f>ROUND(ROUND(Q225*Source!I405, 6)*SmtRes!AK202, 0)</f>
        <v>0</v>
      </c>
      <c r="U225">
        <f>SmtRes!X202</f>
        <v>-803626697</v>
      </c>
      <c r="V225">
        <v>-461233875</v>
      </c>
      <c r="W225">
        <v>-1304187735</v>
      </c>
    </row>
    <row r="226" spans="1:23" x14ac:dyDescent="0.2">
      <c r="A226">
        <f>Source!A405</f>
        <v>17</v>
      </c>
      <c r="C226">
        <v>2</v>
      </c>
      <c r="D226">
        <v>0</v>
      </c>
      <c r="E226">
        <f>SmtRes!AV201</f>
        <v>0</v>
      </c>
      <c r="F226" t="str">
        <f>SmtRes!I201</f>
        <v>91.01.05-087</v>
      </c>
      <c r="G226" t="str">
        <f>SmtRes!K201</f>
        <v>Экскаваторы одноковшовые дизельные на гусеничном ходу, емкость ковша 1,0 м3</v>
      </c>
      <c r="H226" t="str">
        <f>SmtRes!O201</f>
        <v>маш.-ч</v>
      </c>
      <c r="I226">
        <f>SmtRes!Y201*Source!I405</f>
        <v>1.6263990000000002</v>
      </c>
      <c r="J226">
        <f>SmtRes!AO201</f>
        <v>1</v>
      </c>
      <c r="K226">
        <f>SmtRes!AF201</f>
        <v>122.9</v>
      </c>
      <c r="L226">
        <f>SmtRes!DB201</f>
        <v>2120.0250000000001</v>
      </c>
      <c r="M226">
        <f>ROUND(ROUND(L226*Source!I405, 6)*1, 0)</f>
        <v>200</v>
      </c>
      <c r="N226">
        <f>SmtRes!AB201</f>
        <v>122.9</v>
      </c>
      <c r="O226">
        <f>ROUND(ROUND(L226*Source!I405, 6)*SmtRes!DA201, 0)</f>
        <v>200</v>
      </c>
      <c r="P226">
        <f>SmtRes!AG201</f>
        <v>13.5</v>
      </c>
      <c r="Q226">
        <f>SmtRes!DC201</f>
        <v>232.875</v>
      </c>
      <c r="R226">
        <f>ROUND(ROUND(Q226*Source!I405, 6)*1, 0)</f>
        <v>22</v>
      </c>
      <c r="S226">
        <f>SmtRes!AC201</f>
        <v>13.5</v>
      </c>
      <c r="T226">
        <f>ROUND(ROUND(Q226*Source!I405, 6)*SmtRes!AK201, 0)</f>
        <v>22</v>
      </c>
      <c r="U226">
        <f>SmtRes!X201</f>
        <v>1237902978</v>
      </c>
      <c r="V226">
        <v>530879979</v>
      </c>
      <c r="W226">
        <v>291373961</v>
      </c>
    </row>
    <row r="227" spans="1:23" x14ac:dyDescent="0.2">
      <c r="A227">
        <f>Source!A405</f>
        <v>17</v>
      </c>
      <c r="C227">
        <v>2</v>
      </c>
      <c r="D227">
        <v>0</v>
      </c>
      <c r="E227">
        <f>SmtRes!AV200</f>
        <v>0</v>
      </c>
      <c r="F227" t="str">
        <f>SmtRes!I200</f>
        <v>91.01.01-035</v>
      </c>
      <c r="G227" t="str">
        <f>SmtRes!K200</f>
        <v>Бульдозеры, мощность 79 кВт (108 л.с.)</v>
      </c>
      <c r="H227" t="str">
        <f>SmtRes!O200</f>
        <v>маш.-ч</v>
      </c>
      <c r="I227">
        <f>SmtRes!Y200*Source!I405</f>
        <v>0.54213300000000009</v>
      </c>
      <c r="J227">
        <f>SmtRes!AO200</f>
        <v>1</v>
      </c>
      <c r="K227">
        <f>SmtRes!AF200</f>
        <v>79.069999999999993</v>
      </c>
      <c r="L227">
        <f>SmtRes!DB200</f>
        <v>454.65249999999997</v>
      </c>
      <c r="M227">
        <f>ROUND(ROUND(L227*Source!I405, 6)*1, 0)</f>
        <v>43</v>
      </c>
      <c r="N227">
        <f>SmtRes!AB200</f>
        <v>79.069999999999993</v>
      </c>
      <c r="O227">
        <f>ROUND(ROUND(L227*Source!I405, 6)*SmtRes!DA200, 0)</f>
        <v>43</v>
      </c>
      <c r="P227">
        <f>SmtRes!AG200</f>
        <v>13.5</v>
      </c>
      <c r="Q227">
        <f>SmtRes!DC200</f>
        <v>77.625</v>
      </c>
      <c r="R227">
        <f>ROUND(ROUND(Q227*Source!I405, 6)*1, 0)</f>
        <v>7</v>
      </c>
      <c r="S227">
        <f>SmtRes!AC200</f>
        <v>13.5</v>
      </c>
      <c r="T227">
        <f>ROUND(ROUND(Q227*Source!I405, 6)*SmtRes!AK200, 0)</f>
        <v>7</v>
      </c>
      <c r="U227">
        <f>SmtRes!X200</f>
        <v>-240186519</v>
      </c>
      <c r="V227">
        <v>-867930047</v>
      </c>
      <c r="W227">
        <v>1844325208</v>
      </c>
    </row>
    <row r="228" spans="1:23" x14ac:dyDescent="0.2">
      <c r="A228">
        <f>Source!A405</f>
        <v>17</v>
      </c>
      <c r="C228">
        <v>1</v>
      </c>
      <c r="D228">
        <v>0</v>
      </c>
      <c r="E228">
        <f>SmtRes!AV198</f>
        <v>1</v>
      </c>
      <c r="F228" t="str">
        <f>SmtRes!I198</f>
        <v>1-100-20</v>
      </c>
      <c r="G228" t="str">
        <f>SmtRes!K198</f>
        <v>Рабочий среднего разряда 2</v>
      </c>
      <c r="H228" t="str">
        <f>SmtRes!O198</f>
        <v>чел.-ч.</v>
      </c>
      <c r="I228">
        <f>SmtRes!Y198*Source!I405</f>
        <v>0.74814354000000005</v>
      </c>
      <c r="J228">
        <f>SmtRes!AO198</f>
        <v>1</v>
      </c>
      <c r="K228">
        <f>SmtRes!AH198</f>
        <v>7.8</v>
      </c>
      <c r="L228">
        <f>SmtRes!DB198</f>
        <v>61.893000000000001</v>
      </c>
      <c r="M228">
        <f>ROUND(ROUND(L228*Source!I405, 6)*1, 0)</f>
        <v>6</v>
      </c>
      <c r="N228">
        <f>SmtRes!AD198</f>
        <v>7.8</v>
      </c>
      <c r="O228">
        <f>ROUND(ROUND(L228*Source!I405, 6)*SmtRes!DA198, 0)</f>
        <v>6</v>
      </c>
      <c r="P228">
        <f>SmtRes!AG198</f>
        <v>0</v>
      </c>
      <c r="Q228">
        <f>SmtRes!DC198</f>
        <v>0</v>
      </c>
      <c r="R228">
        <f>ROUND(ROUND(Q228*Source!I405, 6)*1, 0)</f>
        <v>0</v>
      </c>
      <c r="S228">
        <f>SmtRes!AC198</f>
        <v>0</v>
      </c>
      <c r="T228">
        <f>ROUND(ROUND(Q228*Source!I405, 6)*SmtRes!AK198, 0)</f>
        <v>0</v>
      </c>
      <c r="U228">
        <f>SmtRes!X198</f>
        <v>735429535</v>
      </c>
      <c r="V228">
        <v>-634705416</v>
      </c>
      <c r="W228">
        <v>-873429878</v>
      </c>
    </row>
    <row r="229" spans="1:23" x14ac:dyDescent="0.2">
      <c r="A229">
        <f>Source!A406</f>
        <v>17</v>
      </c>
      <c r="C229">
        <v>1</v>
      </c>
      <c r="D229">
        <v>0</v>
      </c>
      <c r="E229">
        <f>SmtRes!AV203</f>
        <v>1</v>
      </c>
      <c r="F229" t="str">
        <f>SmtRes!I203</f>
        <v>1-100-20</v>
      </c>
      <c r="G229" t="str">
        <f>SmtRes!K203</f>
        <v>Рабочий среднего разряда 2</v>
      </c>
      <c r="H229" t="str">
        <f>SmtRes!O203</f>
        <v>чел.-ч.</v>
      </c>
      <c r="I229">
        <f>SmtRes!Y203*Source!I406</f>
        <v>3.9570119999999993</v>
      </c>
      <c r="J229">
        <f>SmtRes!AO203</f>
        <v>1</v>
      </c>
      <c r="K229">
        <f>SmtRes!AH203</f>
        <v>7.8</v>
      </c>
      <c r="L229">
        <f>SmtRes!DB203</f>
        <v>1058.46</v>
      </c>
      <c r="M229">
        <f>ROUND(ROUND(L229*Source!I406, 6)*1, 0)</f>
        <v>31</v>
      </c>
      <c r="N229">
        <f>SmtRes!AD203</f>
        <v>7.8</v>
      </c>
      <c r="O229">
        <f>ROUND(ROUND(L229*Source!I406, 6)*SmtRes!DA203, 0)</f>
        <v>31</v>
      </c>
      <c r="P229">
        <f>SmtRes!AG203</f>
        <v>0</v>
      </c>
      <c r="Q229">
        <f>SmtRes!DC203</f>
        <v>0</v>
      </c>
      <c r="R229">
        <f>ROUND(ROUND(Q229*Source!I406, 6)*1, 0)</f>
        <v>0</v>
      </c>
      <c r="S229">
        <f>SmtRes!AC203</f>
        <v>0</v>
      </c>
      <c r="T229">
        <f>ROUND(ROUND(Q229*Source!I406, 6)*SmtRes!AK203, 0)</f>
        <v>0</v>
      </c>
      <c r="U229">
        <f>SmtRes!X203</f>
        <v>735429535</v>
      </c>
      <c r="V229">
        <v>-634705416</v>
      </c>
      <c r="W229">
        <v>-873429878</v>
      </c>
    </row>
    <row r="230" spans="1:23" x14ac:dyDescent="0.2">
      <c r="A230">
        <f>Source!A410</f>
        <v>17</v>
      </c>
      <c r="C230">
        <v>3</v>
      </c>
      <c r="D230">
        <v>0</v>
      </c>
      <c r="E230">
        <f>SmtRes!AV207</f>
        <v>0</v>
      </c>
      <c r="F230" t="str">
        <f>SmtRes!I207</f>
        <v>08.1.02.11-0001</v>
      </c>
      <c r="G230" t="str">
        <f>SmtRes!K207</f>
        <v>Поковки из квадратных заготовок, масса 1,8 кг</v>
      </c>
      <c r="H230" t="str">
        <f>SmtRes!O207</f>
        <v>т</v>
      </c>
      <c r="I230">
        <f>SmtRes!Y207*Source!I410</f>
        <v>4.2119999999999997E-5</v>
      </c>
      <c r="J230">
        <f>SmtRes!AO207</f>
        <v>1</v>
      </c>
      <c r="K230">
        <f>SmtRes!AE207</f>
        <v>5989</v>
      </c>
      <c r="L230">
        <f>SmtRes!DB207</f>
        <v>0.78</v>
      </c>
      <c r="M230">
        <f>ROUND(ROUND(L230*Source!I410, 6)*1, 0)</f>
        <v>0</v>
      </c>
      <c r="N230">
        <f>SmtRes!AA207</f>
        <v>5989</v>
      </c>
      <c r="O230">
        <f>ROUND(ROUND(L230*Source!I410, 6)*SmtRes!DA207, 0)</f>
        <v>0</v>
      </c>
      <c r="P230">
        <f>SmtRes!AG207</f>
        <v>0</v>
      </c>
      <c r="Q230">
        <f>SmtRes!DC207</f>
        <v>0</v>
      </c>
      <c r="R230">
        <f>ROUND(ROUND(Q230*Source!I410, 6)*1, 0)</f>
        <v>0</v>
      </c>
      <c r="S230">
        <f>SmtRes!AC207</f>
        <v>0</v>
      </c>
      <c r="T230">
        <f>ROUND(ROUND(Q230*Source!I410, 6)*SmtRes!AK207, 0)</f>
        <v>0</v>
      </c>
      <c r="U230">
        <f>SmtRes!X207</f>
        <v>404541374</v>
      </c>
      <c r="V230">
        <v>-1804018772</v>
      </c>
      <c r="W230">
        <v>-1302461575</v>
      </c>
    </row>
    <row r="231" spans="1:23" x14ac:dyDescent="0.2">
      <c r="A231">
        <f>Source!A410</f>
        <v>17</v>
      </c>
      <c r="C231">
        <v>2</v>
      </c>
      <c r="D231">
        <v>0</v>
      </c>
      <c r="E231">
        <f>SmtRes!AV206</f>
        <v>0</v>
      </c>
      <c r="F231" t="str">
        <f>SmtRes!I206</f>
        <v>91.14.02-001</v>
      </c>
      <c r="G231" t="str">
        <f>SmtRes!K206</f>
        <v>Автомобили бортовые, грузоподъемность до 5 т</v>
      </c>
      <c r="H231" t="str">
        <f>SmtRes!O206</f>
        <v>маш.-ч</v>
      </c>
      <c r="I231">
        <f>SmtRes!Y206*Source!I410</f>
        <v>7.4520000000000003E-2</v>
      </c>
      <c r="J231">
        <f>SmtRes!AO206</f>
        <v>1</v>
      </c>
      <c r="K231">
        <f>SmtRes!AF206</f>
        <v>65.709999999999994</v>
      </c>
      <c r="L231">
        <f>SmtRes!DB206</f>
        <v>15.111000000000001</v>
      </c>
      <c r="M231">
        <f>ROUND(ROUND(L231*Source!I410, 6)*1, 0)</f>
        <v>5</v>
      </c>
      <c r="N231">
        <f>SmtRes!AB206</f>
        <v>65.709999999999994</v>
      </c>
      <c r="O231">
        <f>ROUND(ROUND(L231*Source!I410, 6)*SmtRes!DA206, 0)</f>
        <v>5</v>
      </c>
      <c r="P231">
        <f>SmtRes!AG206</f>
        <v>11.6</v>
      </c>
      <c r="Q231">
        <f>SmtRes!DC206</f>
        <v>2.6680000000000001</v>
      </c>
      <c r="R231">
        <f>ROUND(ROUND(Q231*Source!I410, 6)*1, 0)</f>
        <v>1</v>
      </c>
      <c r="S231">
        <f>SmtRes!AC206</f>
        <v>11.6</v>
      </c>
      <c r="T231">
        <f>ROUND(ROUND(Q231*Source!I410, 6)*SmtRes!AK206, 0)</f>
        <v>1</v>
      </c>
      <c r="U231">
        <f>SmtRes!X206</f>
        <v>-1808288105</v>
      </c>
      <c r="V231">
        <v>-935853687</v>
      </c>
      <c r="W231">
        <v>-2137457630</v>
      </c>
    </row>
    <row r="232" spans="1:23" x14ac:dyDescent="0.2">
      <c r="A232">
        <f>Source!A410</f>
        <v>17</v>
      </c>
      <c r="C232">
        <v>1</v>
      </c>
      <c r="D232">
        <v>0</v>
      </c>
      <c r="E232">
        <f>SmtRes!AV204</f>
        <v>1</v>
      </c>
      <c r="F232" t="str">
        <f>SmtRes!I204</f>
        <v>1-100-23</v>
      </c>
      <c r="G232" t="str">
        <f>SmtRes!K204</f>
        <v>Рабочий среднего разряда 2.3</v>
      </c>
      <c r="H232" t="str">
        <f>SmtRes!O204</f>
        <v>чел.-ч.</v>
      </c>
      <c r="I232">
        <f>SmtRes!Y204*Source!I410</f>
        <v>7.6755600000000008</v>
      </c>
      <c r="J232">
        <f>SmtRes!AO204</f>
        <v>1</v>
      </c>
      <c r="K232">
        <f>SmtRes!AH204</f>
        <v>8.02</v>
      </c>
      <c r="L232">
        <f>SmtRes!DB204</f>
        <v>189.9915</v>
      </c>
      <c r="M232">
        <f>ROUND(ROUND(L232*Source!I410, 6)*1, 0)</f>
        <v>62</v>
      </c>
      <c r="N232">
        <f>SmtRes!AD204</f>
        <v>8.02</v>
      </c>
      <c r="O232">
        <f>ROUND(ROUND(L232*Source!I410, 6)*SmtRes!DA204, 0)</f>
        <v>62</v>
      </c>
      <c r="P232">
        <f>SmtRes!AG204</f>
        <v>0</v>
      </c>
      <c r="Q232">
        <f>SmtRes!DC204</f>
        <v>0</v>
      </c>
      <c r="R232">
        <f>ROUND(ROUND(Q232*Source!I410, 6)*1, 0)</f>
        <v>0</v>
      </c>
      <c r="S232">
        <f>SmtRes!AC204</f>
        <v>0</v>
      </c>
      <c r="T232">
        <f>ROUND(ROUND(Q232*Source!I410, 6)*SmtRes!AK204, 0)</f>
        <v>0</v>
      </c>
      <c r="U232">
        <f>SmtRes!X204</f>
        <v>-228054128</v>
      </c>
      <c r="V232">
        <v>-1057066998</v>
      </c>
      <c r="W232">
        <v>-1107782587</v>
      </c>
    </row>
    <row r="233" spans="1:23" x14ac:dyDescent="0.2">
      <c r="A233">
        <f>Source!A411</f>
        <v>17</v>
      </c>
      <c r="B233">
        <v>411</v>
      </c>
      <c r="C233">
        <v>3</v>
      </c>
      <c r="D233">
        <f>Source!BI411</f>
        <v>1</v>
      </c>
      <c r="E233">
        <f>Source!FS411</f>
        <v>0</v>
      </c>
      <c r="F233" t="str">
        <f>Source!F411</f>
        <v>01.7.12.05-0161</v>
      </c>
      <c r="G233" t="str">
        <f>Source!G411</f>
        <v>Полотно иглопробивное для дорожного строительства: «Дорнит-2»</v>
      </c>
      <c r="H233" t="str">
        <f>Source!H411</f>
        <v>10 м2</v>
      </c>
      <c r="I233">
        <f>Source!I411</f>
        <v>32.4</v>
      </c>
      <c r="J233">
        <v>1</v>
      </c>
      <c r="K233">
        <f>Source!AC411</f>
        <v>124.77</v>
      </c>
      <c r="M233">
        <f>ROUND(K233*I233, 0)</f>
        <v>4043</v>
      </c>
      <c r="N233">
        <f>Source!AC411*IF(Source!BC411&lt;&gt; 0, Source!BC411, 1)</f>
        <v>124.77</v>
      </c>
      <c r="O233">
        <f>ROUND(N233*I233, 0)</f>
        <v>4043</v>
      </c>
      <c r="P233">
        <f>Source!AE411</f>
        <v>0</v>
      </c>
      <c r="R233">
        <f>ROUND(P233*I233, 0)</f>
        <v>0</v>
      </c>
      <c r="S233">
        <f>Source!AE411*IF(Source!BS411&lt;&gt; 0, Source!BS411, 1)</f>
        <v>0</v>
      </c>
      <c r="T233">
        <f>ROUND(S233*I233, 0)</f>
        <v>0</v>
      </c>
      <c r="U233">
        <f>Source!GF411</f>
        <v>1721216830</v>
      </c>
      <c r="V233">
        <v>-1098141368</v>
      </c>
      <c r="W233">
        <v>466586057</v>
      </c>
    </row>
    <row r="234" spans="1:23" x14ac:dyDescent="0.2">
      <c r="A234">
        <f>Source!A413</f>
        <v>17</v>
      </c>
      <c r="C234">
        <v>3</v>
      </c>
      <c r="D234">
        <v>0</v>
      </c>
      <c r="E234">
        <f>SmtRes!AV214</f>
        <v>0</v>
      </c>
      <c r="F234" t="str">
        <f>SmtRes!I214</f>
        <v>01.7.03.01-0001</v>
      </c>
      <c r="G234" t="str">
        <f>SmtRes!K214</f>
        <v>Вода</v>
      </c>
      <c r="H234" t="str">
        <f>SmtRes!O214</f>
        <v>м3</v>
      </c>
      <c r="I234">
        <f>SmtRes!Y214*Source!I413</f>
        <v>2.4299999999999997</v>
      </c>
      <c r="J234">
        <f>SmtRes!AO214</f>
        <v>1</v>
      </c>
      <c r="K234">
        <f>SmtRes!AE214</f>
        <v>2.44</v>
      </c>
      <c r="L234">
        <f>SmtRes!DB214</f>
        <v>12.2</v>
      </c>
      <c r="M234">
        <f>ROUND(ROUND(L234*Source!I413, 6)*1, 0)</f>
        <v>6</v>
      </c>
      <c r="N234">
        <f>SmtRes!AA214</f>
        <v>2.44</v>
      </c>
      <c r="O234">
        <f>ROUND(ROUND(L234*Source!I413, 6)*SmtRes!DA214, 0)</f>
        <v>6</v>
      </c>
      <c r="P234">
        <f>SmtRes!AG214</f>
        <v>0</v>
      </c>
      <c r="Q234">
        <f>SmtRes!DC214</f>
        <v>0</v>
      </c>
      <c r="R234">
        <f>ROUND(ROUND(Q234*Source!I413, 6)*1, 0)</f>
        <v>0</v>
      </c>
      <c r="S234">
        <f>SmtRes!AC214</f>
        <v>0</v>
      </c>
      <c r="T234">
        <f>ROUND(ROUND(Q234*Source!I413, 6)*SmtRes!AK214, 0)</f>
        <v>0</v>
      </c>
      <c r="U234">
        <f>SmtRes!X214</f>
        <v>1835689634</v>
      </c>
      <c r="V234">
        <v>1167048245</v>
      </c>
      <c r="W234">
        <v>-1111776611</v>
      </c>
    </row>
    <row r="235" spans="1:23" x14ac:dyDescent="0.2">
      <c r="A235">
        <f>Source!A413</f>
        <v>17</v>
      </c>
      <c r="C235">
        <v>2</v>
      </c>
      <c r="D235">
        <v>0</v>
      </c>
      <c r="E235">
        <f>SmtRes!AV213</f>
        <v>0</v>
      </c>
      <c r="F235" t="str">
        <f>SmtRes!I213</f>
        <v>91.13.01-038</v>
      </c>
      <c r="G235" t="str">
        <f>SmtRes!K213</f>
        <v>Машины поливомоечные 6000 л</v>
      </c>
      <c r="H235" t="str">
        <f>SmtRes!O213</f>
        <v>маш.-ч</v>
      </c>
      <c r="I235">
        <f>SmtRes!Y213*Source!I413</f>
        <v>0.41358599999999995</v>
      </c>
      <c r="J235">
        <f>SmtRes!AO213</f>
        <v>1</v>
      </c>
      <c r="K235">
        <f>SmtRes!AF213</f>
        <v>110</v>
      </c>
      <c r="L235">
        <f>SmtRes!DB213</f>
        <v>93.61</v>
      </c>
      <c r="M235">
        <f>ROUND(ROUND(L235*Source!I413, 6)*1, 0)</f>
        <v>45</v>
      </c>
      <c r="N235">
        <f>SmtRes!AB213</f>
        <v>110</v>
      </c>
      <c r="O235">
        <f>ROUND(ROUND(L235*Source!I413, 6)*SmtRes!DA213, 0)</f>
        <v>45</v>
      </c>
      <c r="P235">
        <f>SmtRes!AG213</f>
        <v>11.6</v>
      </c>
      <c r="Q235">
        <f>SmtRes!DC213</f>
        <v>9.8670000000000009</v>
      </c>
      <c r="R235">
        <f>ROUND(ROUND(Q235*Source!I413, 6)*1, 0)</f>
        <v>5</v>
      </c>
      <c r="S235">
        <f>SmtRes!AC213</f>
        <v>11.6</v>
      </c>
      <c r="T235">
        <f>ROUND(ROUND(Q235*Source!I413, 6)*SmtRes!AK213, 0)</f>
        <v>5</v>
      </c>
      <c r="U235">
        <f>SmtRes!X213</f>
        <v>1204817805</v>
      </c>
      <c r="V235">
        <v>938473260</v>
      </c>
      <c r="W235">
        <v>-1035861195</v>
      </c>
    </row>
    <row r="236" spans="1:23" x14ac:dyDescent="0.2">
      <c r="A236">
        <f>Source!A413</f>
        <v>17</v>
      </c>
      <c r="C236">
        <v>2</v>
      </c>
      <c r="D236">
        <v>0</v>
      </c>
      <c r="E236">
        <f>SmtRes!AV212</f>
        <v>0</v>
      </c>
      <c r="F236" t="str">
        <f>SmtRes!I212</f>
        <v>91.08.03-030</v>
      </c>
      <c r="G236" t="str">
        <f>SmtRes!K212</f>
        <v>Катки на пневмоколесном ходу, масса 30 т</v>
      </c>
      <c r="H236" t="str">
        <f>SmtRes!O212</f>
        <v>маш.-ч</v>
      </c>
      <c r="I236">
        <f>SmtRes!Y212*Source!I413</f>
        <v>3.9570119999999998</v>
      </c>
      <c r="J236">
        <f>SmtRes!AO212</f>
        <v>1</v>
      </c>
      <c r="K236">
        <f>SmtRes!AF212</f>
        <v>206.01</v>
      </c>
      <c r="L236">
        <f>SmtRes!DB212</f>
        <v>1677.3325</v>
      </c>
      <c r="M236">
        <f>ROUND(ROUND(L236*Source!I413, 6)*1, 0)</f>
        <v>815</v>
      </c>
      <c r="N236">
        <f>SmtRes!AB212</f>
        <v>206.01</v>
      </c>
      <c r="O236">
        <f>ROUND(ROUND(L236*Source!I413, 6)*SmtRes!DA212, 0)</f>
        <v>815</v>
      </c>
      <c r="P236">
        <f>SmtRes!AG212</f>
        <v>14.4</v>
      </c>
      <c r="Q236">
        <f>SmtRes!DC212</f>
        <v>117.24250000000001</v>
      </c>
      <c r="R236">
        <f>ROUND(ROUND(Q236*Source!I413, 6)*1, 0)</f>
        <v>57</v>
      </c>
      <c r="S236">
        <f>SmtRes!AC212</f>
        <v>14.4</v>
      </c>
      <c r="T236">
        <f>ROUND(ROUND(Q236*Source!I413, 6)*SmtRes!AK212, 0)</f>
        <v>57</v>
      </c>
      <c r="U236">
        <f>SmtRes!X212</f>
        <v>879287725</v>
      </c>
      <c r="V236">
        <v>81485097</v>
      </c>
      <c r="W236">
        <v>465327723</v>
      </c>
    </row>
    <row r="237" spans="1:23" x14ac:dyDescent="0.2">
      <c r="A237">
        <f>Source!A413</f>
        <v>17</v>
      </c>
      <c r="C237">
        <v>2</v>
      </c>
      <c r="D237">
        <v>0</v>
      </c>
      <c r="E237">
        <f>SmtRes!AV211</f>
        <v>0</v>
      </c>
      <c r="F237" t="str">
        <f>SmtRes!I211</f>
        <v>91.06.05-011</v>
      </c>
      <c r="G237" t="str">
        <f>SmtRes!K211</f>
        <v>Погрузчики, грузоподъемность 5 т</v>
      </c>
      <c r="H237" t="str">
        <f>SmtRes!O211</f>
        <v>маш.-ч</v>
      </c>
      <c r="I237">
        <f>SmtRes!Y211*Source!I413</f>
        <v>2.3976809999999995</v>
      </c>
      <c r="J237">
        <f>SmtRes!AO211</f>
        <v>1</v>
      </c>
      <c r="K237">
        <f>SmtRes!AF211</f>
        <v>89.99</v>
      </c>
      <c r="L237">
        <f>SmtRes!DB211</f>
        <v>443.96899999999999</v>
      </c>
      <c r="M237">
        <f>ROUND(ROUND(L237*Source!I413, 6)*1, 0)</f>
        <v>216</v>
      </c>
      <c r="N237">
        <f>SmtRes!AB211</f>
        <v>89.99</v>
      </c>
      <c r="O237">
        <f>ROUND(ROUND(L237*Source!I413, 6)*SmtRes!DA211, 0)</f>
        <v>216</v>
      </c>
      <c r="P237">
        <f>SmtRes!AG211</f>
        <v>10.06</v>
      </c>
      <c r="Q237">
        <f>SmtRes!DC211</f>
        <v>49.634</v>
      </c>
      <c r="R237">
        <f>ROUND(ROUND(Q237*Source!I413, 6)*1, 0)</f>
        <v>24</v>
      </c>
      <c r="S237">
        <f>SmtRes!AC211</f>
        <v>10.06</v>
      </c>
      <c r="T237">
        <f>ROUND(ROUND(Q237*Source!I413, 6)*SmtRes!AK211, 0)</f>
        <v>24</v>
      </c>
      <c r="U237">
        <f>SmtRes!X211</f>
        <v>-1090232323</v>
      </c>
      <c r="V237">
        <v>1974103068</v>
      </c>
      <c r="W237">
        <v>1943464447</v>
      </c>
    </row>
    <row r="238" spans="1:23" x14ac:dyDescent="0.2">
      <c r="A238">
        <f>Source!A413</f>
        <v>17</v>
      </c>
      <c r="C238">
        <v>2</v>
      </c>
      <c r="D238">
        <v>0</v>
      </c>
      <c r="E238">
        <f>SmtRes!AV210</f>
        <v>0</v>
      </c>
      <c r="F238" t="str">
        <f>SmtRes!I210</f>
        <v>91.01.02-004</v>
      </c>
      <c r="G238" t="str">
        <f>SmtRes!K210</f>
        <v>Автогрейдеры среднего типа, мощность 99 кВт (135 л.с.)</v>
      </c>
      <c r="H238" t="str">
        <f>SmtRes!O210</f>
        <v>маш.-ч</v>
      </c>
      <c r="I238">
        <f>SmtRes!Y210*Source!I413</f>
        <v>0.98925299999999994</v>
      </c>
      <c r="J238">
        <f>SmtRes!AO210</f>
        <v>1</v>
      </c>
      <c r="K238">
        <f>SmtRes!AF210</f>
        <v>123</v>
      </c>
      <c r="L238">
        <f>SmtRes!DB210</f>
        <v>250.3665</v>
      </c>
      <c r="M238">
        <f>ROUND(ROUND(L238*Source!I413, 6)*1, 0)</f>
        <v>122</v>
      </c>
      <c r="N238">
        <f>SmtRes!AB210</f>
        <v>123</v>
      </c>
      <c r="O238">
        <f>ROUND(ROUND(L238*Source!I413, 6)*SmtRes!DA210, 0)</f>
        <v>122</v>
      </c>
      <c r="P238">
        <f>SmtRes!AG210</f>
        <v>13.5</v>
      </c>
      <c r="Q238">
        <f>SmtRes!DC210</f>
        <v>27.484999999999999</v>
      </c>
      <c r="R238">
        <f>ROUND(ROUND(Q238*Source!I413, 6)*1, 0)</f>
        <v>13</v>
      </c>
      <c r="S238">
        <f>SmtRes!AC210</f>
        <v>13.5</v>
      </c>
      <c r="T238">
        <f>ROUND(ROUND(Q238*Source!I413, 6)*SmtRes!AK210, 0)</f>
        <v>13</v>
      </c>
      <c r="U238">
        <f>SmtRes!X210</f>
        <v>-1596890149</v>
      </c>
      <c r="V238">
        <v>-212442591</v>
      </c>
      <c r="W238">
        <v>202069036</v>
      </c>
    </row>
    <row r="239" spans="1:23" x14ac:dyDescent="0.2">
      <c r="A239">
        <f>Source!A413</f>
        <v>17</v>
      </c>
      <c r="C239">
        <v>1</v>
      </c>
      <c r="D239">
        <v>0</v>
      </c>
      <c r="E239">
        <f>SmtRes!AV208</f>
        <v>1</v>
      </c>
      <c r="F239" t="str">
        <f>SmtRes!I208</f>
        <v>1-100-23</v>
      </c>
      <c r="G239" t="str">
        <f>SmtRes!K208</f>
        <v>Рабочий среднего разряда 2.3</v>
      </c>
      <c r="H239" t="str">
        <f>SmtRes!O208</f>
        <v>чел.-ч.</v>
      </c>
      <c r="I239">
        <f>SmtRes!Y208*Source!I413</f>
        <v>8.0481599999999993</v>
      </c>
      <c r="J239">
        <f>SmtRes!AO208</f>
        <v>1</v>
      </c>
      <c r="K239">
        <f>SmtRes!AH208</f>
        <v>8.02</v>
      </c>
      <c r="L239">
        <f>SmtRes!DB208</f>
        <v>132.8135</v>
      </c>
      <c r="M239">
        <f>ROUND(ROUND(L239*Source!I413, 6)*1, 0)</f>
        <v>65</v>
      </c>
      <c r="N239">
        <f>SmtRes!AD208</f>
        <v>8.02</v>
      </c>
      <c r="O239">
        <f>ROUND(ROUND(L239*Source!I413, 6)*SmtRes!DA208, 0)</f>
        <v>65</v>
      </c>
      <c r="P239">
        <f>SmtRes!AG208</f>
        <v>0</v>
      </c>
      <c r="Q239">
        <f>SmtRes!DC208</f>
        <v>0</v>
      </c>
      <c r="R239">
        <f>ROUND(ROUND(Q239*Source!I413, 6)*1, 0)</f>
        <v>0</v>
      </c>
      <c r="S239">
        <f>SmtRes!AC208</f>
        <v>0</v>
      </c>
      <c r="T239">
        <f>ROUND(ROUND(Q239*Source!I413, 6)*SmtRes!AK208, 0)</f>
        <v>0</v>
      </c>
      <c r="U239">
        <f>SmtRes!X208</f>
        <v>-228054128</v>
      </c>
      <c r="V239">
        <v>-1057066998</v>
      </c>
      <c r="W239">
        <v>-1107782587</v>
      </c>
    </row>
    <row r="240" spans="1:23" x14ac:dyDescent="0.2">
      <c r="A240">
        <f>Source!A414</f>
        <v>17</v>
      </c>
      <c r="B240">
        <v>414</v>
      </c>
      <c r="C240">
        <v>3</v>
      </c>
      <c r="D240">
        <f>Source!BI414</f>
        <v>1</v>
      </c>
      <c r="E240">
        <f>Source!FS414</f>
        <v>0</v>
      </c>
      <c r="F240" t="str">
        <f>Source!F414</f>
        <v>02.3.01.02-0015</v>
      </c>
      <c r="G240" t="str">
        <f>Source!G414</f>
        <v>Песок природный для строительных: работ средний</v>
      </c>
      <c r="H240" t="str">
        <f>Source!H414</f>
        <v>м3</v>
      </c>
      <c r="I240">
        <f>Source!I414</f>
        <v>53.46</v>
      </c>
      <c r="J240">
        <v>1</v>
      </c>
      <c r="K240">
        <f>Source!AC414</f>
        <v>55.26</v>
      </c>
      <c r="M240">
        <f>ROUND(K240*I240, 0)</f>
        <v>2954</v>
      </c>
      <c r="N240">
        <f>Source!AC414*IF(Source!BC414&lt;&gt; 0, Source!BC414, 1)</f>
        <v>55.26</v>
      </c>
      <c r="O240">
        <f>ROUND(N240*I240, 0)</f>
        <v>2954</v>
      </c>
      <c r="P240">
        <f>Source!AE414</f>
        <v>0</v>
      </c>
      <c r="R240">
        <f>ROUND(P240*I240, 0)</f>
        <v>0</v>
      </c>
      <c r="S240">
        <f>Source!AE414*IF(Source!BS414&lt;&gt; 0, Source!BS414, 1)</f>
        <v>0</v>
      </c>
      <c r="T240">
        <f>ROUND(S240*I240, 0)</f>
        <v>0</v>
      </c>
      <c r="U240">
        <f>Source!GF414</f>
        <v>1454862526</v>
      </c>
      <c r="V240">
        <v>675042498</v>
      </c>
      <c r="W240">
        <v>-210610083</v>
      </c>
    </row>
    <row r="241" spans="1:23" x14ac:dyDescent="0.2">
      <c r="A241">
        <f>Source!A416</f>
        <v>17</v>
      </c>
      <c r="C241">
        <v>3</v>
      </c>
      <c r="D241">
        <v>0</v>
      </c>
      <c r="E241">
        <f>SmtRes!AV218</f>
        <v>0</v>
      </c>
      <c r="F241" t="str">
        <f>SmtRes!I218</f>
        <v>08.1.02.11-0001</v>
      </c>
      <c r="G241" t="str">
        <f>SmtRes!K218</f>
        <v>Поковки из квадратных заготовок, масса 1,8 кг</v>
      </c>
      <c r="H241" t="str">
        <f>SmtRes!O218</f>
        <v>т</v>
      </c>
      <c r="I241">
        <f>SmtRes!Y218*Source!I416</f>
        <v>4.2119999999999997E-5</v>
      </c>
      <c r="J241">
        <f>SmtRes!AO218</f>
        <v>1</v>
      </c>
      <c r="K241">
        <f>SmtRes!AE218</f>
        <v>5989</v>
      </c>
      <c r="L241">
        <f>SmtRes!DB218</f>
        <v>0.78</v>
      </c>
      <c r="M241">
        <f>ROUND(ROUND(L241*Source!I416, 6)*1, 0)</f>
        <v>0</v>
      </c>
      <c r="N241">
        <f>SmtRes!AA218</f>
        <v>5989</v>
      </c>
      <c r="O241">
        <f>ROUND(ROUND(L241*Source!I416, 6)*SmtRes!DA218, 0)</f>
        <v>0</v>
      </c>
      <c r="P241">
        <f>SmtRes!AG218</f>
        <v>0</v>
      </c>
      <c r="Q241">
        <f>SmtRes!DC218</f>
        <v>0</v>
      </c>
      <c r="R241">
        <f>ROUND(ROUND(Q241*Source!I416, 6)*1, 0)</f>
        <v>0</v>
      </c>
      <c r="S241">
        <f>SmtRes!AC218</f>
        <v>0</v>
      </c>
      <c r="T241">
        <f>ROUND(ROUND(Q241*Source!I416, 6)*SmtRes!AK218, 0)</f>
        <v>0</v>
      </c>
      <c r="U241">
        <f>SmtRes!X218</f>
        <v>404541374</v>
      </c>
      <c r="V241">
        <v>-1804018772</v>
      </c>
      <c r="W241">
        <v>-1302461575</v>
      </c>
    </row>
    <row r="242" spans="1:23" x14ac:dyDescent="0.2">
      <c r="A242">
        <f>Source!A416</f>
        <v>17</v>
      </c>
      <c r="C242">
        <v>2</v>
      </c>
      <c r="D242">
        <v>0</v>
      </c>
      <c r="E242">
        <f>SmtRes!AV217</f>
        <v>0</v>
      </c>
      <c r="F242" t="str">
        <f>SmtRes!I217</f>
        <v>91.14.02-001</v>
      </c>
      <c r="G242" t="str">
        <f>SmtRes!K217</f>
        <v>Автомобили бортовые, грузоподъемность до 5 т</v>
      </c>
      <c r="H242" t="str">
        <f>SmtRes!O217</f>
        <v>маш.-ч</v>
      </c>
      <c r="I242">
        <f>SmtRes!Y217*Source!I416</f>
        <v>7.4520000000000003E-2</v>
      </c>
      <c r="J242">
        <f>SmtRes!AO217</f>
        <v>1</v>
      </c>
      <c r="K242">
        <f>SmtRes!AF217</f>
        <v>65.709999999999994</v>
      </c>
      <c r="L242">
        <f>SmtRes!DB217</f>
        <v>15.111000000000001</v>
      </c>
      <c r="M242">
        <f>ROUND(ROUND(L242*Source!I416, 6)*1, 0)</f>
        <v>5</v>
      </c>
      <c r="N242">
        <f>SmtRes!AB217</f>
        <v>65.709999999999994</v>
      </c>
      <c r="O242">
        <f>ROUND(ROUND(L242*Source!I416, 6)*SmtRes!DA217, 0)</f>
        <v>5</v>
      </c>
      <c r="P242">
        <f>SmtRes!AG217</f>
        <v>11.6</v>
      </c>
      <c r="Q242">
        <f>SmtRes!DC217</f>
        <v>2.6680000000000001</v>
      </c>
      <c r="R242">
        <f>ROUND(ROUND(Q242*Source!I416, 6)*1, 0)</f>
        <v>1</v>
      </c>
      <c r="S242">
        <f>SmtRes!AC217</f>
        <v>11.6</v>
      </c>
      <c r="T242">
        <f>ROUND(ROUND(Q242*Source!I416, 6)*SmtRes!AK217, 0)</f>
        <v>1</v>
      </c>
      <c r="U242">
        <f>SmtRes!X217</f>
        <v>-1808288105</v>
      </c>
      <c r="V242">
        <v>-935853687</v>
      </c>
      <c r="W242">
        <v>-2137457630</v>
      </c>
    </row>
    <row r="243" spans="1:23" x14ac:dyDescent="0.2">
      <c r="A243">
        <f>Source!A416</f>
        <v>17</v>
      </c>
      <c r="C243">
        <v>1</v>
      </c>
      <c r="D243">
        <v>0</v>
      </c>
      <c r="E243">
        <f>SmtRes!AV215</f>
        <v>1</v>
      </c>
      <c r="F243" t="str">
        <f>SmtRes!I215</f>
        <v>1-100-23</v>
      </c>
      <c r="G243" t="str">
        <f>SmtRes!K215</f>
        <v>Рабочий среднего разряда 2.3</v>
      </c>
      <c r="H243" t="str">
        <f>SmtRes!O215</f>
        <v>чел.-ч.</v>
      </c>
      <c r="I243">
        <f>SmtRes!Y215*Source!I416</f>
        <v>7.6755600000000008</v>
      </c>
      <c r="J243">
        <f>SmtRes!AO215</f>
        <v>1</v>
      </c>
      <c r="K243">
        <f>SmtRes!AH215</f>
        <v>8.02</v>
      </c>
      <c r="L243">
        <f>SmtRes!DB215</f>
        <v>189.9915</v>
      </c>
      <c r="M243">
        <f>ROUND(ROUND(L243*Source!I416, 6)*1, 0)</f>
        <v>62</v>
      </c>
      <c r="N243">
        <f>SmtRes!AD215</f>
        <v>8.02</v>
      </c>
      <c r="O243">
        <f>ROUND(ROUND(L243*Source!I416, 6)*SmtRes!DA215, 0)</f>
        <v>62</v>
      </c>
      <c r="P243">
        <f>SmtRes!AG215</f>
        <v>0</v>
      </c>
      <c r="Q243">
        <f>SmtRes!DC215</f>
        <v>0</v>
      </c>
      <c r="R243">
        <f>ROUND(ROUND(Q243*Source!I416, 6)*1, 0)</f>
        <v>0</v>
      </c>
      <c r="S243">
        <f>SmtRes!AC215</f>
        <v>0</v>
      </c>
      <c r="T243">
        <f>ROUND(ROUND(Q243*Source!I416, 6)*SmtRes!AK215, 0)</f>
        <v>0</v>
      </c>
      <c r="U243">
        <f>SmtRes!X215</f>
        <v>-228054128</v>
      </c>
      <c r="V243">
        <v>-1057066998</v>
      </c>
      <c r="W243">
        <v>-1107782587</v>
      </c>
    </row>
    <row r="244" spans="1:23" x14ac:dyDescent="0.2">
      <c r="A244">
        <f>Source!A417</f>
        <v>17</v>
      </c>
      <c r="B244">
        <v>417</v>
      </c>
      <c r="C244">
        <v>3</v>
      </c>
      <c r="D244">
        <f>Source!BI417</f>
        <v>1</v>
      </c>
      <c r="E244">
        <f>Source!FS417</f>
        <v>0</v>
      </c>
      <c r="F244" t="str">
        <f>Source!F417</f>
        <v>01.7.12.05-0161</v>
      </c>
      <c r="G244" t="str">
        <f>Source!G417</f>
        <v>Полотно иглопробивное для дорожного строительства: «Дорнит-2»</v>
      </c>
      <c r="H244" t="str">
        <f>Source!H417</f>
        <v>10 м2</v>
      </c>
      <c r="I244">
        <f>Source!I417</f>
        <v>32.4</v>
      </c>
      <c r="J244">
        <v>1</v>
      </c>
      <c r="K244">
        <f>Source!AC417</f>
        <v>124.77</v>
      </c>
      <c r="M244">
        <f>ROUND(K244*I244, 0)</f>
        <v>4043</v>
      </c>
      <c r="N244">
        <f>Source!AC417*IF(Source!BC417&lt;&gt; 0, Source!BC417, 1)</f>
        <v>124.77</v>
      </c>
      <c r="O244">
        <f>ROUND(N244*I244, 0)</f>
        <v>4043</v>
      </c>
      <c r="P244">
        <f>Source!AE417</f>
        <v>0</v>
      </c>
      <c r="R244">
        <f>ROUND(P244*I244, 0)</f>
        <v>0</v>
      </c>
      <c r="S244">
        <f>Source!AE417*IF(Source!BS417&lt;&gt; 0, Source!BS417, 1)</f>
        <v>0</v>
      </c>
      <c r="T244">
        <f>ROUND(S244*I244, 0)</f>
        <v>0</v>
      </c>
      <c r="U244">
        <f>Source!GF417</f>
        <v>1721216830</v>
      </c>
      <c r="V244">
        <v>-1098141368</v>
      </c>
      <c r="W244">
        <v>466586057</v>
      </c>
    </row>
    <row r="245" spans="1:23" x14ac:dyDescent="0.2">
      <c r="A245">
        <f>Source!A419</f>
        <v>17</v>
      </c>
      <c r="C245">
        <v>3</v>
      </c>
      <c r="D245">
        <v>0</v>
      </c>
      <c r="E245">
        <f>SmtRes!AV225</f>
        <v>0</v>
      </c>
      <c r="F245" t="str">
        <f>SmtRes!I225</f>
        <v>01.7.03.01-0001</v>
      </c>
      <c r="G245" t="str">
        <f>SmtRes!K225</f>
        <v>Вода</v>
      </c>
      <c r="H245" t="str">
        <f>SmtRes!O225</f>
        <v>м3</v>
      </c>
      <c r="I245">
        <f>SmtRes!Y225*Source!I419</f>
        <v>2.4299999999999997</v>
      </c>
      <c r="J245">
        <f>SmtRes!AO225</f>
        <v>1</v>
      </c>
      <c r="K245">
        <f>SmtRes!AE225</f>
        <v>2.44</v>
      </c>
      <c r="L245">
        <f>SmtRes!DB225</f>
        <v>12.2</v>
      </c>
      <c r="M245">
        <f>ROUND(ROUND(L245*Source!I419, 6)*1, 0)</f>
        <v>6</v>
      </c>
      <c r="N245">
        <f>SmtRes!AA225</f>
        <v>2.44</v>
      </c>
      <c r="O245">
        <f>ROUND(ROUND(L245*Source!I419, 6)*SmtRes!DA225, 0)</f>
        <v>6</v>
      </c>
      <c r="P245">
        <f>SmtRes!AG225</f>
        <v>0</v>
      </c>
      <c r="Q245">
        <f>SmtRes!DC225</f>
        <v>0</v>
      </c>
      <c r="R245">
        <f>ROUND(ROUND(Q245*Source!I419, 6)*1, 0)</f>
        <v>0</v>
      </c>
      <c r="S245">
        <f>SmtRes!AC225</f>
        <v>0</v>
      </c>
      <c r="T245">
        <f>ROUND(ROUND(Q245*Source!I419, 6)*SmtRes!AK225, 0)</f>
        <v>0</v>
      </c>
      <c r="U245">
        <f>SmtRes!X225</f>
        <v>1835689634</v>
      </c>
      <c r="V245">
        <v>1167048245</v>
      </c>
      <c r="W245">
        <v>-1111776611</v>
      </c>
    </row>
    <row r="246" spans="1:23" x14ac:dyDescent="0.2">
      <c r="A246">
        <f>Source!A419</f>
        <v>17</v>
      </c>
      <c r="C246">
        <v>2</v>
      </c>
      <c r="D246">
        <v>0</v>
      </c>
      <c r="E246">
        <f>SmtRes!AV224</f>
        <v>0</v>
      </c>
      <c r="F246" t="str">
        <f>SmtRes!I224</f>
        <v>91.13.01-038</v>
      </c>
      <c r="G246" t="str">
        <f>SmtRes!K224</f>
        <v>Машины поливомоечные 6000 л</v>
      </c>
      <c r="H246" t="str">
        <f>SmtRes!O224</f>
        <v>маш.-ч</v>
      </c>
      <c r="I246">
        <f>SmtRes!Y224*Source!I419</f>
        <v>0.41358599999999995</v>
      </c>
      <c r="J246">
        <f>SmtRes!AO224</f>
        <v>1</v>
      </c>
      <c r="K246">
        <f>SmtRes!AF224</f>
        <v>110</v>
      </c>
      <c r="L246">
        <f>SmtRes!DB224</f>
        <v>93.61</v>
      </c>
      <c r="M246">
        <f>ROUND(ROUND(L246*Source!I419, 6)*1, 0)</f>
        <v>45</v>
      </c>
      <c r="N246">
        <f>SmtRes!AB224</f>
        <v>110</v>
      </c>
      <c r="O246">
        <f>ROUND(ROUND(L246*Source!I419, 6)*SmtRes!DA224, 0)</f>
        <v>45</v>
      </c>
      <c r="P246">
        <f>SmtRes!AG224</f>
        <v>11.6</v>
      </c>
      <c r="Q246">
        <f>SmtRes!DC224</f>
        <v>9.8670000000000009</v>
      </c>
      <c r="R246">
        <f>ROUND(ROUND(Q246*Source!I419, 6)*1, 0)</f>
        <v>5</v>
      </c>
      <c r="S246">
        <f>SmtRes!AC224</f>
        <v>11.6</v>
      </c>
      <c r="T246">
        <f>ROUND(ROUND(Q246*Source!I419, 6)*SmtRes!AK224, 0)</f>
        <v>5</v>
      </c>
      <c r="U246">
        <f>SmtRes!X224</f>
        <v>1204817805</v>
      </c>
      <c r="V246">
        <v>938473260</v>
      </c>
      <c r="W246">
        <v>-1035861195</v>
      </c>
    </row>
    <row r="247" spans="1:23" x14ac:dyDescent="0.2">
      <c r="A247">
        <f>Source!A419</f>
        <v>17</v>
      </c>
      <c r="C247">
        <v>2</v>
      </c>
      <c r="D247">
        <v>0</v>
      </c>
      <c r="E247">
        <f>SmtRes!AV223</f>
        <v>0</v>
      </c>
      <c r="F247" t="str">
        <f>SmtRes!I223</f>
        <v>91.08.03-030</v>
      </c>
      <c r="G247" t="str">
        <f>SmtRes!K223</f>
        <v>Катки на пневмоколесном ходу, масса 30 т</v>
      </c>
      <c r="H247" t="str">
        <f>SmtRes!O223</f>
        <v>маш.-ч</v>
      </c>
      <c r="I247">
        <f>SmtRes!Y223*Source!I419</f>
        <v>3.9570119999999998</v>
      </c>
      <c r="J247">
        <f>SmtRes!AO223</f>
        <v>1</v>
      </c>
      <c r="K247">
        <f>SmtRes!AF223</f>
        <v>206.01</v>
      </c>
      <c r="L247">
        <f>SmtRes!DB223</f>
        <v>1677.3325</v>
      </c>
      <c r="M247">
        <f>ROUND(ROUND(L247*Source!I419, 6)*1, 0)</f>
        <v>815</v>
      </c>
      <c r="N247">
        <f>SmtRes!AB223</f>
        <v>206.01</v>
      </c>
      <c r="O247">
        <f>ROUND(ROUND(L247*Source!I419, 6)*SmtRes!DA223, 0)</f>
        <v>815</v>
      </c>
      <c r="P247">
        <f>SmtRes!AG223</f>
        <v>14.4</v>
      </c>
      <c r="Q247">
        <f>SmtRes!DC223</f>
        <v>117.24250000000001</v>
      </c>
      <c r="R247">
        <f>ROUND(ROUND(Q247*Source!I419, 6)*1, 0)</f>
        <v>57</v>
      </c>
      <c r="S247">
        <f>SmtRes!AC223</f>
        <v>14.4</v>
      </c>
      <c r="T247">
        <f>ROUND(ROUND(Q247*Source!I419, 6)*SmtRes!AK223, 0)</f>
        <v>57</v>
      </c>
      <c r="U247">
        <f>SmtRes!X223</f>
        <v>879287725</v>
      </c>
      <c r="V247">
        <v>81485097</v>
      </c>
      <c r="W247">
        <v>465327723</v>
      </c>
    </row>
    <row r="248" spans="1:23" x14ac:dyDescent="0.2">
      <c r="A248">
        <f>Source!A419</f>
        <v>17</v>
      </c>
      <c r="C248">
        <v>2</v>
      </c>
      <c r="D248">
        <v>0</v>
      </c>
      <c r="E248">
        <f>SmtRes!AV222</f>
        <v>0</v>
      </c>
      <c r="F248" t="str">
        <f>SmtRes!I222</f>
        <v>91.06.05-011</v>
      </c>
      <c r="G248" t="str">
        <f>SmtRes!K222</f>
        <v>Погрузчики, грузоподъемность 5 т</v>
      </c>
      <c r="H248" t="str">
        <f>SmtRes!O222</f>
        <v>маш.-ч</v>
      </c>
      <c r="I248">
        <f>SmtRes!Y222*Source!I419</f>
        <v>2.3976809999999995</v>
      </c>
      <c r="J248">
        <f>SmtRes!AO222</f>
        <v>1</v>
      </c>
      <c r="K248">
        <f>SmtRes!AF222</f>
        <v>89.99</v>
      </c>
      <c r="L248">
        <f>SmtRes!DB222</f>
        <v>443.96899999999999</v>
      </c>
      <c r="M248">
        <f>ROUND(ROUND(L248*Source!I419, 6)*1, 0)</f>
        <v>216</v>
      </c>
      <c r="N248">
        <f>SmtRes!AB222</f>
        <v>89.99</v>
      </c>
      <c r="O248">
        <f>ROUND(ROUND(L248*Source!I419, 6)*SmtRes!DA222, 0)</f>
        <v>216</v>
      </c>
      <c r="P248">
        <f>SmtRes!AG222</f>
        <v>10.06</v>
      </c>
      <c r="Q248">
        <f>SmtRes!DC222</f>
        <v>49.634</v>
      </c>
      <c r="R248">
        <f>ROUND(ROUND(Q248*Source!I419, 6)*1, 0)</f>
        <v>24</v>
      </c>
      <c r="S248">
        <f>SmtRes!AC222</f>
        <v>10.06</v>
      </c>
      <c r="T248">
        <f>ROUND(ROUND(Q248*Source!I419, 6)*SmtRes!AK222, 0)</f>
        <v>24</v>
      </c>
      <c r="U248">
        <f>SmtRes!X222</f>
        <v>-1090232323</v>
      </c>
      <c r="V248">
        <v>1974103068</v>
      </c>
      <c r="W248">
        <v>1943464447</v>
      </c>
    </row>
    <row r="249" spans="1:23" x14ac:dyDescent="0.2">
      <c r="A249">
        <f>Source!A419</f>
        <v>17</v>
      </c>
      <c r="C249">
        <v>2</v>
      </c>
      <c r="D249">
        <v>0</v>
      </c>
      <c r="E249">
        <f>SmtRes!AV221</f>
        <v>0</v>
      </c>
      <c r="F249" t="str">
        <f>SmtRes!I221</f>
        <v>91.01.02-004</v>
      </c>
      <c r="G249" t="str">
        <f>SmtRes!K221</f>
        <v>Автогрейдеры среднего типа, мощность 99 кВт (135 л.с.)</v>
      </c>
      <c r="H249" t="str">
        <f>SmtRes!O221</f>
        <v>маш.-ч</v>
      </c>
      <c r="I249">
        <f>SmtRes!Y221*Source!I419</f>
        <v>0.98925299999999994</v>
      </c>
      <c r="J249">
        <f>SmtRes!AO221</f>
        <v>1</v>
      </c>
      <c r="K249">
        <f>SmtRes!AF221</f>
        <v>123</v>
      </c>
      <c r="L249">
        <f>SmtRes!DB221</f>
        <v>250.3665</v>
      </c>
      <c r="M249">
        <f>ROUND(ROUND(L249*Source!I419, 6)*1, 0)</f>
        <v>122</v>
      </c>
      <c r="N249">
        <f>SmtRes!AB221</f>
        <v>123</v>
      </c>
      <c r="O249">
        <f>ROUND(ROUND(L249*Source!I419, 6)*SmtRes!DA221, 0)</f>
        <v>122</v>
      </c>
      <c r="P249">
        <f>SmtRes!AG221</f>
        <v>13.5</v>
      </c>
      <c r="Q249">
        <f>SmtRes!DC221</f>
        <v>27.484999999999999</v>
      </c>
      <c r="R249">
        <f>ROUND(ROUND(Q249*Source!I419, 6)*1, 0)</f>
        <v>13</v>
      </c>
      <c r="S249">
        <f>SmtRes!AC221</f>
        <v>13.5</v>
      </c>
      <c r="T249">
        <f>ROUND(ROUND(Q249*Source!I419, 6)*SmtRes!AK221, 0)</f>
        <v>13</v>
      </c>
      <c r="U249">
        <f>SmtRes!X221</f>
        <v>-1596890149</v>
      </c>
      <c r="V249">
        <v>-212442591</v>
      </c>
      <c r="W249">
        <v>202069036</v>
      </c>
    </row>
    <row r="250" spans="1:23" x14ac:dyDescent="0.2">
      <c r="A250">
        <f>Source!A419</f>
        <v>17</v>
      </c>
      <c r="C250">
        <v>1</v>
      </c>
      <c r="D250">
        <v>0</v>
      </c>
      <c r="E250">
        <f>SmtRes!AV219</f>
        <v>1</v>
      </c>
      <c r="F250" t="str">
        <f>SmtRes!I219</f>
        <v>1-100-23</v>
      </c>
      <c r="G250" t="str">
        <f>SmtRes!K219</f>
        <v>Рабочий среднего разряда 2.3</v>
      </c>
      <c r="H250" t="str">
        <f>SmtRes!O219</f>
        <v>чел.-ч.</v>
      </c>
      <c r="I250">
        <f>SmtRes!Y219*Source!I419</f>
        <v>8.0481599999999993</v>
      </c>
      <c r="J250">
        <f>SmtRes!AO219</f>
        <v>1</v>
      </c>
      <c r="K250">
        <f>SmtRes!AH219</f>
        <v>8.02</v>
      </c>
      <c r="L250">
        <f>SmtRes!DB219</f>
        <v>132.8135</v>
      </c>
      <c r="M250">
        <f>ROUND(ROUND(L250*Source!I419, 6)*1, 0)</f>
        <v>65</v>
      </c>
      <c r="N250">
        <f>SmtRes!AD219</f>
        <v>8.02</v>
      </c>
      <c r="O250">
        <f>ROUND(ROUND(L250*Source!I419, 6)*SmtRes!DA219, 0)</f>
        <v>65</v>
      </c>
      <c r="P250">
        <f>SmtRes!AG219</f>
        <v>0</v>
      </c>
      <c r="Q250">
        <f>SmtRes!DC219</f>
        <v>0</v>
      </c>
      <c r="R250">
        <f>ROUND(ROUND(Q250*Source!I419, 6)*1, 0)</f>
        <v>0</v>
      </c>
      <c r="S250">
        <f>SmtRes!AC219</f>
        <v>0</v>
      </c>
      <c r="T250">
        <f>ROUND(ROUND(Q250*Source!I419, 6)*SmtRes!AK219, 0)</f>
        <v>0</v>
      </c>
      <c r="U250">
        <f>SmtRes!X219</f>
        <v>-228054128</v>
      </c>
      <c r="V250">
        <v>-1057066998</v>
      </c>
      <c r="W250">
        <v>-1107782587</v>
      </c>
    </row>
    <row r="251" spans="1:23" x14ac:dyDescent="0.2">
      <c r="A251">
        <f>Source!A420</f>
        <v>17</v>
      </c>
      <c r="B251">
        <v>420</v>
      </c>
      <c r="C251">
        <v>3</v>
      </c>
      <c r="D251">
        <f>Source!BI420</f>
        <v>1</v>
      </c>
      <c r="E251">
        <f>Source!FS420</f>
        <v>0</v>
      </c>
      <c r="F251" t="str">
        <f>Source!F420</f>
        <v>02.3.01.02-0015</v>
      </c>
      <c r="G251" t="str">
        <f>Source!G420</f>
        <v>Песок природный для строительных: работ средний</v>
      </c>
      <c r="H251" t="str">
        <f>Source!H420</f>
        <v>м3</v>
      </c>
      <c r="I251">
        <f>Source!I420</f>
        <v>53.46</v>
      </c>
      <c r="J251">
        <v>1</v>
      </c>
      <c r="K251">
        <f>Source!AC420</f>
        <v>55.26</v>
      </c>
      <c r="M251">
        <f>ROUND(K251*I251, 0)</f>
        <v>2954</v>
      </c>
      <c r="N251">
        <f>Source!AC420*IF(Source!BC420&lt;&gt; 0, Source!BC420, 1)</f>
        <v>55.26</v>
      </c>
      <c r="O251">
        <f>ROUND(N251*I251, 0)</f>
        <v>2954</v>
      </c>
      <c r="P251">
        <f>Source!AE420</f>
        <v>0</v>
      </c>
      <c r="R251">
        <f>ROUND(P251*I251, 0)</f>
        <v>0</v>
      </c>
      <c r="S251">
        <f>Source!AE420*IF(Source!BS420&lt;&gt; 0, Source!BS420, 1)</f>
        <v>0</v>
      </c>
      <c r="T251">
        <f>ROUND(S251*I251, 0)</f>
        <v>0</v>
      </c>
      <c r="U251">
        <f>Source!GF420</f>
        <v>1454862526</v>
      </c>
      <c r="V251">
        <v>675042498</v>
      </c>
      <c r="W251">
        <v>-210610083</v>
      </c>
    </row>
    <row r="252" spans="1:23" x14ac:dyDescent="0.2">
      <c r="A252">
        <f>Source!A422</f>
        <v>17</v>
      </c>
      <c r="C252">
        <v>3</v>
      </c>
      <c r="D252">
        <v>0</v>
      </c>
      <c r="E252">
        <f>SmtRes!AV236</f>
        <v>0</v>
      </c>
      <c r="F252" t="str">
        <f>SmtRes!I236</f>
        <v>04.3.01.09-0023</v>
      </c>
      <c r="G252" t="str">
        <f>SmtRes!K236</f>
        <v>Раствор отделочный тяжелый цементный, состав 1:3</v>
      </c>
      <c r="H252" t="str">
        <f>SmtRes!O236</f>
        <v>м3</v>
      </c>
      <c r="I252">
        <f>SmtRes!Y236*Source!I422</f>
        <v>0.419904</v>
      </c>
      <c r="J252">
        <f>SmtRes!AO236</f>
        <v>1</v>
      </c>
      <c r="K252">
        <f>SmtRes!AE236</f>
        <v>497</v>
      </c>
      <c r="L252">
        <f>SmtRes!DB236</f>
        <v>357.84</v>
      </c>
      <c r="M252">
        <f>ROUND(ROUND(L252*Source!I422, 6)*1, 0)</f>
        <v>209</v>
      </c>
      <c r="N252">
        <f>SmtRes!AA236</f>
        <v>497</v>
      </c>
      <c r="O252">
        <f>ROUND(ROUND(L252*Source!I422, 6)*SmtRes!DA236, 0)</f>
        <v>209</v>
      </c>
      <c r="P252">
        <f>SmtRes!AG236</f>
        <v>0</v>
      </c>
      <c r="Q252">
        <f>SmtRes!DC236</f>
        <v>0</v>
      </c>
      <c r="R252">
        <f>ROUND(ROUND(Q252*Source!I422, 6)*1, 0)</f>
        <v>0</v>
      </c>
      <c r="S252">
        <f>SmtRes!AC236</f>
        <v>0</v>
      </c>
      <c r="T252">
        <f>ROUND(ROUND(Q252*Source!I422, 6)*SmtRes!AK236, 0)</f>
        <v>0</v>
      </c>
      <c r="U252">
        <f>SmtRes!X236</f>
        <v>-2071042201</v>
      </c>
      <c r="V252">
        <v>756511350</v>
      </c>
      <c r="W252">
        <v>257890868</v>
      </c>
    </row>
    <row r="253" spans="1:23" x14ac:dyDescent="0.2">
      <c r="A253">
        <f>Source!A422</f>
        <v>17</v>
      </c>
      <c r="C253">
        <v>3</v>
      </c>
      <c r="D253">
        <v>0</v>
      </c>
      <c r="E253">
        <f>SmtRes!AV235</f>
        <v>0</v>
      </c>
      <c r="F253" t="str">
        <f>SmtRes!I235</f>
        <v>04.1.02.05-0010</v>
      </c>
      <c r="G253" t="str">
        <f>SmtRes!K235</f>
        <v>Смеси бетонные тяжелого бетона (БСТ), класс В27,5 (М350)</v>
      </c>
      <c r="H253" t="str">
        <f>SmtRes!O235</f>
        <v>м3</v>
      </c>
      <c r="I253">
        <f>SmtRes!Y235*Source!I422</f>
        <v>0.24494400000000002</v>
      </c>
      <c r="J253">
        <f>SmtRes!AO235</f>
        <v>1</v>
      </c>
      <c r="K253">
        <f>SmtRes!AE235</f>
        <v>730</v>
      </c>
      <c r="L253">
        <f>SmtRes!DB235</f>
        <v>306.60000000000002</v>
      </c>
      <c r="M253">
        <f>ROUND(ROUND(L253*Source!I422, 6)*1, 0)</f>
        <v>179</v>
      </c>
      <c r="N253">
        <f>SmtRes!AA235</f>
        <v>730</v>
      </c>
      <c r="O253">
        <f>ROUND(ROUND(L253*Source!I422, 6)*SmtRes!DA235, 0)</f>
        <v>179</v>
      </c>
      <c r="P253">
        <f>SmtRes!AG235</f>
        <v>0</v>
      </c>
      <c r="Q253">
        <f>SmtRes!DC235</f>
        <v>0</v>
      </c>
      <c r="R253">
        <f>ROUND(ROUND(Q253*Source!I422, 6)*1, 0)</f>
        <v>0</v>
      </c>
      <c r="S253">
        <f>SmtRes!AC235</f>
        <v>0</v>
      </c>
      <c r="T253">
        <f>ROUND(ROUND(Q253*Source!I422, 6)*SmtRes!AK235, 0)</f>
        <v>0</v>
      </c>
      <c r="U253">
        <f>SmtRes!X235</f>
        <v>-1817573355</v>
      </c>
      <c r="V253">
        <v>417104936</v>
      </c>
      <c r="W253">
        <v>2133478778</v>
      </c>
    </row>
    <row r="254" spans="1:23" x14ac:dyDescent="0.2">
      <c r="A254">
        <f>Source!A422</f>
        <v>17</v>
      </c>
      <c r="C254">
        <v>3</v>
      </c>
      <c r="D254">
        <v>0</v>
      </c>
      <c r="E254">
        <f>SmtRes!AV234</f>
        <v>0</v>
      </c>
      <c r="F254" t="str">
        <f>SmtRes!I234</f>
        <v>01.7.11.07-0032</v>
      </c>
      <c r="G254" t="str">
        <f>SmtRes!K234</f>
        <v>Электроды сварочные Э42, диаметр 4 мм</v>
      </c>
      <c r="H254" t="str">
        <f>SmtRes!O234</f>
        <v>т</v>
      </c>
      <c r="I254">
        <f>SmtRes!Y234*Source!I422</f>
        <v>7.9315200000000009E-3</v>
      </c>
      <c r="J254">
        <f>SmtRes!AO234</f>
        <v>1</v>
      </c>
      <c r="K254">
        <f>SmtRes!AE234</f>
        <v>10315.01</v>
      </c>
      <c r="L254">
        <f>SmtRes!DB234</f>
        <v>140.28</v>
      </c>
      <c r="M254">
        <f>ROUND(ROUND(L254*Source!I422, 6)*1, 0)</f>
        <v>82</v>
      </c>
      <c r="N254">
        <f>SmtRes!AA234</f>
        <v>10315.01</v>
      </c>
      <c r="O254">
        <f>ROUND(ROUND(L254*Source!I422, 6)*SmtRes!DA234, 0)</f>
        <v>82</v>
      </c>
      <c r="P254">
        <f>SmtRes!AG234</f>
        <v>0</v>
      </c>
      <c r="Q254">
        <f>SmtRes!DC234</f>
        <v>0</v>
      </c>
      <c r="R254">
        <f>ROUND(ROUND(Q254*Source!I422, 6)*1, 0)</f>
        <v>0</v>
      </c>
      <c r="S254">
        <f>SmtRes!AC234</f>
        <v>0</v>
      </c>
      <c r="T254">
        <f>ROUND(ROUND(Q254*Source!I422, 6)*SmtRes!AK234, 0)</f>
        <v>0</v>
      </c>
      <c r="U254">
        <f>SmtRes!X234</f>
        <v>924518460</v>
      </c>
      <c r="V254">
        <v>469636184</v>
      </c>
      <c r="W254">
        <v>-902417871</v>
      </c>
    </row>
    <row r="255" spans="1:23" x14ac:dyDescent="0.2">
      <c r="A255">
        <f>Source!A422</f>
        <v>17</v>
      </c>
      <c r="C255">
        <v>3</v>
      </c>
      <c r="D255">
        <v>0</v>
      </c>
      <c r="E255">
        <f>SmtRes!AV233</f>
        <v>0</v>
      </c>
      <c r="F255" t="str">
        <f>SmtRes!I233</f>
        <v>01.2.03.03-0045</v>
      </c>
      <c r="G255" t="str">
        <f>SmtRes!K233</f>
        <v>Мастика битумно-полимерная</v>
      </c>
      <c r="H255" t="str">
        <f>SmtRes!O233</f>
        <v>т</v>
      </c>
      <c r="I255">
        <f>SmtRes!Y233*Source!I422</f>
        <v>0.26244000000000001</v>
      </c>
      <c r="J255">
        <f>SmtRes!AO233</f>
        <v>1</v>
      </c>
      <c r="K255">
        <f>SmtRes!AE233</f>
        <v>1500</v>
      </c>
      <c r="L255">
        <f>SmtRes!DB233</f>
        <v>675</v>
      </c>
      <c r="M255">
        <f>ROUND(ROUND(L255*Source!I422, 6)*1, 0)</f>
        <v>394</v>
      </c>
      <c r="N255">
        <f>SmtRes!AA233</f>
        <v>1500</v>
      </c>
      <c r="O255">
        <f>ROUND(ROUND(L255*Source!I422, 6)*SmtRes!DA233, 0)</f>
        <v>394</v>
      </c>
      <c r="P255">
        <f>SmtRes!AG233</f>
        <v>0</v>
      </c>
      <c r="Q255">
        <f>SmtRes!DC233</f>
        <v>0</v>
      </c>
      <c r="R255">
        <f>ROUND(ROUND(Q255*Source!I422, 6)*1, 0)</f>
        <v>0</v>
      </c>
      <c r="S255">
        <f>SmtRes!AC233</f>
        <v>0</v>
      </c>
      <c r="T255">
        <f>ROUND(ROUND(Q255*Source!I422, 6)*SmtRes!AK233, 0)</f>
        <v>0</v>
      </c>
      <c r="U255">
        <f>SmtRes!X233</f>
        <v>-16998380</v>
      </c>
      <c r="V255">
        <v>1426831234</v>
      </c>
      <c r="W255">
        <v>1473590942</v>
      </c>
    </row>
    <row r="256" spans="1:23" x14ac:dyDescent="0.2">
      <c r="A256">
        <f>Source!A422</f>
        <v>17</v>
      </c>
      <c r="C256">
        <v>2</v>
      </c>
      <c r="D256">
        <v>0</v>
      </c>
      <c r="E256">
        <f>SmtRes!AV232</f>
        <v>0</v>
      </c>
      <c r="F256" t="str">
        <f>SmtRes!I232</f>
        <v>91.17.04-036</v>
      </c>
      <c r="G256" t="str">
        <f>SmtRes!K232</f>
        <v>Агрегаты сварочные передвижные с дизельным двигателем, номинальный сварочный ток 250-400 А</v>
      </c>
      <c r="H256" t="str">
        <f>SmtRes!O232</f>
        <v>маш.-ч</v>
      </c>
      <c r="I256">
        <f>SmtRes!Y232*Source!I422</f>
        <v>9.7315667999999995</v>
      </c>
      <c r="J256">
        <f>SmtRes!AO232</f>
        <v>1</v>
      </c>
      <c r="K256">
        <f>SmtRes!AF232</f>
        <v>14</v>
      </c>
      <c r="L256">
        <f>SmtRes!DB232</f>
        <v>233.61099999999999</v>
      </c>
      <c r="M256">
        <f>ROUND(ROUND(L256*Source!I422, 6)*1, 0)</f>
        <v>136</v>
      </c>
      <c r="N256">
        <f>SmtRes!AB232</f>
        <v>14</v>
      </c>
      <c r="O256">
        <f>ROUND(ROUND(L256*Source!I422, 6)*SmtRes!DA232, 0)</f>
        <v>136</v>
      </c>
      <c r="P256">
        <f>SmtRes!AG232</f>
        <v>0</v>
      </c>
      <c r="Q256">
        <f>SmtRes!DC232</f>
        <v>0</v>
      </c>
      <c r="R256">
        <f>ROUND(ROUND(Q256*Source!I422, 6)*1, 0)</f>
        <v>0</v>
      </c>
      <c r="S256">
        <f>SmtRes!AC232</f>
        <v>0</v>
      </c>
      <c r="T256">
        <f>ROUND(ROUND(Q256*Source!I422, 6)*SmtRes!AK232, 0)</f>
        <v>0</v>
      </c>
      <c r="U256">
        <f>SmtRes!X232</f>
        <v>1677204904</v>
      </c>
      <c r="V256">
        <v>-1292406590</v>
      </c>
      <c r="W256">
        <v>-2023204192</v>
      </c>
    </row>
    <row r="257" spans="1:23" x14ac:dyDescent="0.2">
      <c r="A257">
        <f>Source!A422</f>
        <v>17</v>
      </c>
      <c r="C257">
        <v>2</v>
      </c>
      <c r="D257">
        <v>0</v>
      </c>
      <c r="E257">
        <f>SmtRes!AV231</f>
        <v>0</v>
      </c>
      <c r="F257" t="str">
        <f>SmtRes!I231</f>
        <v>91.14.02-001</v>
      </c>
      <c r="G257" t="str">
        <f>SmtRes!K231</f>
        <v>Автомобили бортовые, грузоподъемность до 5 т</v>
      </c>
      <c r="H257" t="str">
        <f>SmtRes!O231</f>
        <v>маш.-ч</v>
      </c>
      <c r="I257">
        <f>SmtRes!Y231*Source!I422</f>
        <v>9.4498812000000001</v>
      </c>
      <c r="J257">
        <f>SmtRes!AO231</f>
        <v>1</v>
      </c>
      <c r="K257">
        <f>SmtRes!AF231</f>
        <v>65.709999999999994</v>
      </c>
      <c r="L257">
        <f>SmtRes!DB231</f>
        <v>1064.7275</v>
      </c>
      <c r="M257">
        <f>ROUND(ROUND(L257*Source!I422, 6)*1, 0)</f>
        <v>621</v>
      </c>
      <c r="N257">
        <f>SmtRes!AB231</f>
        <v>65.709999999999994</v>
      </c>
      <c r="O257">
        <f>ROUND(ROUND(L257*Source!I422, 6)*SmtRes!DA231, 0)</f>
        <v>621</v>
      </c>
      <c r="P257">
        <f>SmtRes!AG231</f>
        <v>11.6</v>
      </c>
      <c r="Q257">
        <f>SmtRes!DC231</f>
        <v>187.95599999999999</v>
      </c>
      <c r="R257">
        <f>ROUND(ROUND(Q257*Source!I422, 6)*1, 0)</f>
        <v>110</v>
      </c>
      <c r="S257">
        <f>SmtRes!AC231</f>
        <v>11.6</v>
      </c>
      <c r="T257">
        <f>ROUND(ROUND(Q257*Source!I422, 6)*SmtRes!AK231, 0)</f>
        <v>110</v>
      </c>
      <c r="U257">
        <f>SmtRes!X231</f>
        <v>-1808288105</v>
      </c>
      <c r="V257">
        <v>-935853687</v>
      </c>
      <c r="W257">
        <v>-2137457630</v>
      </c>
    </row>
    <row r="258" spans="1:23" x14ac:dyDescent="0.2">
      <c r="A258">
        <f>Source!A422</f>
        <v>17</v>
      </c>
      <c r="C258">
        <v>2</v>
      </c>
      <c r="D258">
        <v>0</v>
      </c>
      <c r="E258">
        <f>SmtRes!AV230</f>
        <v>0</v>
      </c>
      <c r="F258" t="str">
        <f>SmtRes!I230</f>
        <v>91.08.11-011</v>
      </c>
      <c r="G258" t="str">
        <f>SmtRes!K230</f>
        <v>Заливщики швов на базе автомобиля</v>
      </c>
      <c r="H258" t="str">
        <f>SmtRes!O230</f>
        <v>маш.-ч</v>
      </c>
      <c r="I258">
        <f>SmtRes!Y230*Source!I422</f>
        <v>14.0373324</v>
      </c>
      <c r="J258">
        <f>SmtRes!AO230</f>
        <v>1</v>
      </c>
      <c r="K258">
        <f>SmtRes!AF230</f>
        <v>175.25</v>
      </c>
      <c r="L258">
        <f>SmtRes!DB230</f>
        <v>4218.1769999999997</v>
      </c>
      <c r="M258">
        <f>ROUND(ROUND(L258*Source!I422, 6)*1, 0)</f>
        <v>2460</v>
      </c>
      <c r="N258">
        <f>SmtRes!AB230</f>
        <v>175.25</v>
      </c>
      <c r="O258">
        <f>ROUND(ROUND(L258*Source!I422, 6)*SmtRes!DA230, 0)</f>
        <v>2460</v>
      </c>
      <c r="P258">
        <f>SmtRes!AG230</f>
        <v>11.6</v>
      </c>
      <c r="Q258">
        <f>SmtRes!DC230</f>
        <v>279.20850000000002</v>
      </c>
      <c r="R258">
        <f>ROUND(ROUND(Q258*Source!I422, 6)*1, 0)</f>
        <v>163</v>
      </c>
      <c r="S258">
        <f>SmtRes!AC230</f>
        <v>11.6</v>
      </c>
      <c r="T258">
        <f>ROUND(ROUND(Q258*Source!I422, 6)*SmtRes!AK230, 0)</f>
        <v>163</v>
      </c>
      <c r="U258">
        <f>SmtRes!X230</f>
        <v>-36681418</v>
      </c>
      <c r="V258">
        <v>-771758936</v>
      </c>
      <c r="W258">
        <v>1691831505</v>
      </c>
    </row>
    <row r="259" spans="1:23" x14ac:dyDescent="0.2">
      <c r="A259">
        <f>Source!A422</f>
        <v>17</v>
      </c>
      <c r="C259">
        <v>2</v>
      </c>
      <c r="D259">
        <v>0</v>
      </c>
      <c r="E259">
        <f>SmtRes!AV229</f>
        <v>0</v>
      </c>
      <c r="F259" t="str">
        <f>SmtRes!I229</f>
        <v>91.08.04-021</v>
      </c>
      <c r="G259" t="str">
        <f>SmtRes!K229</f>
        <v>Котлы битумные передвижные 400 л</v>
      </c>
      <c r="H259" t="str">
        <f>SmtRes!O229</f>
        <v>маш.-ч</v>
      </c>
      <c r="I259">
        <f>SmtRes!Y229*Source!I422</f>
        <v>1.1267423999999999</v>
      </c>
      <c r="J259">
        <f>SmtRes!AO229</f>
        <v>1</v>
      </c>
      <c r="K259">
        <f>SmtRes!AF229</f>
        <v>30</v>
      </c>
      <c r="L259">
        <f>SmtRes!DB229</f>
        <v>57.96</v>
      </c>
      <c r="M259">
        <f>ROUND(ROUND(L259*Source!I422, 6)*1, 0)</f>
        <v>34</v>
      </c>
      <c r="N259">
        <f>SmtRes!AB229</f>
        <v>30</v>
      </c>
      <c r="O259">
        <f>ROUND(ROUND(L259*Source!I422, 6)*SmtRes!DA229, 0)</f>
        <v>34</v>
      </c>
      <c r="P259">
        <f>SmtRes!AG229</f>
        <v>0</v>
      </c>
      <c r="Q259">
        <f>SmtRes!DC229</f>
        <v>0</v>
      </c>
      <c r="R259">
        <f>ROUND(ROUND(Q259*Source!I422, 6)*1, 0)</f>
        <v>0</v>
      </c>
      <c r="S259">
        <f>SmtRes!AC229</f>
        <v>0</v>
      </c>
      <c r="T259">
        <f>ROUND(ROUND(Q259*Source!I422, 6)*SmtRes!AK229, 0)</f>
        <v>0</v>
      </c>
      <c r="U259">
        <f>SmtRes!X229</f>
        <v>2040149064</v>
      </c>
      <c r="V259">
        <v>-1130905918</v>
      </c>
      <c r="W259">
        <v>-581898530</v>
      </c>
    </row>
    <row r="260" spans="1:23" x14ac:dyDescent="0.2">
      <c r="A260">
        <f>Source!A422</f>
        <v>17</v>
      </c>
      <c r="C260">
        <v>2</v>
      </c>
      <c r="D260">
        <v>0</v>
      </c>
      <c r="E260">
        <f>SmtRes!AV228</f>
        <v>0</v>
      </c>
      <c r="F260" t="str">
        <f>SmtRes!I228</f>
        <v>91.05.05-015</v>
      </c>
      <c r="G260" t="str">
        <f>SmtRes!K228</f>
        <v>Краны на автомобильном ходу, грузоподъемность 16 т</v>
      </c>
      <c r="H260" t="str">
        <f>SmtRes!O228</f>
        <v>маш.-ч</v>
      </c>
      <c r="I260">
        <f>SmtRes!Y228*Source!I422</f>
        <v>14.553756</v>
      </c>
      <c r="J260">
        <f>SmtRes!AO228</f>
        <v>1</v>
      </c>
      <c r="K260">
        <f>SmtRes!AF228</f>
        <v>115.4</v>
      </c>
      <c r="L260">
        <f>SmtRes!DB228</f>
        <v>2879.8069999999998</v>
      </c>
      <c r="M260">
        <f>ROUND(ROUND(L260*Source!I422, 6)*1, 0)</f>
        <v>1680</v>
      </c>
      <c r="N260">
        <f>SmtRes!AB228</f>
        <v>115.4</v>
      </c>
      <c r="O260">
        <f>ROUND(ROUND(L260*Source!I422, 6)*SmtRes!DA228, 0)</f>
        <v>1680</v>
      </c>
      <c r="P260">
        <f>SmtRes!AG228</f>
        <v>13.5</v>
      </c>
      <c r="Q260">
        <f>SmtRes!DC228</f>
        <v>336.89249999999998</v>
      </c>
      <c r="R260">
        <f>ROUND(ROUND(Q260*Source!I422, 6)*1, 0)</f>
        <v>196</v>
      </c>
      <c r="S260">
        <f>SmtRes!AC228</f>
        <v>13.5</v>
      </c>
      <c r="T260">
        <f>ROUND(ROUND(Q260*Source!I422, 6)*SmtRes!AK228, 0)</f>
        <v>196</v>
      </c>
      <c r="U260">
        <f>SmtRes!X228</f>
        <v>-1111764005</v>
      </c>
      <c r="V260">
        <v>-114806436</v>
      </c>
      <c r="W260">
        <v>-1844098549</v>
      </c>
    </row>
    <row r="261" spans="1:23" x14ac:dyDescent="0.2">
      <c r="A261">
        <f>Source!A422</f>
        <v>17</v>
      </c>
      <c r="C261">
        <v>1</v>
      </c>
      <c r="D261">
        <v>0</v>
      </c>
      <c r="E261">
        <f>SmtRes!AV226</f>
        <v>1</v>
      </c>
      <c r="F261" t="str">
        <f>SmtRes!I226</f>
        <v>1-100-36</v>
      </c>
      <c r="G261" t="str">
        <f>SmtRes!K226</f>
        <v>Рабочий среднего разряда 3.6</v>
      </c>
      <c r="H261" t="str">
        <f>SmtRes!O226</f>
        <v>чел.-ч.</v>
      </c>
      <c r="I261">
        <f>SmtRes!Y226*Source!I422</f>
        <v>83.164320000000004</v>
      </c>
      <c r="J261">
        <f>SmtRes!AO226</f>
        <v>1</v>
      </c>
      <c r="K261">
        <f>SmtRes!AH226</f>
        <v>9.18</v>
      </c>
      <c r="L261">
        <f>SmtRes!DB226</f>
        <v>1309.068</v>
      </c>
      <c r="M261">
        <f>ROUND(ROUND(L261*Source!I422, 6)*1, 0)</f>
        <v>763</v>
      </c>
      <c r="N261">
        <f>SmtRes!AD226</f>
        <v>9.18</v>
      </c>
      <c r="O261">
        <f>ROUND(ROUND(L261*Source!I422, 6)*SmtRes!DA226, 0)</f>
        <v>763</v>
      </c>
      <c r="P261">
        <f>SmtRes!AG226</f>
        <v>0</v>
      </c>
      <c r="Q261">
        <f>SmtRes!DC226</f>
        <v>0</v>
      </c>
      <c r="R261">
        <f>ROUND(ROUND(Q261*Source!I422, 6)*1, 0)</f>
        <v>0</v>
      </c>
      <c r="S261">
        <f>SmtRes!AC226</f>
        <v>0</v>
      </c>
      <c r="T261">
        <f>ROUND(ROUND(Q261*Source!I422, 6)*SmtRes!AK226, 0)</f>
        <v>0</v>
      </c>
      <c r="U261">
        <f>SmtRes!X226</f>
        <v>-1027537862</v>
      </c>
      <c r="V261">
        <v>-1923047311</v>
      </c>
      <c r="W261">
        <v>1265760833</v>
      </c>
    </row>
    <row r="262" spans="1:23" x14ac:dyDescent="0.2">
      <c r="A262">
        <f>Source!A423</f>
        <v>17</v>
      </c>
      <c r="B262">
        <v>423</v>
      </c>
      <c r="C262">
        <v>3</v>
      </c>
      <c r="D262">
        <f>Source!BI423</f>
        <v>1</v>
      </c>
      <c r="E262">
        <f>Source!FS423</f>
        <v>0</v>
      </c>
      <c r="F262" t="str">
        <f>Source!F423</f>
        <v>08.4.03.03-0004</v>
      </c>
      <c r="G262" t="str">
        <f>Source!G423</f>
        <v>Горячекатанная арматурная сталь класса А500 С, диаметром: 12 мм</v>
      </c>
      <c r="H262" t="str">
        <f>Source!H423</f>
        <v>т</v>
      </c>
      <c r="I262">
        <f>Source!I423</f>
        <v>4.0823999999999999E-2</v>
      </c>
      <c r="J262">
        <v>1</v>
      </c>
      <c r="K262">
        <f>Source!AC423</f>
        <v>5584.58</v>
      </c>
      <c r="M262">
        <f>ROUND(K262*I262, 0)</f>
        <v>228</v>
      </c>
      <c r="N262">
        <f>Source!AC423*IF(Source!BC423&lt;&gt; 0, Source!BC423, 1)</f>
        <v>5584.58</v>
      </c>
      <c r="O262">
        <f>ROUND(N262*I262, 0)</f>
        <v>228</v>
      </c>
      <c r="P262">
        <f>Source!AE423</f>
        <v>0</v>
      </c>
      <c r="R262">
        <f>ROUND(P262*I262, 0)</f>
        <v>0</v>
      </c>
      <c r="S262">
        <f>Source!AE423*IF(Source!BS423&lt;&gt; 0, Source!BS423, 1)</f>
        <v>0</v>
      </c>
      <c r="T262">
        <f>ROUND(S262*I262, 0)</f>
        <v>0</v>
      </c>
      <c r="U262">
        <f>Source!GF423</f>
        <v>-2043168408</v>
      </c>
      <c r="V262">
        <v>1363175826</v>
      </c>
      <c r="W262">
        <v>-284941445</v>
      </c>
    </row>
    <row r="263" spans="1:23" x14ac:dyDescent="0.2">
      <c r="A263">
        <f>Source!A424</f>
        <v>17</v>
      </c>
      <c r="B263">
        <v>424</v>
      </c>
      <c r="C263">
        <v>3</v>
      </c>
      <c r="D263">
        <f>Source!BI424</f>
        <v>1</v>
      </c>
      <c r="E263">
        <f>Source!FS424</f>
        <v>0</v>
      </c>
      <c r="F263" t="str">
        <f>Source!F424</f>
        <v>05.1.08.06-0075</v>
      </c>
      <c r="G263" t="str">
        <f>Source!G424</f>
        <v>Плиты железобетонные покрытий аэродромов</v>
      </c>
      <c r="H263" t="str">
        <f>Source!H424</f>
        <v>м3</v>
      </c>
      <c r="I263">
        <f>Source!I424</f>
        <v>58.32</v>
      </c>
      <c r="J263">
        <v>1</v>
      </c>
      <c r="K263">
        <f>Source!AC424</f>
        <v>1650.79</v>
      </c>
      <c r="M263">
        <f>ROUND(K263*I263, 0)</f>
        <v>96274</v>
      </c>
      <c r="N263">
        <f>Source!AC424*IF(Source!BC424&lt;&gt; 0, Source!BC424, 1)</f>
        <v>1650.79</v>
      </c>
      <c r="O263">
        <f>ROUND(N263*I263, 0)</f>
        <v>96274</v>
      </c>
      <c r="P263">
        <f>Source!AE424</f>
        <v>0</v>
      </c>
      <c r="R263">
        <f>ROUND(P263*I263, 0)</f>
        <v>0</v>
      </c>
      <c r="S263">
        <f>Source!AE424*IF(Source!BS424&lt;&gt; 0, Source!BS424, 1)</f>
        <v>0</v>
      </c>
      <c r="T263">
        <f>ROUND(S263*I263, 0)</f>
        <v>0</v>
      </c>
      <c r="U263">
        <f>Source!GF424</f>
        <v>-1512354350</v>
      </c>
      <c r="V263">
        <v>1456689575</v>
      </c>
      <c r="W263">
        <v>873589882</v>
      </c>
    </row>
    <row r="264" spans="1:23" x14ac:dyDescent="0.2">
      <c r="A264">
        <f>Source!A457</f>
        <v>5</v>
      </c>
      <c r="B264">
        <v>457</v>
      </c>
      <c r="G264" t="str">
        <f>Source!G457</f>
        <v>2.6. Передать плиты от демонтажа 324 м2 =27 штук по Акту между Заказчиком и Подрядчиком.</v>
      </c>
    </row>
    <row r="265" spans="1:23" x14ac:dyDescent="0.2">
      <c r="A265">
        <f>Source!A493</f>
        <v>5</v>
      </c>
      <c r="B265">
        <v>493</v>
      </c>
      <c r="G265" t="str">
        <f>Source!G493</f>
        <v>Возвратные суммы по разделу 2 (ППН)</v>
      </c>
    </row>
    <row r="266" spans="1:23" x14ac:dyDescent="0.2">
      <c r="A266">
        <v>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111"/>
  <sheetViews>
    <sheetView view="pageBreakPreview" topLeftCell="A54" zoomScaleNormal="100" zoomScaleSheetLayoutView="100" workbookViewId="0">
      <selection activeCell="C6" sqref="C6:D6"/>
    </sheetView>
  </sheetViews>
  <sheetFormatPr defaultRowHeight="14.25" x14ac:dyDescent="0.2"/>
  <cols>
    <col min="1" max="1" width="21.7109375" customWidth="1"/>
    <col min="2" max="2" width="67.5703125" style="11" customWidth="1"/>
    <col min="3" max="6" width="12.7109375" customWidth="1"/>
    <col min="33" max="33" width="127.7109375" hidden="1" customWidth="1"/>
    <col min="34" max="36" width="0" hidden="1" customWidth="1"/>
  </cols>
  <sheetData>
    <row r="2" spans="1:35" ht="16.5" x14ac:dyDescent="0.2">
      <c r="A2" s="237" t="s">
        <v>654</v>
      </c>
      <c r="B2" s="238"/>
      <c r="C2" s="238"/>
      <c r="D2" s="238"/>
      <c r="E2" s="238"/>
      <c r="F2" s="238"/>
    </row>
    <row r="3" spans="1:35" ht="16.5" x14ac:dyDescent="0.2">
      <c r="A3" s="237" t="str">
        <f>CONCATENATE("Объект: ",IF(Source!G600&lt;&gt;"Новый объект", Source!G600, ""))</f>
        <v>Объект: На выполнение работ по ремонту асфальтобетонных площадок АЗС, ППН</v>
      </c>
      <c r="B3" s="238"/>
      <c r="C3" s="238"/>
      <c r="D3" s="238"/>
      <c r="E3" s="238"/>
      <c r="F3" s="238"/>
      <c r="AG3" s="66" t="s">
        <v>655</v>
      </c>
    </row>
    <row r="4" spans="1:35" ht="12.75" customHeight="1" x14ac:dyDescent="0.2">
      <c r="A4" s="191" t="s">
        <v>656</v>
      </c>
      <c r="B4" s="191" t="s">
        <v>657</v>
      </c>
      <c r="C4" s="191" t="s">
        <v>658</v>
      </c>
      <c r="D4" s="191" t="s">
        <v>659</v>
      </c>
      <c r="E4" s="240" t="s">
        <v>660</v>
      </c>
      <c r="F4" s="241"/>
    </row>
    <row r="5" spans="1:35" ht="12.75" customHeight="1" x14ac:dyDescent="0.2">
      <c r="A5" s="239"/>
      <c r="B5" s="239"/>
      <c r="C5" s="239"/>
      <c r="D5" s="239"/>
      <c r="E5" s="242"/>
      <c r="F5" s="243"/>
    </row>
    <row r="6" spans="1:35" x14ac:dyDescent="0.2">
      <c r="A6" s="192"/>
      <c r="B6" s="192"/>
      <c r="C6" s="192"/>
      <c r="D6" s="192"/>
      <c r="E6" s="28" t="s">
        <v>661</v>
      </c>
      <c r="F6" s="28" t="s">
        <v>662</v>
      </c>
    </row>
    <row r="7" spans="1:35" x14ac:dyDescent="0.2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</row>
    <row r="8" spans="1:35" x14ac:dyDescent="0.2">
      <c r="A8" s="244" t="s">
        <v>663</v>
      </c>
      <c r="B8" s="245"/>
      <c r="C8" s="245"/>
      <c r="D8" s="245"/>
      <c r="E8" s="245"/>
      <c r="F8" s="245"/>
    </row>
    <row r="9" spans="1:35" x14ac:dyDescent="0.2">
      <c r="A9" s="69" t="s">
        <v>453</v>
      </c>
      <c r="B9" s="70" t="s">
        <v>454</v>
      </c>
      <c r="C9" s="70" t="s">
        <v>408</v>
      </c>
      <c r="D9" s="71">
        <f>ROUND(SUMIF(RV_DATA!W6:'RV_DATA'!W265, -873429878, RV_DATA!I6:'RV_DATA'!I265), 6)</f>
        <v>62.807048999999999</v>
      </c>
      <c r="E9" s="72">
        <f>ROUND(RV_DATA!K63, 6)</f>
        <v>7.8</v>
      </c>
      <c r="F9" s="72">
        <f>ROUND(SUMIF(RV_DATA!W6:'RV_DATA'!W265, -873429878, RV_DATA!M6:'RV_DATA'!M265), 6)</f>
        <v>490</v>
      </c>
      <c r="AI9">
        <v>1</v>
      </c>
    </row>
    <row r="10" spans="1:35" x14ac:dyDescent="0.2">
      <c r="A10" s="69" t="s">
        <v>464</v>
      </c>
      <c r="B10" s="70" t="s">
        <v>465</v>
      </c>
      <c r="C10" s="70" t="s">
        <v>408</v>
      </c>
      <c r="D10" s="71">
        <f>ROUND(SUMIF(RV_DATA!W6:'RV_DATA'!W265, -1107782587, RV_DATA!I6:'RV_DATA'!I265), 6)</f>
        <v>319.59696000000002</v>
      </c>
      <c r="E10" s="72">
        <f>ROUND(RV_DATA!K70, 6)</f>
        <v>8.02</v>
      </c>
      <c r="F10" s="72">
        <f>ROUND(SUMIF(RV_DATA!W6:'RV_DATA'!W265, -1107782587, RV_DATA!M6:'RV_DATA'!M265), 6)</f>
        <v>2564</v>
      </c>
      <c r="AI10">
        <v>1</v>
      </c>
    </row>
    <row r="11" spans="1:35" x14ac:dyDescent="0.2">
      <c r="A11" s="69" t="s">
        <v>516</v>
      </c>
      <c r="B11" s="70" t="s">
        <v>517</v>
      </c>
      <c r="C11" s="70" t="s">
        <v>408</v>
      </c>
      <c r="D11" s="71">
        <f>ROUND(SUMIF(RV_DATA!W6:'RV_DATA'!W265, 2124576928, RV_DATA!I6:'RV_DATA'!I265), 6)</f>
        <v>220.48778899999999</v>
      </c>
      <c r="E11" s="72">
        <f>ROUND(RV_DATA!K180, 6)</f>
        <v>8.24</v>
      </c>
      <c r="F11" s="72">
        <f>ROUND(SUMIF(RV_DATA!W6:'RV_DATA'!W265, 2124576928, RV_DATA!M6:'RV_DATA'!M265), 6)</f>
        <v>1816</v>
      </c>
      <c r="AI11">
        <v>1</v>
      </c>
    </row>
    <row r="12" spans="1:35" x14ac:dyDescent="0.2">
      <c r="A12" s="69" t="s">
        <v>406</v>
      </c>
      <c r="B12" s="70" t="s">
        <v>407</v>
      </c>
      <c r="C12" s="70" t="s">
        <v>408</v>
      </c>
      <c r="D12" s="71">
        <f>ROUND(SUMIF(RV_DATA!W6:'RV_DATA'!W265, -1128529270, RV_DATA!I6:'RV_DATA'!I265), 6)</f>
        <v>19.643609999999999</v>
      </c>
      <c r="E12" s="72">
        <f>ROUND(RV_DATA!K14, 6)</f>
        <v>8.4600000000000009</v>
      </c>
      <c r="F12" s="72">
        <f>ROUND(SUMIF(RV_DATA!W6:'RV_DATA'!W265, -1128529270, RV_DATA!M6:'RV_DATA'!M265), 6)</f>
        <v>166</v>
      </c>
      <c r="AI12">
        <v>1</v>
      </c>
    </row>
    <row r="13" spans="1:35" x14ac:dyDescent="0.2">
      <c r="A13" s="69" t="s">
        <v>518</v>
      </c>
      <c r="B13" s="70" t="s">
        <v>519</v>
      </c>
      <c r="C13" s="70" t="s">
        <v>408</v>
      </c>
      <c r="D13" s="71">
        <f>ROUND(SUMIF(RV_DATA!W6:'RV_DATA'!W265, 1265760833, RV_DATA!I6:'RV_DATA'!I265), 6)</f>
        <v>714.59712000000002</v>
      </c>
      <c r="E13" s="72">
        <f>ROUND(RV_DATA!K217, 6)</f>
        <v>9.18</v>
      </c>
      <c r="F13" s="72">
        <f>ROUND(SUMIF(RV_DATA!W6:'RV_DATA'!W265, 1265760833, RV_DATA!M6:'RV_DATA'!M265), 6)</f>
        <v>6560</v>
      </c>
      <c r="AI13">
        <v>1</v>
      </c>
    </row>
    <row r="14" spans="1:35" x14ac:dyDescent="0.2">
      <c r="A14" s="69" t="s">
        <v>427</v>
      </c>
      <c r="B14" s="70" t="s">
        <v>428</v>
      </c>
      <c r="C14" s="70" t="s">
        <v>408</v>
      </c>
      <c r="D14" s="71">
        <f>ROUND(SUMIF(RV_DATA!W6:'RV_DATA'!W265, -1620489650, RV_DATA!I6:'RV_DATA'!I265), 6)</f>
        <v>271.32202999999998</v>
      </c>
      <c r="E14" s="72">
        <f>ROUND(RV_DATA!K26, 6)</f>
        <v>9.6199999999999992</v>
      </c>
      <c r="F14" s="72">
        <f>ROUND(SUMIF(RV_DATA!W6:'RV_DATA'!W265, -1620489650, RV_DATA!M6:'RV_DATA'!M265), 6)</f>
        <v>2613</v>
      </c>
      <c r="AI14">
        <v>1</v>
      </c>
    </row>
    <row r="15" spans="1:35" x14ac:dyDescent="0.2">
      <c r="A15" s="69" t="s">
        <v>475</v>
      </c>
      <c r="B15" s="70" t="s">
        <v>476</v>
      </c>
      <c r="C15" s="70" t="s">
        <v>408</v>
      </c>
      <c r="D15" s="71">
        <f>ROUND(SUMIF(RV_DATA!W6:'RV_DATA'!W265, -785529712, RV_DATA!I6:'RV_DATA'!I265), 6)</f>
        <v>52.405500000000004</v>
      </c>
      <c r="E15" s="72">
        <f>ROUND(RV_DATA!K90, 6)</f>
        <v>9.76</v>
      </c>
      <c r="F15" s="72">
        <f>ROUND(SUMIF(RV_DATA!W6:'RV_DATA'!W265, -785529712, RV_DATA!M6:'RV_DATA'!M265), 6)</f>
        <v>511</v>
      </c>
      <c r="AI15">
        <v>1</v>
      </c>
    </row>
    <row r="16" spans="1:35" ht="15" x14ac:dyDescent="0.25">
      <c r="A16" s="175" t="s">
        <v>664</v>
      </c>
      <c r="B16" s="175"/>
      <c r="C16" s="175"/>
      <c r="D16" s="176">
        <f>SUM(D9:D15)</f>
        <v>1660.8600580000002</v>
      </c>
      <c r="E16" s="246">
        <f>SUMIF(AI9:AI15, 1, F9:F15)</f>
        <v>14720</v>
      </c>
      <c r="F16" s="246"/>
    </row>
    <row r="17" spans="1:36" x14ac:dyDescent="0.2">
      <c r="A17" s="244" t="s">
        <v>665</v>
      </c>
      <c r="B17" s="245"/>
      <c r="C17" s="245"/>
      <c r="D17" s="245"/>
      <c r="E17" s="245"/>
      <c r="F17" s="245"/>
    </row>
    <row r="18" spans="1:36" x14ac:dyDescent="0.2">
      <c r="A18" s="69" t="s">
        <v>455</v>
      </c>
      <c r="B18" s="70" t="s">
        <v>457</v>
      </c>
      <c r="C18" s="70" t="s">
        <v>414</v>
      </c>
      <c r="D18" s="71">
        <f>ROUND(SUMIF(RV_DATA!W6:'RV_DATA'!W265, 1844325208, RV_DATA!I6:'RV_DATA'!I265), 6)</f>
        <v>11.406594999999999</v>
      </c>
      <c r="E18" s="72">
        <f>ROUND(RV_DATA!K62, 6)</f>
        <v>79.069999999999993</v>
      </c>
      <c r="F18" s="72">
        <f>ROUND(SUMIF(RV_DATA!W6:'RV_DATA'!W265, 1844325208, RV_DATA!M6:'RV_DATA'!M265), 6)</f>
        <v>901</v>
      </c>
      <c r="AI18">
        <v>2</v>
      </c>
    </row>
    <row r="19" spans="1:36" x14ac:dyDescent="0.2">
      <c r="A19" s="69" t="s">
        <v>3</v>
      </c>
      <c r="B19" s="70" t="s">
        <v>666</v>
      </c>
      <c r="C19" s="70"/>
      <c r="D19" s="71"/>
      <c r="E19" s="72">
        <f>ROUND(RV_DATA!P62, 6)</f>
        <v>13.5</v>
      </c>
      <c r="F19" s="72">
        <f>ROUND(SUMIF(RV_DATA!W6:'RV_DATA'!W265, 1844325208, RV_DATA!R6:'RV_DATA'!R265), 6)</f>
        <v>154</v>
      </c>
      <c r="AJ19">
        <v>1</v>
      </c>
    </row>
    <row r="20" spans="1:36" x14ac:dyDescent="0.2">
      <c r="A20" s="69" t="s">
        <v>466</v>
      </c>
      <c r="B20" s="70" t="s">
        <v>468</v>
      </c>
      <c r="C20" s="70" t="s">
        <v>414</v>
      </c>
      <c r="D20" s="71">
        <f>ROUND(SUMIF(RV_DATA!W6:'RV_DATA'!W265, 202069036, RV_DATA!I6:'RV_DATA'!I265), 6)</f>
        <v>24.285299999999999</v>
      </c>
      <c r="E20" s="72">
        <f>ROUND(RV_DATA!K69, 6)</f>
        <v>123</v>
      </c>
      <c r="F20" s="72">
        <f>ROUND(SUMIF(RV_DATA!W6:'RV_DATA'!W265, 202069036, RV_DATA!M6:'RV_DATA'!M265), 6)</f>
        <v>2988</v>
      </c>
      <c r="AI20">
        <v>2</v>
      </c>
    </row>
    <row r="21" spans="1:36" x14ac:dyDescent="0.2">
      <c r="A21" s="69" t="s">
        <v>3</v>
      </c>
      <c r="B21" s="70" t="s">
        <v>666</v>
      </c>
      <c r="C21" s="70"/>
      <c r="D21" s="71"/>
      <c r="E21" s="72">
        <f>ROUND(RV_DATA!P69, 6)</f>
        <v>13.5</v>
      </c>
      <c r="F21" s="72">
        <f>ROUND(SUMIF(RV_DATA!W6:'RV_DATA'!W265, 202069036, RV_DATA!R6:'RV_DATA'!R265), 6)</f>
        <v>326</v>
      </c>
      <c r="AJ21">
        <v>1</v>
      </c>
    </row>
    <row r="22" spans="1:36" ht="28.5" x14ac:dyDescent="0.2">
      <c r="A22" s="69" t="s">
        <v>458</v>
      </c>
      <c r="B22" s="70" t="s">
        <v>460</v>
      </c>
      <c r="C22" s="70" t="s">
        <v>414</v>
      </c>
      <c r="D22" s="71">
        <f>ROUND(SUMIF(RV_DATA!W6:'RV_DATA'!W265, 291373961, RV_DATA!I6:'RV_DATA'!I265), 6)</f>
        <v>21.710083999999998</v>
      </c>
      <c r="E22" s="72">
        <f>ROUND(RV_DATA!K61, 6)</f>
        <v>122.9</v>
      </c>
      <c r="F22" s="72">
        <f>ROUND(SUMIF(RV_DATA!W6:'RV_DATA'!W265, 291373961, RV_DATA!M6:'RV_DATA'!M265), 6)</f>
        <v>2669</v>
      </c>
      <c r="AI22">
        <v>2</v>
      </c>
    </row>
    <row r="23" spans="1:36" x14ac:dyDescent="0.2">
      <c r="A23" s="69" t="s">
        <v>3</v>
      </c>
      <c r="B23" s="70" t="s">
        <v>666</v>
      </c>
      <c r="C23" s="70"/>
      <c r="D23" s="71"/>
      <c r="E23" s="72">
        <f>ROUND(RV_DATA!P61, 6)</f>
        <v>13.5</v>
      </c>
      <c r="F23" s="72">
        <f>ROUND(SUMIF(RV_DATA!W6:'RV_DATA'!W265, 291373961, RV_DATA!R6:'RV_DATA'!R265), 6)</f>
        <v>293</v>
      </c>
      <c r="AJ23">
        <v>1</v>
      </c>
    </row>
    <row r="24" spans="1:36" x14ac:dyDescent="0.2">
      <c r="A24" s="69" t="s">
        <v>429</v>
      </c>
      <c r="B24" s="70" t="s">
        <v>431</v>
      </c>
      <c r="C24" s="70" t="s">
        <v>414</v>
      </c>
      <c r="D24" s="71">
        <f>ROUND(SUMIF(RV_DATA!W6:'RV_DATA'!W265, -1844098549, RV_DATA!I6:'RV_DATA'!I265), 6)</f>
        <v>217.82156699999999</v>
      </c>
      <c r="E24" s="72">
        <f>ROUND(RV_DATA!K25, 6)</f>
        <v>115.4</v>
      </c>
      <c r="F24" s="72">
        <f>ROUND(SUMIF(RV_DATA!W6:'RV_DATA'!W265, -1844098549, RV_DATA!M6:'RV_DATA'!M265), 6)</f>
        <v>25138</v>
      </c>
      <c r="AI24">
        <v>2</v>
      </c>
    </row>
    <row r="25" spans="1:36" x14ac:dyDescent="0.2">
      <c r="A25" s="69" t="s">
        <v>3</v>
      </c>
      <c r="B25" s="70" t="s">
        <v>666</v>
      </c>
      <c r="C25" s="70"/>
      <c r="D25" s="71"/>
      <c r="E25" s="72">
        <f>ROUND(RV_DATA!P25, 6)</f>
        <v>13.5</v>
      </c>
      <c r="F25" s="72">
        <f>ROUND(SUMIF(RV_DATA!W6:'RV_DATA'!W265, -1844098549, RV_DATA!R6:'RV_DATA'!R265), 6)</f>
        <v>2940</v>
      </c>
      <c r="AJ25">
        <v>1</v>
      </c>
    </row>
    <row r="26" spans="1:36" x14ac:dyDescent="0.2">
      <c r="A26" s="69" t="s">
        <v>469</v>
      </c>
      <c r="B26" s="70" t="s">
        <v>471</v>
      </c>
      <c r="C26" s="70" t="s">
        <v>414</v>
      </c>
      <c r="D26" s="71">
        <f>ROUND(SUMIF(RV_DATA!W6:'RV_DATA'!W265, 1943464447, RV_DATA!I6:'RV_DATA'!I265), 6)</f>
        <v>49.851258000000001</v>
      </c>
      <c r="E26" s="72">
        <f>ROUND(RV_DATA!K68, 6)</f>
        <v>89.99</v>
      </c>
      <c r="F26" s="72">
        <f>ROUND(SUMIF(RV_DATA!W6:'RV_DATA'!W265, 1943464447, RV_DATA!M6:'RV_DATA'!M265), 6)</f>
        <v>4486</v>
      </c>
      <c r="AI26">
        <v>2</v>
      </c>
    </row>
    <row r="27" spans="1:36" x14ac:dyDescent="0.2">
      <c r="A27" s="69" t="s">
        <v>3</v>
      </c>
      <c r="B27" s="70" t="s">
        <v>666</v>
      </c>
      <c r="C27" s="70"/>
      <c r="D27" s="71"/>
      <c r="E27" s="72">
        <f>ROUND(RV_DATA!P68, 6)</f>
        <v>10.06</v>
      </c>
      <c r="F27" s="72">
        <f>ROUND(SUMIF(RV_DATA!W6:'RV_DATA'!W265, 1943464447, RV_DATA!R6:'RV_DATA'!R265), 6)</f>
        <v>501</v>
      </c>
      <c r="AJ27">
        <v>1</v>
      </c>
    </row>
    <row r="28" spans="1:36" x14ac:dyDescent="0.2">
      <c r="A28" s="69" t="s">
        <v>477</v>
      </c>
      <c r="B28" s="70" t="s">
        <v>479</v>
      </c>
      <c r="C28" s="70" t="s">
        <v>414</v>
      </c>
      <c r="D28" s="71">
        <f>ROUND(SUMIF(RV_DATA!W6:'RV_DATA'!W265, 1892147608, RV_DATA!I6:'RV_DATA'!I265), 6)</f>
        <v>2.4241769999999998</v>
      </c>
      <c r="E28" s="72">
        <f>ROUND(RV_DATA!K87, 6)</f>
        <v>0.5</v>
      </c>
      <c r="F28" s="72">
        <f>ROUND(SUMIF(RV_DATA!W6:'RV_DATA'!W265, 1892147608, RV_DATA!M6:'RV_DATA'!M265), 6)</f>
        <v>1</v>
      </c>
      <c r="AI28">
        <v>2</v>
      </c>
    </row>
    <row r="29" spans="1:36" x14ac:dyDescent="0.2">
      <c r="A29" s="69" t="s">
        <v>3</v>
      </c>
      <c r="B29" s="70" t="s">
        <v>666</v>
      </c>
      <c r="C29" s="70"/>
      <c r="D29" s="71"/>
      <c r="E29" s="72">
        <f>ROUND(RV_DATA!P87, 6)</f>
        <v>0</v>
      </c>
      <c r="F29" s="72">
        <f>ROUND(SUMIF(RV_DATA!W6:'RV_DATA'!W265, 1892147608, RV_DATA!R6:'RV_DATA'!R265), 6)</f>
        <v>0</v>
      </c>
      <c r="AJ29">
        <v>1</v>
      </c>
    </row>
    <row r="30" spans="1:36" x14ac:dyDescent="0.2">
      <c r="A30" s="69" t="s">
        <v>432</v>
      </c>
      <c r="B30" s="70" t="s">
        <v>434</v>
      </c>
      <c r="C30" s="70" t="s">
        <v>414</v>
      </c>
      <c r="D30" s="71">
        <f>ROUND(SUMIF(RV_DATA!W6:'RV_DATA'!W265, 1500846566, RV_DATA!I6:'RV_DATA'!I265), 6)</f>
        <v>22.212768000000001</v>
      </c>
      <c r="E30" s="72">
        <f>ROUND(RV_DATA!K24, 6)</f>
        <v>195.2</v>
      </c>
      <c r="F30" s="72">
        <f>ROUND(SUMIF(RV_DATA!W6:'RV_DATA'!W265, 1500846566, RV_DATA!M6:'RV_DATA'!M265), 6)</f>
        <v>4336</v>
      </c>
      <c r="AI30">
        <v>2</v>
      </c>
    </row>
    <row r="31" spans="1:36" x14ac:dyDescent="0.2">
      <c r="A31" s="69" t="s">
        <v>3</v>
      </c>
      <c r="B31" s="70" t="s">
        <v>666</v>
      </c>
      <c r="C31" s="70"/>
      <c r="D31" s="71"/>
      <c r="E31" s="72">
        <f>ROUND(RV_DATA!P24, 6)</f>
        <v>14.4</v>
      </c>
      <c r="F31" s="72">
        <f>ROUND(SUMIF(RV_DATA!W6:'RV_DATA'!W265, 1500846566, RV_DATA!R6:'RV_DATA'!R265), 6)</f>
        <v>321</v>
      </c>
      <c r="AJ31">
        <v>1</v>
      </c>
    </row>
    <row r="32" spans="1:36" x14ac:dyDescent="0.2">
      <c r="A32" s="69" t="s">
        <v>435</v>
      </c>
      <c r="B32" s="70" t="s">
        <v>437</v>
      </c>
      <c r="C32" s="70" t="s">
        <v>414</v>
      </c>
      <c r="D32" s="71">
        <f>ROUND(SUMIF(RV_DATA!W6:'RV_DATA'!W265, 1437656995, RV_DATA!I6:'RV_DATA'!I265), 6)</f>
        <v>18.890774</v>
      </c>
      <c r="E32" s="72">
        <f>ROUND(RV_DATA!K23, 6)</f>
        <v>17.2</v>
      </c>
      <c r="F32" s="72">
        <f>ROUND(SUMIF(RV_DATA!W6:'RV_DATA'!W265, 1437656995, RV_DATA!M6:'RV_DATA'!M265), 6)</f>
        <v>324</v>
      </c>
      <c r="AI32">
        <v>2</v>
      </c>
    </row>
    <row r="33" spans="1:36" x14ac:dyDescent="0.2">
      <c r="A33" s="69" t="s">
        <v>3</v>
      </c>
      <c r="B33" s="70" t="s">
        <v>666</v>
      </c>
      <c r="C33" s="70"/>
      <c r="D33" s="71"/>
      <c r="E33" s="72">
        <f>ROUND(RV_DATA!P23, 6)</f>
        <v>0</v>
      </c>
      <c r="F33" s="72">
        <f>ROUND(SUMIF(RV_DATA!W6:'RV_DATA'!W265, 1437656995, RV_DATA!R6:'RV_DATA'!R265), 6)</f>
        <v>0</v>
      </c>
      <c r="AJ33">
        <v>1</v>
      </c>
    </row>
    <row r="34" spans="1:36" x14ac:dyDescent="0.2">
      <c r="A34" s="69" t="s">
        <v>438</v>
      </c>
      <c r="B34" s="70" t="s">
        <v>440</v>
      </c>
      <c r="C34" s="70" t="s">
        <v>414</v>
      </c>
      <c r="D34" s="71">
        <f>ROUND(SUMIF(RV_DATA!W6:'RV_DATA'!W265, 11770148, RV_DATA!I6:'RV_DATA'!I265), 6)</f>
        <v>27.574470000000002</v>
      </c>
      <c r="E34" s="72">
        <f>ROUND(RV_DATA!K22, 6)</f>
        <v>75</v>
      </c>
      <c r="F34" s="72">
        <f>ROUND(SUMIF(RV_DATA!W6:'RV_DATA'!W265, 11770148, RV_DATA!M6:'RV_DATA'!M265), 6)</f>
        <v>2067</v>
      </c>
      <c r="AI34">
        <v>2</v>
      </c>
    </row>
    <row r="35" spans="1:36" x14ac:dyDescent="0.2">
      <c r="A35" s="69" t="s">
        <v>3</v>
      </c>
      <c r="B35" s="70" t="s">
        <v>666</v>
      </c>
      <c r="C35" s="70"/>
      <c r="D35" s="71"/>
      <c r="E35" s="72">
        <f>ROUND(RV_DATA!P22, 6)</f>
        <v>11.6</v>
      </c>
      <c r="F35" s="72">
        <f>ROUND(SUMIF(RV_DATA!W6:'RV_DATA'!W265, 11770148, RV_DATA!R6:'RV_DATA'!R265), 6)</f>
        <v>321</v>
      </c>
      <c r="AJ35">
        <v>1</v>
      </c>
    </row>
    <row r="36" spans="1:36" x14ac:dyDescent="0.2">
      <c r="A36" s="69" t="s">
        <v>441</v>
      </c>
      <c r="B36" s="70" t="s">
        <v>443</v>
      </c>
      <c r="C36" s="70" t="s">
        <v>414</v>
      </c>
      <c r="D36" s="71">
        <f>ROUND(SUMIF(RV_DATA!W6:'RV_DATA'!W265, 1680180269, RV_DATA!I6:'RV_DATA'!I265), 6)</f>
        <v>80.147008</v>
      </c>
      <c r="E36" s="72">
        <f>ROUND(RV_DATA!K21, 6)</f>
        <v>121</v>
      </c>
      <c r="F36" s="72">
        <f>ROUND(SUMIF(RV_DATA!W6:'RV_DATA'!W265, 1680180269, RV_DATA!M6:'RV_DATA'!M265), 6)</f>
        <v>9698</v>
      </c>
      <c r="AI36">
        <v>2</v>
      </c>
    </row>
    <row r="37" spans="1:36" x14ac:dyDescent="0.2">
      <c r="A37" s="69" t="s">
        <v>3</v>
      </c>
      <c r="B37" s="70" t="s">
        <v>666</v>
      </c>
      <c r="C37" s="70"/>
      <c r="D37" s="71"/>
      <c r="E37" s="72">
        <f>ROUND(RV_DATA!P21, 6)</f>
        <v>14.4</v>
      </c>
      <c r="F37" s="72">
        <f>ROUND(SUMIF(RV_DATA!W6:'RV_DATA'!W265, 1680180269, RV_DATA!R6:'RV_DATA'!R265), 6)</f>
        <v>1153</v>
      </c>
      <c r="AJ37">
        <v>1</v>
      </c>
    </row>
    <row r="38" spans="1:36" x14ac:dyDescent="0.2">
      <c r="A38" s="69" t="s">
        <v>472</v>
      </c>
      <c r="B38" s="70" t="s">
        <v>474</v>
      </c>
      <c r="C38" s="70" t="s">
        <v>414</v>
      </c>
      <c r="D38" s="71">
        <f>ROUND(SUMIF(RV_DATA!W6:'RV_DATA'!W265, 465327723, RV_DATA!I6:'RV_DATA'!I265), 6)</f>
        <v>94.841328000000004</v>
      </c>
      <c r="E38" s="72">
        <f>ROUND(RV_DATA!K67, 6)</f>
        <v>206.01</v>
      </c>
      <c r="F38" s="72">
        <f>ROUND(SUMIF(RV_DATA!W6:'RV_DATA'!W265, 465327723, RV_DATA!M6:'RV_DATA'!M265), 6)</f>
        <v>19537</v>
      </c>
      <c r="AI38">
        <v>2</v>
      </c>
    </row>
    <row r="39" spans="1:36" x14ac:dyDescent="0.2">
      <c r="A39" s="69" t="s">
        <v>3</v>
      </c>
      <c r="B39" s="70" t="s">
        <v>666</v>
      </c>
      <c r="C39" s="70"/>
      <c r="D39" s="71"/>
      <c r="E39" s="72">
        <f>ROUND(RV_DATA!P67, 6)</f>
        <v>14.4</v>
      </c>
      <c r="F39" s="72">
        <f>ROUND(SUMIF(RV_DATA!W6:'RV_DATA'!W265, 465327723, RV_DATA!R6:'RV_DATA'!R265), 6)</f>
        <v>1366</v>
      </c>
      <c r="AJ39">
        <v>1</v>
      </c>
    </row>
    <row r="40" spans="1:36" x14ac:dyDescent="0.2">
      <c r="A40" s="69" t="s">
        <v>520</v>
      </c>
      <c r="B40" s="70" t="s">
        <v>522</v>
      </c>
      <c r="C40" s="70" t="s">
        <v>414</v>
      </c>
      <c r="D40" s="71">
        <f>ROUND(SUMIF(RV_DATA!W6:'RV_DATA'!W265, -581898530, RV_DATA!I6:'RV_DATA'!I265), 6)</f>
        <v>9.6816379999999995</v>
      </c>
      <c r="E40" s="72">
        <f>ROUND(RV_DATA!K215, 6)</f>
        <v>30</v>
      </c>
      <c r="F40" s="72">
        <f>ROUND(SUMIF(RV_DATA!W6:'RV_DATA'!W265, -581898530, RV_DATA!M6:'RV_DATA'!M265), 6)</f>
        <v>291</v>
      </c>
      <c r="AI40">
        <v>2</v>
      </c>
    </row>
    <row r="41" spans="1:36" x14ac:dyDescent="0.2">
      <c r="A41" s="69" t="s">
        <v>3</v>
      </c>
      <c r="B41" s="70" t="s">
        <v>666</v>
      </c>
      <c r="C41" s="70"/>
      <c r="D41" s="71"/>
      <c r="E41" s="72">
        <f>ROUND(RV_DATA!P215, 6)</f>
        <v>0</v>
      </c>
      <c r="F41" s="72">
        <f>ROUND(SUMIF(RV_DATA!W6:'RV_DATA'!W265, -581898530, RV_DATA!R6:'RV_DATA'!R265), 6)</f>
        <v>0</v>
      </c>
      <c r="AJ41">
        <v>1</v>
      </c>
    </row>
    <row r="42" spans="1:36" ht="28.5" x14ac:dyDescent="0.2">
      <c r="A42" s="69" t="s">
        <v>480</v>
      </c>
      <c r="B42" s="70" t="s">
        <v>482</v>
      </c>
      <c r="C42" s="70" t="s">
        <v>414</v>
      </c>
      <c r="D42" s="71">
        <f>ROUND(SUMIF(RV_DATA!W6:'RV_DATA'!W265, -1595443403, RV_DATA!I6:'RV_DATA'!I265), 6)</f>
        <v>2.16384</v>
      </c>
      <c r="E42" s="72">
        <f>ROUND(RV_DATA!K86, 6)</f>
        <v>127.35</v>
      </c>
      <c r="F42" s="72">
        <f>ROUND(SUMIF(RV_DATA!W6:'RV_DATA'!W265, -1595443403, RV_DATA!M6:'RV_DATA'!M265), 6)</f>
        <v>276</v>
      </c>
      <c r="AI42">
        <v>2</v>
      </c>
    </row>
    <row r="43" spans="1:36" x14ac:dyDescent="0.2">
      <c r="A43" s="69" t="s">
        <v>3</v>
      </c>
      <c r="B43" s="70" t="s">
        <v>666</v>
      </c>
      <c r="C43" s="70"/>
      <c r="D43" s="71"/>
      <c r="E43" s="72">
        <f>ROUND(RV_DATA!P86, 6)</f>
        <v>21.66</v>
      </c>
      <c r="F43" s="72">
        <f>ROUND(SUMIF(RV_DATA!W6:'RV_DATA'!W265, -1595443403, RV_DATA!R6:'RV_DATA'!R265), 6)</f>
        <v>47</v>
      </c>
      <c r="AJ43">
        <v>1</v>
      </c>
    </row>
    <row r="44" spans="1:36" ht="28.5" x14ac:dyDescent="0.2">
      <c r="A44" s="69" t="s">
        <v>483</v>
      </c>
      <c r="B44" s="70" t="s">
        <v>485</v>
      </c>
      <c r="C44" s="70" t="s">
        <v>414</v>
      </c>
      <c r="D44" s="71">
        <f>ROUND(SUMIF(RV_DATA!W6:'RV_DATA'!W265, 1851448996, RV_DATA!I6:'RV_DATA'!I265), 6)</f>
        <v>2.16384</v>
      </c>
      <c r="E44" s="72">
        <f>ROUND(RV_DATA!K85, 6)</f>
        <v>83.99</v>
      </c>
      <c r="F44" s="72">
        <f>ROUND(SUMIF(RV_DATA!W6:'RV_DATA'!W265, 1851448996, RV_DATA!M6:'RV_DATA'!M265), 6)</f>
        <v>182</v>
      </c>
      <c r="AI44">
        <v>2</v>
      </c>
    </row>
    <row r="45" spans="1:36" x14ac:dyDescent="0.2">
      <c r="A45" s="69" t="s">
        <v>3</v>
      </c>
      <c r="B45" s="70" t="s">
        <v>666</v>
      </c>
      <c r="C45" s="70"/>
      <c r="D45" s="71"/>
      <c r="E45" s="72">
        <f>ROUND(RV_DATA!P85, 6)</f>
        <v>14.4</v>
      </c>
      <c r="F45" s="72">
        <f>ROUND(SUMIF(RV_DATA!W6:'RV_DATA'!W265, 1851448996, RV_DATA!R6:'RV_DATA'!R265), 6)</f>
        <v>31</v>
      </c>
      <c r="AJ45">
        <v>1</v>
      </c>
    </row>
    <row r="46" spans="1:36" ht="28.5" x14ac:dyDescent="0.2">
      <c r="A46" s="69" t="s">
        <v>486</v>
      </c>
      <c r="B46" s="70" t="s">
        <v>488</v>
      </c>
      <c r="C46" s="70" t="s">
        <v>414</v>
      </c>
      <c r="D46" s="71">
        <f>ROUND(SUMIF(RV_DATA!W6:'RV_DATA'!W265, 277051807, RV_DATA!I6:'RV_DATA'!I265), 6)</f>
        <v>2.16384</v>
      </c>
      <c r="E46" s="72">
        <f>ROUND(RV_DATA!K84, 6)</f>
        <v>85.61</v>
      </c>
      <c r="F46" s="72">
        <f>ROUND(SUMIF(RV_DATA!W6:'RV_DATA'!W265, 277051807, RV_DATA!M6:'RV_DATA'!M265), 6)</f>
        <v>185</v>
      </c>
      <c r="AI46">
        <v>2</v>
      </c>
    </row>
    <row r="47" spans="1:36" x14ac:dyDescent="0.2">
      <c r="A47" s="69" t="s">
        <v>3</v>
      </c>
      <c r="B47" s="70" t="s">
        <v>666</v>
      </c>
      <c r="C47" s="70"/>
      <c r="D47" s="71"/>
      <c r="E47" s="72">
        <f>ROUND(RV_DATA!P84, 6)</f>
        <v>14.4</v>
      </c>
      <c r="F47" s="72">
        <f>ROUND(SUMIF(RV_DATA!W6:'RV_DATA'!W265, 277051807, RV_DATA!R6:'RV_DATA'!R265), 6)</f>
        <v>31</v>
      </c>
      <c r="AJ47">
        <v>1</v>
      </c>
    </row>
    <row r="48" spans="1:36" ht="28.5" x14ac:dyDescent="0.2">
      <c r="A48" s="69" t="s">
        <v>489</v>
      </c>
      <c r="B48" s="70" t="s">
        <v>491</v>
      </c>
      <c r="C48" s="70" t="s">
        <v>414</v>
      </c>
      <c r="D48" s="71">
        <f>ROUND(SUMIF(RV_DATA!W6:'RV_DATA'!W265, 1667337515, RV_DATA!I6:'RV_DATA'!I265), 6)</f>
        <v>2.16384</v>
      </c>
      <c r="E48" s="72">
        <f>ROUND(RV_DATA!K83, 6)</f>
        <v>215.94</v>
      </c>
      <c r="F48" s="72">
        <f>ROUND(SUMIF(RV_DATA!W6:'RV_DATA'!W265, 1667337515, RV_DATA!M6:'RV_DATA'!M265), 6)</f>
        <v>467</v>
      </c>
      <c r="AI48">
        <v>2</v>
      </c>
    </row>
    <row r="49" spans="1:36" x14ac:dyDescent="0.2">
      <c r="A49" s="69" t="s">
        <v>3</v>
      </c>
      <c r="B49" s="70" t="s">
        <v>666</v>
      </c>
      <c r="C49" s="70"/>
      <c r="D49" s="71"/>
      <c r="E49" s="72">
        <f>ROUND(RV_DATA!P83, 6)</f>
        <v>13.5</v>
      </c>
      <c r="F49" s="72">
        <f>ROUND(SUMIF(RV_DATA!W6:'RV_DATA'!W265, 1667337515, RV_DATA!R6:'RV_DATA'!R265), 6)</f>
        <v>29</v>
      </c>
      <c r="AJ49">
        <v>1</v>
      </c>
    </row>
    <row r="50" spans="1:36" ht="28.5" x14ac:dyDescent="0.2">
      <c r="A50" s="69" t="s">
        <v>411</v>
      </c>
      <c r="B50" s="70" t="s">
        <v>413</v>
      </c>
      <c r="C50" s="70" t="s">
        <v>414</v>
      </c>
      <c r="D50" s="71">
        <f>ROUND(SUMIF(RV_DATA!W6:'RV_DATA'!W265, -597176541, RV_DATA!I6:'RV_DATA'!I265), 6)</f>
        <v>20.57902</v>
      </c>
      <c r="E50" s="72">
        <f>ROUND(RV_DATA!K13, 6)</f>
        <v>1411.44</v>
      </c>
      <c r="F50" s="72">
        <f>ROUND(SUMIF(RV_DATA!W6:'RV_DATA'!W265, -597176541, RV_DATA!M6:'RV_DATA'!M265), 6)</f>
        <v>29046</v>
      </c>
      <c r="AI50">
        <v>2</v>
      </c>
    </row>
    <row r="51" spans="1:36" x14ac:dyDescent="0.2">
      <c r="A51" s="69" t="s">
        <v>3</v>
      </c>
      <c r="B51" s="70" t="s">
        <v>666</v>
      </c>
      <c r="C51" s="70"/>
      <c r="D51" s="71"/>
      <c r="E51" s="72">
        <f>ROUND(RV_DATA!P13, 6)</f>
        <v>13.5</v>
      </c>
      <c r="F51" s="72">
        <f>ROUND(SUMIF(RV_DATA!W6:'RV_DATA'!W265, -597176541, RV_DATA!R6:'RV_DATA'!R265), 6)</f>
        <v>278</v>
      </c>
      <c r="AJ51">
        <v>1</v>
      </c>
    </row>
    <row r="52" spans="1:36" x14ac:dyDescent="0.2">
      <c r="A52" s="69" t="s">
        <v>523</v>
      </c>
      <c r="B52" s="70" t="s">
        <v>525</v>
      </c>
      <c r="C52" s="70" t="s">
        <v>414</v>
      </c>
      <c r="D52" s="71">
        <f>ROUND(SUMIF(RV_DATA!W6:'RV_DATA'!W265, 1691831505, RV_DATA!I6:'RV_DATA'!I265), 6)</f>
        <v>120.61707800000001</v>
      </c>
      <c r="E52" s="72">
        <f>ROUND(RV_DATA!K214, 6)</f>
        <v>175.25</v>
      </c>
      <c r="F52" s="72">
        <f>ROUND(SUMIF(RV_DATA!W6:'RV_DATA'!W265, 1691831505, RV_DATA!M6:'RV_DATA'!M265), 6)</f>
        <v>21138</v>
      </c>
      <c r="AI52">
        <v>2</v>
      </c>
    </row>
    <row r="53" spans="1:36" x14ac:dyDescent="0.2">
      <c r="A53" s="69" t="s">
        <v>3</v>
      </c>
      <c r="B53" s="70" t="s">
        <v>666</v>
      </c>
      <c r="C53" s="70"/>
      <c r="D53" s="71"/>
      <c r="E53" s="72">
        <f>ROUND(RV_DATA!P214, 6)</f>
        <v>11.6</v>
      </c>
      <c r="F53" s="72">
        <f>ROUND(SUMIF(RV_DATA!W6:'RV_DATA'!W265, 1691831505, RV_DATA!R6:'RV_DATA'!R265), 6)</f>
        <v>1399</v>
      </c>
      <c r="AJ53">
        <v>1</v>
      </c>
    </row>
    <row r="54" spans="1:36" x14ac:dyDescent="0.2">
      <c r="A54" s="69" t="s">
        <v>415</v>
      </c>
      <c r="B54" s="70" t="s">
        <v>417</v>
      </c>
      <c r="C54" s="70" t="s">
        <v>414</v>
      </c>
      <c r="D54" s="71">
        <f>ROUND(SUMIF(RV_DATA!W6:'RV_DATA'!W265, 1253920510, RV_DATA!I6:'RV_DATA'!I265), 6)</f>
        <v>20.57902</v>
      </c>
      <c r="E54" s="72">
        <f>ROUND(RV_DATA!K12, 6)</f>
        <v>86.5</v>
      </c>
      <c r="F54" s="72">
        <f>ROUND(SUMIF(RV_DATA!W6:'RV_DATA'!W265, 1253920510, RV_DATA!M6:'RV_DATA'!M265), 6)</f>
        <v>1780</v>
      </c>
      <c r="AI54">
        <v>2</v>
      </c>
    </row>
    <row r="55" spans="1:36" x14ac:dyDescent="0.2">
      <c r="A55" s="69" t="s">
        <v>3</v>
      </c>
      <c r="B55" s="70" t="s">
        <v>666</v>
      </c>
      <c r="C55" s="70"/>
      <c r="D55" s="71"/>
      <c r="E55" s="72">
        <f>ROUND(RV_DATA!P12, 6)</f>
        <v>11.6</v>
      </c>
      <c r="F55" s="72">
        <f>ROUND(SUMIF(RV_DATA!W6:'RV_DATA'!W265, 1253920510, RV_DATA!R6:'RV_DATA'!R265), 6)</f>
        <v>239</v>
      </c>
      <c r="AJ55">
        <v>1</v>
      </c>
    </row>
    <row r="56" spans="1:36" x14ac:dyDescent="0.2">
      <c r="A56" s="69" t="s">
        <v>418</v>
      </c>
      <c r="B56" s="70" t="s">
        <v>420</v>
      </c>
      <c r="C56" s="70" t="s">
        <v>414</v>
      </c>
      <c r="D56" s="71">
        <f>ROUND(SUMIF(RV_DATA!W6:'RV_DATA'!W265, -1035861195, RV_DATA!I6:'RV_DATA'!I265), 6)</f>
        <v>15.956469</v>
      </c>
      <c r="E56" s="72">
        <f>ROUND(RV_DATA!K11, 6)</f>
        <v>110</v>
      </c>
      <c r="F56" s="72">
        <f>ROUND(SUMIF(RV_DATA!W6:'RV_DATA'!W265, -1035861195, RV_DATA!M6:'RV_DATA'!M265), 6)</f>
        <v>1756</v>
      </c>
      <c r="AI56">
        <v>2</v>
      </c>
    </row>
    <row r="57" spans="1:36" x14ac:dyDescent="0.2">
      <c r="A57" s="69" t="s">
        <v>3</v>
      </c>
      <c r="B57" s="70" t="s">
        <v>666</v>
      </c>
      <c r="C57" s="70"/>
      <c r="D57" s="71"/>
      <c r="E57" s="72">
        <f>ROUND(RV_DATA!P11, 6)</f>
        <v>11.6</v>
      </c>
      <c r="F57" s="72">
        <f>ROUND(SUMIF(RV_DATA!W6:'RV_DATA'!W265, -1035861195, RV_DATA!R6:'RV_DATA'!R265), 6)</f>
        <v>186</v>
      </c>
      <c r="AJ57">
        <v>1</v>
      </c>
    </row>
    <row r="58" spans="1:36" x14ac:dyDescent="0.2">
      <c r="A58" s="69" t="s">
        <v>444</v>
      </c>
      <c r="B58" s="70" t="s">
        <v>446</v>
      </c>
      <c r="C58" s="70" t="s">
        <v>414</v>
      </c>
      <c r="D58" s="71">
        <f>ROUND(SUMIF(RV_DATA!W6:'RV_DATA'!W265, -2137457630, RV_DATA!I6:'RV_DATA'!I265), 6)</f>
        <v>161.97716</v>
      </c>
      <c r="E58" s="72">
        <f>ROUND(RV_DATA!K19, 6)</f>
        <v>65.709999999999994</v>
      </c>
      <c r="F58" s="72">
        <f>ROUND(SUMIF(RV_DATA!W6:'RV_DATA'!W265, -2137457630, RV_DATA!M6:'RV_DATA'!M265), 6)</f>
        <v>10643</v>
      </c>
      <c r="AI58">
        <v>2</v>
      </c>
    </row>
    <row r="59" spans="1:36" x14ac:dyDescent="0.2">
      <c r="A59" s="69" t="s">
        <v>3</v>
      </c>
      <c r="B59" s="70" t="s">
        <v>666</v>
      </c>
      <c r="C59" s="70"/>
      <c r="D59" s="71"/>
      <c r="E59" s="72">
        <f>ROUND(RV_DATA!P19, 6)</f>
        <v>11.6</v>
      </c>
      <c r="F59" s="72">
        <f>ROUND(SUMIF(RV_DATA!W6:'RV_DATA'!W265, -2137457630, RV_DATA!R6:'RV_DATA'!R265), 6)</f>
        <v>1879</v>
      </c>
      <c r="AJ59">
        <v>1</v>
      </c>
    </row>
    <row r="60" spans="1:36" x14ac:dyDescent="0.2">
      <c r="A60" s="69" t="s">
        <v>421</v>
      </c>
      <c r="B60" s="70" t="s">
        <v>423</v>
      </c>
      <c r="C60" s="70" t="s">
        <v>414</v>
      </c>
      <c r="D60" s="71">
        <f>ROUND(SUMIF(RV_DATA!W6:'RV_DATA'!W265, 1638740176, RV_DATA!I6:'RV_DATA'!I265), 6)</f>
        <v>16.369675000000001</v>
      </c>
      <c r="E60" s="72">
        <f>ROUND(RV_DATA!K10, 6)</f>
        <v>113.44</v>
      </c>
      <c r="F60" s="72">
        <f>ROUND(SUMIF(RV_DATA!W6:'RV_DATA'!W265, 1638740176, RV_DATA!M6:'RV_DATA'!M265), 6)</f>
        <v>1857</v>
      </c>
      <c r="AI60">
        <v>2</v>
      </c>
    </row>
    <row r="61" spans="1:36" x14ac:dyDescent="0.2">
      <c r="A61" s="69" t="s">
        <v>3</v>
      </c>
      <c r="B61" s="70" t="s">
        <v>666</v>
      </c>
      <c r="C61" s="70"/>
      <c r="D61" s="71"/>
      <c r="E61" s="72">
        <f>ROUND(RV_DATA!P10, 6)</f>
        <v>13.5</v>
      </c>
      <c r="F61" s="72">
        <f>ROUND(SUMIF(RV_DATA!W6:'RV_DATA'!W265, 1638740176, RV_DATA!R6:'RV_DATA'!R265), 6)</f>
        <v>221</v>
      </c>
      <c r="AJ61">
        <v>1</v>
      </c>
    </row>
    <row r="62" spans="1:36" x14ac:dyDescent="0.2">
      <c r="A62" s="69" t="s">
        <v>492</v>
      </c>
      <c r="B62" s="70" t="s">
        <v>494</v>
      </c>
      <c r="C62" s="70" t="s">
        <v>414</v>
      </c>
      <c r="D62" s="71">
        <f>ROUND(SUMIF(RV_DATA!W6:'RV_DATA'!W265, 1630463348, RV_DATA!I6:'RV_DATA'!I265), 6)</f>
        <v>5.8491299999999997</v>
      </c>
      <c r="E62" s="72">
        <f>ROUND(RV_DATA!K81, 6)</f>
        <v>26.87</v>
      </c>
      <c r="F62" s="72">
        <f>ROUND(SUMIF(RV_DATA!W6:'RV_DATA'!W265, 1630463348, RV_DATA!M6:'RV_DATA'!M265), 6)</f>
        <v>157</v>
      </c>
      <c r="AI62">
        <v>2</v>
      </c>
    </row>
    <row r="63" spans="1:36" x14ac:dyDescent="0.2">
      <c r="A63" s="69" t="s">
        <v>3</v>
      </c>
      <c r="B63" s="70" t="s">
        <v>666</v>
      </c>
      <c r="C63" s="70"/>
      <c r="D63" s="71"/>
      <c r="E63" s="72">
        <f>ROUND(RV_DATA!P81, 6)</f>
        <v>0</v>
      </c>
      <c r="F63" s="72">
        <f>ROUND(SUMIF(RV_DATA!W6:'RV_DATA'!W265, 1630463348, RV_DATA!R6:'RV_DATA'!R265), 6)</f>
        <v>0</v>
      </c>
      <c r="AJ63">
        <v>1</v>
      </c>
    </row>
    <row r="64" spans="1:36" x14ac:dyDescent="0.2">
      <c r="A64" s="69" t="s">
        <v>495</v>
      </c>
      <c r="B64" s="70" t="s">
        <v>497</v>
      </c>
      <c r="C64" s="70" t="s">
        <v>414</v>
      </c>
      <c r="D64" s="71">
        <f>ROUND(SUMIF(RV_DATA!W6:'RV_DATA'!W265, 1506310590, RV_DATA!I6:'RV_DATA'!I265), 6)</f>
        <v>2.16384</v>
      </c>
      <c r="E64" s="72">
        <f>ROUND(RV_DATA!K80, 6)</f>
        <v>83.1</v>
      </c>
      <c r="F64" s="72">
        <f>ROUND(SUMIF(RV_DATA!W6:'RV_DATA'!W265, 1506310590, RV_DATA!M6:'RV_DATA'!M265), 6)</f>
        <v>180</v>
      </c>
      <c r="AI64">
        <v>2</v>
      </c>
    </row>
    <row r="65" spans="1:36" x14ac:dyDescent="0.2">
      <c r="A65" s="69" t="s">
        <v>3</v>
      </c>
      <c r="B65" s="70" t="s">
        <v>666</v>
      </c>
      <c r="C65" s="70"/>
      <c r="D65" s="71"/>
      <c r="E65" s="72">
        <f>ROUND(RV_DATA!P80, 6)</f>
        <v>14.4</v>
      </c>
      <c r="F65" s="72">
        <f>ROUND(SUMIF(RV_DATA!W6:'RV_DATA'!W265, 1506310590, RV_DATA!R6:'RV_DATA'!R265), 6)</f>
        <v>31</v>
      </c>
      <c r="AJ65">
        <v>1</v>
      </c>
    </row>
    <row r="66" spans="1:36" x14ac:dyDescent="0.2">
      <c r="A66" s="69" t="s">
        <v>498</v>
      </c>
      <c r="B66" s="70" t="s">
        <v>500</v>
      </c>
      <c r="C66" s="70" t="s">
        <v>414</v>
      </c>
      <c r="D66" s="71">
        <f>ROUND(SUMIF(RV_DATA!W6:'RV_DATA'!W265, 807082910, RV_DATA!I6:'RV_DATA'!I265), 6)</f>
        <v>2.4241769999999998</v>
      </c>
      <c r="E66" s="72">
        <f>ROUND(RV_DATA!K79, 6)</f>
        <v>22.29</v>
      </c>
      <c r="F66" s="72">
        <f>ROUND(SUMIF(RV_DATA!W6:'RV_DATA'!W265, 807082910, RV_DATA!M6:'RV_DATA'!M265), 6)</f>
        <v>54</v>
      </c>
      <c r="AI66">
        <v>2</v>
      </c>
    </row>
    <row r="67" spans="1:36" x14ac:dyDescent="0.2">
      <c r="A67" s="69" t="s">
        <v>3</v>
      </c>
      <c r="B67" s="70" t="s">
        <v>666</v>
      </c>
      <c r="C67" s="70"/>
      <c r="D67" s="71"/>
      <c r="E67" s="72">
        <f>ROUND(RV_DATA!P79, 6)</f>
        <v>11.6</v>
      </c>
      <c r="F67" s="72">
        <v>31</v>
      </c>
      <c r="AJ67">
        <v>1</v>
      </c>
    </row>
    <row r="68" spans="1:36" ht="36.75" customHeight="1" x14ac:dyDescent="0.2">
      <c r="A68" s="69" t="s">
        <v>526</v>
      </c>
      <c r="B68" s="70" t="s">
        <v>528</v>
      </c>
      <c r="C68" s="70" t="s">
        <v>414</v>
      </c>
      <c r="D68" s="71">
        <f>ROUND(SUMIF(RV_DATA!W6:'RV_DATA'!W265, -2023204192, RV_DATA!I6:'RV_DATA'!I265), 6)</f>
        <v>83.619388999999998</v>
      </c>
      <c r="E68" s="72">
        <f>ROUND(RV_DATA!K212, 6)</f>
        <v>14</v>
      </c>
      <c r="F68" s="72">
        <f>1+ROUND(SUMIF(RV_DATA!W6:'RV_DATA'!W265, -2023204192, RV_DATA!M6:'RV_DATA'!M265), 6)</f>
        <v>1171</v>
      </c>
      <c r="AI68">
        <v>2</v>
      </c>
    </row>
    <row r="69" spans="1:36" x14ac:dyDescent="0.2">
      <c r="A69" s="69" t="s">
        <v>3</v>
      </c>
      <c r="B69" s="70" t="s">
        <v>666</v>
      </c>
      <c r="C69" s="70"/>
      <c r="D69" s="71"/>
      <c r="E69" s="72">
        <f>ROUND(RV_DATA!P212, 6)</f>
        <v>0</v>
      </c>
      <c r="F69" s="72">
        <f>ROUND(SUMIF(RV_DATA!W6:'RV_DATA'!W265, -2023204192, RV_DATA!R6:'RV_DATA'!R265), 6)</f>
        <v>0</v>
      </c>
      <c r="AJ69">
        <v>1</v>
      </c>
    </row>
    <row r="70" spans="1:36" ht="15" x14ac:dyDescent="0.25">
      <c r="A70" s="247" t="s">
        <v>667</v>
      </c>
      <c r="B70" s="248"/>
      <c r="C70" s="175"/>
      <c r="D70" s="177">
        <f>SUM(D18:D69)</f>
        <v>1039.6372850000002</v>
      </c>
      <c r="E70" s="246">
        <f>SUMIF(AI18:AI69, 2, F18:F69)</f>
        <v>141328</v>
      </c>
      <c r="F70" s="246"/>
    </row>
    <row r="71" spans="1:36" ht="15" x14ac:dyDescent="0.25">
      <c r="A71" s="247" t="s">
        <v>668</v>
      </c>
      <c r="B71" s="248"/>
      <c r="C71" s="175"/>
      <c r="D71" s="175"/>
      <c r="E71" s="246">
        <f>SUMIF(AJ18:AJ70, 1, F18:F70)</f>
        <v>11777</v>
      </c>
      <c r="F71" s="246"/>
    </row>
    <row r="72" spans="1:36" x14ac:dyDescent="0.2">
      <c r="A72" s="244" t="s">
        <v>669</v>
      </c>
      <c r="B72" s="245"/>
      <c r="C72" s="245"/>
      <c r="D72" s="245"/>
      <c r="E72" s="245"/>
      <c r="F72" s="245"/>
    </row>
    <row r="73" spans="1:36" x14ac:dyDescent="0.2">
      <c r="A73" s="69" t="s">
        <v>106</v>
      </c>
      <c r="B73" s="70" t="s">
        <v>107</v>
      </c>
      <c r="C73" s="70" t="s">
        <v>108</v>
      </c>
      <c r="D73" s="71">
        <f>ROUND(SUMIF(RV_DATA!W6:'RV_DATA'!W265, -291580736, RV_DATA!I6:'RV_DATA'!I265), 6)</f>
        <v>0.13103200000000001</v>
      </c>
      <c r="E73" s="72">
        <f>ROUND(RV_DATA!K27, 6)</f>
        <v>1690</v>
      </c>
      <c r="F73" s="72">
        <f>ROUND(SUMIF(RV_DATA!W6:'RV_DATA'!W265, -291580736, RV_DATA!M6:'RV_DATA'!M265), 6)</f>
        <v>220</v>
      </c>
      <c r="AI73">
        <v>3</v>
      </c>
    </row>
    <row r="74" spans="1:36" x14ac:dyDescent="0.2">
      <c r="A74" s="69" t="s">
        <v>529</v>
      </c>
      <c r="B74" s="70" t="s">
        <v>531</v>
      </c>
      <c r="C74" s="70" t="s">
        <v>108</v>
      </c>
      <c r="D74" s="71">
        <f>ROUND(SUMIF(RV_DATA!W6:'RV_DATA'!W265, 1473590942, RV_DATA!I6:'RV_DATA'!I265), 6)</f>
        <v>2.2550400000000002</v>
      </c>
      <c r="E74" s="72">
        <f>ROUND(RV_DATA!K211, 6)</f>
        <v>1500</v>
      </c>
      <c r="F74" s="72">
        <f>ROUND(SUMIF(RV_DATA!W6:'RV_DATA'!W265, 1473590942, RV_DATA!M6:'RV_DATA'!M265), 6)</f>
        <v>3383</v>
      </c>
      <c r="AI74">
        <v>3</v>
      </c>
    </row>
    <row r="75" spans="1:36" x14ac:dyDescent="0.2">
      <c r="A75" s="69" t="s">
        <v>501</v>
      </c>
      <c r="B75" s="70" t="s">
        <v>503</v>
      </c>
      <c r="C75" s="70" t="s">
        <v>108</v>
      </c>
      <c r="D75" s="71">
        <f>ROUND(SUMIF(RV_DATA!W6:'RV_DATA'!W265, 1368110240, RV_DATA!I6:'RV_DATA'!I265), 6)</f>
        <v>3.3519999999999999E-3</v>
      </c>
      <c r="E75" s="72">
        <f>ROUND(RV_DATA!K77, 6)</f>
        <v>968.5</v>
      </c>
      <c r="F75" s="72">
        <f>ROUND(SUMIF(RV_DATA!W6:'RV_DATA'!W265, 1368110240, RV_DATA!M6:'RV_DATA'!M265), 6)</f>
        <v>3</v>
      </c>
      <c r="AI75">
        <v>3</v>
      </c>
    </row>
    <row r="76" spans="1:36" x14ac:dyDescent="0.2">
      <c r="A76" s="69" t="s">
        <v>424</v>
      </c>
      <c r="B76" s="70" t="s">
        <v>426</v>
      </c>
      <c r="C76" s="70" t="s">
        <v>176</v>
      </c>
      <c r="D76" s="71">
        <f>ROUND(SUMIF(RV_DATA!W6:'RV_DATA'!W265, -1111776611, RV_DATA!I6:'RV_DATA'!I265), 6)</f>
        <v>64.298249999999996</v>
      </c>
      <c r="E76" s="72">
        <f>ROUND(RV_DATA!K9, 6)</f>
        <v>2.44</v>
      </c>
      <c r="F76" s="72">
        <f>ROUND(SUMIF(RV_DATA!W6:'RV_DATA'!W265, -1111776611, RV_DATA!M6:'RV_DATA'!M265), 6)</f>
        <v>157</v>
      </c>
      <c r="AI76">
        <v>3</v>
      </c>
    </row>
    <row r="77" spans="1:36" x14ac:dyDescent="0.2">
      <c r="A77" s="69" t="s">
        <v>532</v>
      </c>
      <c r="B77" s="70" t="s">
        <v>534</v>
      </c>
      <c r="C77" s="70" t="s">
        <v>108</v>
      </c>
      <c r="D77" s="71">
        <f>ROUND(SUMIF(RV_DATA!W6:'RV_DATA'!W265, -902417871, RV_DATA!I6:'RV_DATA'!I265), 6)</f>
        <v>6.8152000000000004E-2</v>
      </c>
      <c r="E77" s="72">
        <f>ROUND(RV_DATA!K210, 6)</f>
        <v>10315.01</v>
      </c>
      <c r="F77" s="72">
        <f>ROUND(SUMIF(RV_DATA!W6:'RV_DATA'!W265, -902417871, RV_DATA!M6:'RV_DATA'!M265), 6)</f>
        <v>703</v>
      </c>
      <c r="AI77">
        <v>3</v>
      </c>
    </row>
    <row r="78" spans="1:36" ht="28.5" x14ac:dyDescent="0.2">
      <c r="A78" s="69" t="s">
        <v>262</v>
      </c>
      <c r="B78" s="70" t="s">
        <v>263</v>
      </c>
      <c r="C78" s="70" t="s">
        <v>264</v>
      </c>
      <c r="D78" s="71">
        <f>ROUND(SUMIF(RV_DATA!W6:'RV_DATA'!W265, 466586057, RV_DATA!I6:'RV_DATA'!I265), 6)</f>
        <v>556.79999999999995</v>
      </c>
      <c r="E78" s="72">
        <f>ROUND(RV_DATA!K189, 6)</f>
        <v>124.77</v>
      </c>
      <c r="F78" s="72">
        <f>ROUND(SUMIF(RV_DATA!W6:'RV_DATA'!W265, 466586057, RV_DATA!M6:'RV_DATA'!M265), 6)</f>
        <v>69472</v>
      </c>
      <c r="AI78">
        <v>3</v>
      </c>
    </row>
    <row r="79" spans="1:36" ht="28.5" x14ac:dyDescent="0.2">
      <c r="A79" s="69" t="s">
        <v>225</v>
      </c>
      <c r="B79" s="70" t="s">
        <v>226</v>
      </c>
      <c r="C79" s="70" t="s">
        <v>176</v>
      </c>
      <c r="D79" s="71">
        <f>ROUND(SUMIF(RV_DATA!W6:'RV_DATA'!W265, 1861407569, RV_DATA!I6:'RV_DATA'!I265), 6)</f>
        <v>176.4</v>
      </c>
      <c r="E79" s="72">
        <f>ROUND(RV_DATA!K140, 6)</f>
        <v>91.5</v>
      </c>
      <c r="F79" s="72">
        <f>ROUND(SUMIF(RV_DATA!W6:'RV_DATA'!W265, 1861407569, RV_DATA!M6:'RV_DATA'!M265), 6)</f>
        <v>16141</v>
      </c>
      <c r="AI79">
        <v>3</v>
      </c>
    </row>
    <row r="80" spans="1:36" x14ac:dyDescent="0.2">
      <c r="A80" s="69" t="s">
        <v>461</v>
      </c>
      <c r="B80" s="70" t="s">
        <v>463</v>
      </c>
      <c r="C80" s="70" t="s">
        <v>176</v>
      </c>
      <c r="D80" s="71">
        <f>ROUND(SUMIF(RV_DATA!W6:'RV_DATA'!W265, -1304187735, RV_DATA!I6:'RV_DATA'!I265), 6)</f>
        <v>5.0341999999999998E-2</v>
      </c>
      <c r="E80" s="72">
        <f>ROUND(RV_DATA!K60, 6)</f>
        <v>108.4</v>
      </c>
      <c r="F80" s="72">
        <f>ROUND(SUMIF(RV_DATA!W6:'RV_DATA'!W265, -1304187735, RV_DATA!M6:'RV_DATA'!M265), 6)</f>
        <v>5</v>
      </c>
      <c r="AI80">
        <v>3</v>
      </c>
    </row>
    <row r="81" spans="1:35" x14ac:dyDescent="0.2">
      <c r="A81" s="69" t="s">
        <v>174</v>
      </c>
      <c r="B81" s="70" t="s">
        <v>175</v>
      </c>
      <c r="C81" s="70" t="s">
        <v>176</v>
      </c>
      <c r="D81" s="71">
        <f>ROUND(SUMIF(RV_DATA!W6:'RV_DATA'!W265, -210610083, RV_DATA!I6:'RV_DATA'!I265), 6)</f>
        <v>1015.74</v>
      </c>
      <c r="E81" s="72">
        <f>ROUND(RV_DATA!K71, 6)</f>
        <v>55.26</v>
      </c>
      <c r="F81" s="72">
        <f>ROUND(SUMIF(RV_DATA!W6:'RV_DATA'!W265, -210610083, RV_DATA!M6:'RV_DATA'!M265), 6)</f>
        <v>56129</v>
      </c>
      <c r="AI81">
        <v>3</v>
      </c>
    </row>
    <row r="82" spans="1:35" ht="42.75" x14ac:dyDescent="0.2">
      <c r="A82" s="69" t="s">
        <v>192</v>
      </c>
      <c r="B82" s="70" t="s">
        <v>193</v>
      </c>
      <c r="C82" s="70" t="s">
        <v>176</v>
      </c>
      <c r="D82" s="71">
        <f>ROUND(SUMIF(RV_DATA!W6:'RV_DATA'!W265, -1045033537, RV_DATA!I6:'RV_DATA'!I265), 6)</f>
        <v>54.095999999999997</v>
      </c>
      <c r="E82" s="72">
        <f>ROUND(RV_DATA!K92, 6)</f>
        <v>819.86</v>
      </c>
      <c r="F82" s="72">
        <f>ROUND(SUMIF(RV_DATA!W6:'RV_DATA'!W265, -1045033537, RV_DATA!M6:'RV_DATA'!M265), 6)</f>
        <v>44351</v>
      </c>
      <c r="AI82">
        <v>3</v>
      </c>
    </row>
    <row r="83" spans="1:35" x14ac:dyDescent="0.2">
      <c r="A83" s="69" t="s">
        <v>535</v>
      </c>
      <c r="B83" s="70" t="s">
        <v>537</v>
      </c>
      <c r="C83" s="70" t="s">
        <v>176</v>
      </c>
      <c r="D83" s="71">
        <f>ROUND(SUMIF(RV_DATA!W6:'RV_DATA'!W265, 2133478778, RV_DATA!I6:'RV_DATA'!I265), 6)</f>
        <v>2.1047039999999999</v>
      </c>
      <c r="E83" s="72">
        <f>ROUND(RV_DATA!K209, 6)</f>
        <v>730</v>
      </c>
      <c r="F83" s="72">
        <f>ROUND(SUMIF(RV_DATA!W6:'RV_DATA'!W265, 2133478778, RV_DATA!M6:'RV_DATA'!M265), 6)</f>
        <v>1537</v>
      </c>
      <c r="AI83">
        <v>3</v>
      </c>
    </row>
    <row r="84" spans="1:35" ht="28.5" x14ac:dyDescent="0.2">
      <c r="A84" s="69" t="s">
        <v>114</v>
      </c>
      <c r="B84" s="70" t="s">
        <v>115</v>
      </c>
      <c r="C84" s="70" t="s">
        <v>108</v>
      </c>
      <c r="D84" s="71">
        <f>ROUND(SUMIF(RV_DATA!W6:'RV_DATA'!W265, -24871710, RV_DATA!I6:'RV_DATA'!I265), 6)</f>
        <v>1124.3344</v>
      </c>
      <c r="E84" s="72">
        <f>ROUND(RV_DATA!K28, 6)</f>
        <v>452</v>
      </c>
      <c r="F84" s="72">
        <f>ROUND(SUMIF(RV_DATA!W6:'RV_DATA'!W265, -24871710, RV_DATA!M6:'RV_DATA'!M265), 6)</f>
        <v>508199</v>
      </c>
      <c r="AI84">
        <v>3</v>
      </c>
    </row>
    <row r="85" spans="1:35" x14ac:dyDescent="0.2">
      <c r="A85" s="69" t="s">
        <v>538</v>
      </c>
      <c r="B85" s="70" t="s">
        <v>540</v>
      </c>
      <c r="C85" s="70" t="s">
        <v>176</v>
      </c>
      <c r="D85" s="71">
        <f>ROUND(SUMIF(RV_DATA!W6:'RV_DATA'!W265, 257890868, RV_DATA!I6:'RV_DATA'!I265), 6)</f>
        <v>3.6080640000000002</v>
      </c>
      <c r="E85" s="72">
        <f>ROUND(RV_DATA!K208, 6)</f>
        <v>497</v>
      </c>
      <c r="F85" s="72">
        <f>ROUND(SUMIF(RV_DATA!W6:'RV_DATA'!W265, 257890868, RV_DATA!M6:'RV_DATA'!M265), 6)</f>
        <v>1794</v>
      </c>
      <c r="AI85">
        <v>3</v>
      </c>
    </row>
    <row r="86" spans="1:35" x14ac:dyDescent="0.2">
      <c r="A86" s="69" t="s">
        <v>303</v>
      </c>
      <c r="B86" s="70" t="s">
        <v>304</v>
      </c>
      <c r="C86" s="70" t="s">
        <v>176</v>
      </c>
      <c r="D86" s="71">
        <f>ROUND(SUMIF(RV_DATA!W6:'RV_DATA'!W265, 873589882, RV_DATA!I6:'RV_DATA'!I265), 6)</f>
        <v>58.32</v>
      </c>
      <c r="E86" s="72">
        <f>ROUND(RV_DATA!K263, 6)</f>
        <v>1650.79</v>
      </c>
      <c r="F86" s="72">
        <f>ROUND(SUMIF(RV_DATA!W6:'RV_DATA'!W265, 873589882, RV_DATA!M6:'RV_DATA'!M265), 6)</f>
        <v>96274</v>
      </c>
      <c r="AI86">
        <v>3</v>
      </c>
    </row>
    <row r="87" spans="1:35" ht="44.25" customHeight="1" x14ac:dyDescent="0.2">
      <c r="A87" s="69" t="s">
        <v>504</v>
      </c>
      <c r="B87" s="70" t="s">
        <v>506</v>
      </c>
      <c r="C87" s="70" t="s">
        <v>108</v>
      </c>
      <c r="D87" s="71">
        <f>ROUND(SUMIF(RV_DATA!W6:'RV_DATA'!W265, -1645443423, RV_DATA!I6:'RV_DATA'!I265), 6)</f>
        <v>3.2340000000000001E-2</v>
      </c>
      <c r="E87" s="72">
        <f>ROUND(RV_DATA!K76, 6)</f>
        <v>7008.5</v>
      </c>
      <c r="F87" s="72">
        <f>ROUND(SUMIF(RV_DATA!W6:'RV_DATA'!W265, -1645443423, RV_DATA!M6:'RV_DATA'!M265), 6)</f>
        <v>227</v>
      </c>
      <c r="AI87">
        <v>3</v>
      </c>
    </row>
    <row r="88" spans="1:35" x14ac:dyDescent="0.2">
      <c r="A88" s="69" t="s">
        <v>447</v>
      </c>
      <c r="B88" s="70" t="s">
        <v>449</v>
      </c>
      <c r="C88" s="70" t="s">
        <v>108</v>
      </c>
      <c r="D88" s="71">
        <f>ROUND(SUMIF(RV_DATA!W6:'RV_DATA'!W265, -1302461575, RV_DATA!I6:'RV_DATA'!I265), 6)</f>
        <v>3.8265E-2</v>
      </c>
      <c r="E88" s="72">
        <f>ROUND(RV_DATA!K17, 6)</f>
        <v>5989</v>
      </c>
      <c r="F88" s="72">
        <f>ROUND(SUMIF(RV_DATA!W6:'RV_DATA'!W265, -1302461575, RV_DATA!M6:'RV_DATA'!M265), 6)</f>
        <v>229</v>
      </c>
      <c r="AI88">
        <v>3</v>
      </c>
    </row>
    <row r="89" spans="1:35" ht="28.5" x14ac:dyDescent="0.2">
      <c r="A89" s="69" t="s">
        <v>188</v>
      </c>
      <c r="B89" s="70" t="s">
        <v>189</v>
      </c>
      <c r="C89" s="70" t="s">
        <v>108</v>
      </c>
      <c r="D89" s="71">
        <f>ROUND(SUMIF(RV_DATA!W6:'RV_DATA'!W265, -284941445, RV_DATA!I6:'RV_DATA'!I265), 6)</f>
        <v>0.38018400000000002</v>
      </c>
      <c r="E89" s="72">
        <f>ROUND(RV_DATA!K91, 6)</f>
        <v>5584.58</v>
      </c>
      <c r="F89" s="72">
        <f>ROUND(SUMIF(RV_DATA!W6:'RV_DATA'!W265, -284941445, RV_DATA!M6:'RV_DATA'!M265), 6)</f>
        <v>2123</v>
      </c>
      <c r="AI89">
        <v>3</v>
      </c>
    </row>
    <row r="90" spans="1:35" ht="28.5" x14ac:dyDescent="0.2">
      <c r="A90" s="69" t="s">
        <v>450</v>
      </c>
      <c r="B90" s="70" t="s">
        <v>452</v>
      </c>
      <c r="C90" s="70" t="s">
        <v>176</v>
      </c>
      <c r="D90" s="71">
        <f>ROUND(SUMIF(RV_DATA!W6:'RV_DATA'!W265, 1355438208, RV_DATA!I6:'RV_DATA'!I265), 6)</f>
        <v>0.94352999999999998</v>
      </c>
      <c r="E90" s="72">
        <f>ROUND(RV_DATA!K16, 6)</f>
        <v>1287</v>
      </c>
      <c r="F90" s="72">
        <v>1212</v>
      </c>
      <c r="AI90">
        <v>3</v>
      </c>
    </row>
    <row r="91" spans="1:35" ht="28.5" x14ac:dyDescent="0.2">
      <c r="A91" s="69" t="s">
        <v>507</v>
      </c>
      <c r="B91" s="70" t="s">
        <v>509</v>
      </c>
      <c r="C91" s="70" t="s">
        <v>176</v>
      </c>
      <c r="D91" s="71">
        <f>ROUND(SUMIF(RV_DATA!W6:'RV_DATA'!W265, 822586203, RV_DATA!I6:'RV_DATA'!I265), 6)</f>
        <v>8.8199999999999997E-3</v>
      </c>
      <c r="E91" s="72">
        <f>ROUND(RV_DATA!K74, 6)</f>
        <v>1100</v>
      </c>
      <c r="F91" s="72">
        <f>ROUND(SUMIF(RV_DATA!W6:'RV_DATA'!W265, 822586203, RV_DATA!M6:'RV_DATA'!M265), 6)</f>
        <v>10</v>
      </c>
      <c r="AI91">
        <v>3</v>
      </c>
    </row>
    <row r="92" spans="1:35" ht="28.5" x14ac:dyDescent="0.2">
      <c r="A92" s="69" t="s">
        <v>510</v>
      </c>
      <c r="B92" s="70" t="s">
        <v>512</v>
      </c>
      <c r="C92" s="70" t="s">
        <v>176</v>
      </c>
      <c r="D92" s="71">
        <f>ROUND(SUMIF(RV_DATA!W6:'RV_DATA'!W265, 176622675, RV_DATA!I6:'RV_DATA'!I265), 6)</f>
        <v>4.9979999999999997E-2</v>
      </c>
      <c r="E92" s="72">
        <f>ROUND(RV_DATA!K73, 6)</f>
        <v>1100</v>
      </c>
      <c r="F92" s="72">
        <f>ROUND(SUMIF(RV_DATA!W6:'RV_DATA'!W265, 176622675, RV_DATA!M6:'RV_DATA'!M265), 6)</f>
        <v>55</v>
      </c>
      <c r="AI92">
        <v>3</v>
      </c>
    </row>
    <row r="93" spans="1:35" x14ac:dyDescent="0.2">
      <c r="A93" s="69" t="s">
        <v>513</v>
      </c>
      <c r="B93" s="70" t="s">
        <v>515</v>
      </c>
      <c r="C93" s="70" t="s">
        <v>108</v>
      </c>
      <c r="D93" s="71">
        <f>ROUND(SUMIF(RV_DATA!W6:'RV_DATA'!W265, -547562005, RV_DATA!I6:'RV_DATA'!I265), 6)</f>
        <v>0.12053999999999999</v>
      </c>
      <c r="E93" s="72">
        <f>ROUND(RV_DATA!K72, 6)</f>
        <v>5527</v>
      </c>
      <c r="F93" s="72">
        <f>ROUND(SUMIF(RV_DATA!W6:'RV_DATA'!W265, -547562005, RV_DATA!M6:'RV_DATA'!M265), 6)</f>
        <v>666</v>
      </c>
      <c r="AI93">
        <v>3</v>
      </c>
    </row>
    <row r="94" spans="1:35" ht="15" x14ac:dyDescent="0.25">
      <c r="A94" s="249" t="s">
        <v>670</v>
      </c>
      <c r="B94" s="249"/>
      <c r="C94" s="249"/>
      <c r="D94" s="249"/>
      <c r="E94" s="246">
        <f>SUMIF(AI73:AI93, 3, F73:F93)</f>
        <v>802890</v>
      </c>
      <c r="F94" s="246"/>
    </row>
    <row r="96" spans="1:35" ht="16.5" x14ac:dyDescent="0.2">
      <c r="A96" s="250" t="str">
        <f>CONCATENATE("Итого по объекту: ",IF(Source!G600&lt;&gt;"Новый объект", Source!G600, ""))</f>
        <v>Итого по объекту: На выполнение работ по ремонту асфальтобетонных площадок АЗС, ППН</v>
      </c>
      <c r="B96" s="251"/>
      <c r="C96" s="251"/>
      <c r="D96" s="251"/>
      <c r="E96" s="251"/>
      <c r="F96" s="251"/>
      <c r="AG96" s="66" t="s">
        <v>671</v>
      </c>
    </row>
    <row r="97" spans="1:6" ht="15" x14ac:dyDescent="0.25">
      <c r="A97" s="249" t="s">
        <v>664</v>
      </c>
      <c r="B97" s="249"/>
      <c r="C97" s="249"/>
      <c r="D97" s="249"/>
      <c r="E97" s="246">
        <f>SUMIF(AI1:AI96, 1, F1:F96)</f>
        <v>14720</v>
      </c>
      <c r="F97" s="246"/>
    </row>
    <row r="98" spans="1:6" ht="15" x14ac:dyDescent="0.25">
      <c r="A98" s="249" t="s">
        <v>667</v>
      </c>
      <c r="B98" s="249"/>
      <c r="C98" s="249"/>
      <c r="D98" s="249"/>
      <c r="E98" s="246">
        <f>SUMIF(AI1:AI97, 2, F1:F97)</f>
        <v>141328</v>
      </c>
      <c r="F98" s="246"/>
    </row>
    <row r="99" spans="1:6" ht="15" x14ac:dyDescent="0.25">
      <c r="A99" s="249" t="s">
        <v>668</v>
      </c>
      <c r="B99" s="249"/>
      <c r="C99" s="249"/>
      <c r="D99" s="249"/>
      <c r="E99" s="246">
        <f>SUMIF(AJ1:AJ98, 1, F1:F98)</f>
        <v>11777</v>
      </c>
      <c r="F99" s="246"/>
    </row>
    <row r="100" spans="1:6" ht="15" hidden="1" customHeight="1" x14ac:dyDescent="0.25">
      <c r="A100" s="249" t="s">
        <v>670</v>
      </c>
      <c r="B100" s="249"/>
      <c r="C100" s="249"/>
      <c r="D100" s="249"/>
      <c r="E100" s="246">
        <f>SUMIF(AI1:AI99, 3, F1:F99)</f>
        <v>802890</v>
      </c>
      <c r="F100" s="246"/>
    </row>
    <row r="101" spans="1:6" ht="14.25" hidden="1" customHeight="1" x14ac:dyDescent="0.25">
      <c r="A101" s="249" t="s">
        <v>672</v>
      </c>
      <c r="B101" s="249"/>
      <c r="C101" s="249"/>
      <c r="D101" s="249"/>
      <c r="E101" s="246">
        <f>SUMIF(AI1:AI100, 4, F1:F100)</f>
        <v>0</v>
      </c>
      <c r="F101" s="246"/>
    </row>
    <row r="102" spans="1:6" ht="14.25" hidden="1" customHeight="1" x14ac:dyDescent="0.25">
      <c r="A102" s="249" t="s">
        <v>673</v>
      </c>
      <c r="B102" s="249"/>
      <c r="C102" s="249"/>
      <c r="D102" s="249"/>
      <c r="E102" s="246">
        <f>SUMIF(AI1:AI101, 5, F1:F101)</f>
        <v>0</v>
      </c>
      <c r="F102" s="246"/>
    </row>
    <row r="103" spans="1:6" ht="14.25" hidden="1" customHeight="1" x14ac:dyDescent="0.25">
      <c r="A103" s="249" t="s">
        <v>674</v>
      </c>
      <c r="B103" s="249"/>
      <c r="C103" s="249"/>
      <c r="D103" s="249"/>
      <c r="E103" s="246">
        <f>SUMIF(AI1:AI102, 6, F1:F102)</f>
        <v>0</v>
      </c>
      <c r="F103" s="246"/>
    </row>
    <row r="104" spans="1:6" ht="15" x14ac:dyDescent="0.25">
      <c r="A104" s="249" t="s">
        <v>675</v>
      </c>
      <c r="B104" s="249"/>
      <c r="C104" s="249"/>
      <c r="D104" s="249"/>
      <c r="E104" s="246">
        <f>E103+E102+E101+E100</f>
        <v>802890</v>
      </c>
      <c r="F104" s="246"/>
    </row>
    <row r="108" spans="1:6" x14ac:dyDescent="0.2">
      <c r="A108" s="10" t="s">
        <v>618</v>
      </c>
      <c r="B108" s="153" t="s">
        <v>6</v>
      </c>
      <c r="C108" s="17"/>
      <c r="D108" s="17"/>
      <c r="E108" s="252" t="s">
        <v>5</v>
      </c>
      <c r="F108" s="252"/>
    </row>
    <row r="109" spans="1:6" x14ac:dyDescent="0.2">
      <c r="A109" s="11"/>
      <c r="B109" s="149" t="s">
        <v>617</v>
      </c>
      <c r="C109" s="146"/>
      <c r="D109" s="146"/>
      <c r="E109" s="146"/>
      <c r="F109" s="146"/>
    </row>
    <row r="111" spans="1:6" x14ac:dyDescent="0.2">
      <c r="F111" s="156" t="str">
        <f>Смета!K706</f>
        <v>14.05.2020 г.</v>
      </c>
    </row>
  </sheetData>
  <sortState ref="A73:AL93">
    <sortCondition ref="A73"/>
  </sortState>
  <mergeCells count="35">
    <mergeCell ref="E108:F108"/>
    <mergeCell ref="A103:D103"/>
    <mergeCell ref="E103:F103"/>
    <mergeCell ref="A104:D104"/>
    <mergeCell ref="E104:F104"/>
    <mergeCell ref="A101:D101"/>
    <mergeCell ref="E101:F101"/>
    <mergeCell ref="A102:D102"/>
    <mergeCell ref="E102:F102"/>
    <mergeCell ref="A99:D99"/>
    <mergeCell ref="E99:F99"/>
    <mergeCell ref="A100:D100"/>
    <mergeCell ref="E100:F100"/>
    <mergeCell ref="A96:F96"/>
    <mergeCell ref="A97:D97"/>
    <mergeCell ref="E97:F97"/>
    <mergeCell ref="A98:D98"/>
    <mergeCell ref="E98:F98"/>
    <mergeCell ref="E71:F71"/>
    <mergeCell ref="A72:F72"/>
    <mergeCell ref="A94:D94"/>
    <mergeCell ref="E94:F94"/>
    <mergeCell ref="A71:B71"/>
    <mergeCell ref="A8:F8"/>
    <mergeCell ref="E16:F16"/>
    <mergeCell ref="A17:F17"/>
    <mergeCell ref="E70:F70"/>
    <mergeCell ref="A70:B70"/>
    <mergeCell ref="A2:F2"/>
    <mergeCell ref="A3:F3"/>
    <mergeCell ref="A4:A6"/>
    <mergeCell ref="B4:B6"/>
    <mergeCell ref="C4:C6"/>
    <mergeCell ref="D4:D6"/>
    <mergeCell ref="E4:F5"/>
  </mergeCells>
  <pageMargins left="0.6" right="0.4" top="0.65" bottom="0.4" header="0.4" footer="0.4"/>
  <pageSetup paperSize="9" scale="67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2"/>
  <sheetViews>
    <sheetView topLeftCell="CV276" workbookViewId="0">
      <selection activeCell="DF297" sqref="DF297"/>
    </sheetView>
  </sheetViews>
  <sheetFormatPr defaultColWidth="9.140625" defaultRowHeight="12.75" x14ac:dyDescent="0.2"/>
  <cols>
    <col min="1" max="5" width="9.140625" customWidth="1"/>
    <col min="6" max="6" width="15.85546875" style="116" customWidth="1"/>
    <col min="7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 s="116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  <c r="N1">
        <v>11</v>
      </c>
      <c r="O1">
        <v>0</v>
      </c>
      <c r="P1">
        <v>1</v>
      </c>
      <c r="Q1">
        <v>6</v>
      </c>
    </row>
    <row r="12" spans="1:133" x14ac:dyDescent="0.2">
      <c r="A12" s="1">
        <v>1</v>
      </c>
      <c r="B12" s="1">
        <v>668</v>
      </c>
      <c r="C12" s="1">
        <v>0</v>
      </c>
      <c r="D12" s="1">
        <f>ROW(A600)</f>
        <v>600</v>
      </c>
      <c r="E12" s="1">
        <v>0</v>
      </c>
      <c r="F12" s="151" t="s">
        <v>4</v>
      </c>
      <c r="G12" s="152" t="s">
        <v>4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3</v>
      </c>
      <c r="AE12" s="1" t="s">
        <v>3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0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2949128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1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B600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118" t="str">
        <f t="shared" si="0"/>
        <v>На выполнение работ по ремонту асфальтобетонных площадок АЗС, ППН</v>
      </c>
      <c r="G18" s="2" t="str">
        <f t="shared" si="0"/>
        <v>На выполнение работ по ремонту асфальтобетонных площадок АЗС, ППН</v>
      </c>
      <c r="H18" s="2"/>
      <c r="I18" s="2"/>
      <c r="J18" s="2"/>
      <c r="K18" s="2"/>
      <c r="L18" s="2"/>
      <c r="M18" s="2"/>
      <c r="N18" s="2"/>
      <c r="O18" s="2">
        <f t="shared" ref="O18:AT18" si="1">O600</f>
        <v>957862</v>
      </c>
      <c r="P18" s="2">
        <f t="shared" si="1"/>
        <v>802890</v>
      </c>
      <c r="Q18" s="2">
        <f t="shared" si="1"/>
        <v>140252</v>
      </c>
      <c r="R18" s="2">
        <f t="shared" si="1"/>
        <v>11687</v>
      </c>
      <c r="S18" s="2">
        <f t="shared" si="1"/>
        <v>14720</v>
      </c>
      <c r="T18" s="2">
        <f t="shared" si="1"/>
        <v>0</v>
      </c>
      <c r="U18" s="2">
        <f t="shared" si="1"/>
        <v>1660.8600582859997</v>
      </c>
      <c r="V18" s="2">
        <f t="shared" si="1"/>
        <v>921.33601479999982</v>
      </c>
      <c r="W18" s="2">
        <f t="shared" si="1"/>
        <v>0</v>
      </c>
      <c r="X18" s="2">
        <f t="shared" si="1"/>
        <v>37022</v>
      </c>
      <c r="Y18" s="2">
        <f t="shared" si="1"/>
        <v>21035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1083540</v>
      </c>
      <c r="AS18" s="2">
        <f t="shared" si="1"/>
        <v>1083540</v>
      </c>
      <c r="AT18" s="2">
        <f t="shared" si="1"/>
        <v>0</v>
      </c>
      <c r="AU18" s="2">
        <f t="shared" ref="AU18:BZ18" si="2">AU600</f>
        <v>0</v>
      </c>
      <c r="AV18" s="2">
        <f t="shared" si="2"/>
        <v>802890</v>
      </c>
      <c r="AW18" s="2">
        <f t="shared" si="2"/>
        <v>802890</v>
      </c>
      <c r="AX18" s="2">
        <f t="shared" si="2"/>
        <v>0</v>
      </c>
      <c r="AY18" s="2">
        <f t="shared" si="2"/>
        <v>802890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67621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ROW(A559)</f>
        <v>559</v>
      </c>
      <c r="E20" s="1"/>
      <c r="F20" s="117" t="s">
        <v>17</v>
      </c>
      <c r="G20" s="152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</row>
    <row r="22" spans="1:245" x14ac:dyDescent="0.2">
      <c r="A22" s="2">
        <v>52</v>
      </c>
      <c r="B22" s="2">
        <f t="shared" ref="B22:G22" si="7">B559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118" t="str">
        <f t="shared" si="7"/>
        <v>01 - 02 - АТК / 20</v>
      </c>
      <c r="G22" s="2" t="str">
        <f t="shared" si="7"/>
        <v>На выполнение работ по ремонту асфальтобетонных площадок АЗС, ППН</v>
      </c>
      <c r="H22" s="2"/>
      <c r="I22" s="2"/>
      <c r="J22" s="2"/>
      <c r="K22" s="2"/>
      <c r="L22" s="2"/>
      <c r="M22" s="2"/>
      <c r="N22" s="2"/>
      <c r="O22" s="2">
        <f t="shared" ref="O22:AT22" si="8">O559</f>
        <v>957862</v>
      </c>
      <c r="P22" s="2">
        <f t="shared" si="8"/>
        <v>802890</v>
      </c>
      <c r="Q22" s="2">
        <f t="shared" si="8"/>
        <v>140252</v>
      </c>
      <c r="R22" s="2">
        <f t="shared" si="8"/>
        <v>11687</v>
      </c>
      <c r="S22" s="2">
        <f t="shared" si="8"/>
        <v>14720</v>
      </c>
      <c r="T22" s="2">
        <f t="shared" si="8"/>
        <v>0</v>
      </c>
      <c r="U22" s="2">
        <f t="shared" si="8"/>
        <v>1660.8600582859997</v>
      </c>
      <c r="V22" s="2">
        <f t="shared" si="8"/>
        <v>921.33601479999982</v>
      </c>
      <c r="W22" s="2">
        <f t="shared" si="8"/>
        <v>0</v>
      </c>
      <c r="X22" s="2">
        <f t="shared" si="8"/>
        <v>37022</v>
      </c>
      <c r="Y22" s="2">
        <f t="shared" si="8"/>
        <v>21035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1083540</v>
      </c>
      <c r="AS22" s="2">
        <f t="shared" si="8"/>
        <v>1083540</v>
      </c>
      <c r="AT22" s="2">
        <f t="shared" si="8"/>
        <v>0</v>
      </c>
      <c r="AU22" s="2">
        <f t="shared" ref="AU22:BZ22" si="9">AU559</f>
        <v>0</v>
      </c>
      <c r="AV22" s="2">
        <f t="shared" si="9"/>
        <v>802890</v>
      </c>
      <c r="AW22" s="2">
        <f t="shared" si="9"/>
        <v>802890</v>
      </c>
      <c r="AX22" s="2">
        <f t="shared" si="9"/>
        <v>0</v>
      </c>
      <c r="AY22" s="2">
        <f t="shared" si="9"/>
        <v>802890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67621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CA559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s="116" t="s">
        <v>3</v>
      </c>
      <c r="G24" t="s">
        <v>19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ROW(A111)</f>
        <v>111</v>
      </c>
      <c r="E26" s="1"/>
      <c r="F26" s="117" t="s">
        <v>20</v>
      </c>
      <c r="G26" s="1" t="s">
        <v>21</v>
      </c>
      <c r="H26" s="1" t="s">
        <v>3</v>
      </c>
      <c r="I26" s="1">
        <v>0</v>
      </c>
      <c r="J26" s="1"/>
      <c r="K26" s="1">
        <v>0</v>
      </c>
      <c r="L26" s="1"/>
      <c r="M26" s="1"/>
      <c r="N26" s="1"/>
      <c r="O26" s="1"/>
      <c r="P26" s="1"/>
      <c r="Q26" s="1"/>
      <c r="R26" s="1"/>
      <c r="S26" s="1"/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B111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118" t="str">
        <f t="shared" si="14"/>
        <v>Новый раздел</v>
      </c>
      <c r="G28" s="2" t="str">
        <f t="shared" si="14"/>
        <v>1-й Этап . АЗС Замена асфальта 1800 м2</v>
      </c>
      <c r="H28" s="2"/>
      <c r="I28" s="2"/>
      <c r="J28" s="2"/>
      <c r="K28" s="2"/>
      <c r="L28" s="2"/>
      <c r="M28" s="2"/>
      <c r="N28" s="2"/>
      <c r="O28" s="2">
        <f t="shared" ref="O28:AT28" si="15">O111</f>
        <v>158500</v>
      </c>
      <c r="P28" s="2">
        <f t="shared" si="15"/>
        <v>138143</v>
      </c>
      <c r="Q28" s="2">
        <f t="shared" si="15"/>
        <v>19510</v>
      </c>
      <c r="R28" s="2">
        <f t="shared" si="15"/>
        <v>878</v>
      </c>
      <c r="S28" s="2">
        <f t="shared" si="15"/>
        <v>847</v>
      </c>
      <c r="T28" s="2">
        <f t="shared" si="15"/>
        <v>0</v>
      </c>
      <c r="U28" s="2">
        <f t="shared" si="15"/>
        <v>89.092799999999997</v>
      </c>
      <c r="V28" s="2">
        <f t="shared" si="15"/>
        <v>65.660399999999996</v>
      </c>
      <c r="W28" s="2">
        <f t="shared" si="15"/>
        <v>0</v>
      </c>
      <c r="X28" s="2">
        <f t="shared" si="15"/>
        <v>2450</v>
      </c>
      <c r="Y28" s="2">
        <f t="shared" si="15"/>
        <v>1398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168420</v>
      </c>
      <c r="AS28" s="2">
        <f t="shared" si="15"/>
        <v>168420</v>
      </c>
      <c r="AT28" s="2">
        <f t="shared" si="15"/>
        <v>0</v>
      </c>
      <c r="AU28" s="2">
        <f t="shared" ref="AU28:BZ28" si="16">AU111</f>
        <v>0</v>
      </c>
      <c r="AV28" s="2">
        <f t="shared" si="16"/>
        <v>138143</v>
      </c>
      <c r="AW28" s="2">
        <f t="shared" si="16"/>
        <v>138143</v>
      </c>
      <c r="AX28" s="2">
        <f t="shared" si="16"/>
        <v>0</v>
      </c>
      <c r="AY28" s="2">
        <f t="shared" si="16"/>
        <v>138143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6072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CA111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DG111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EM111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FS111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19</v>
      </c>
      <c r="B30">
        <v>1</v>
      </c>
      <c r="F30" s="116" t="s">
        <v>3</v>
      </c>
      <c r="G30" t="s">
        <v>22</v>
      </c>
      <c r="H30" t="s">
        <v>3</v>
      </c>
      <c r="AA30">
        <v>1</v>
      </c>
      <c r="IK30">
        <v>0</v>
      </c>
    </row>
    <row r="32" spans="1:245" x14ac:dyDescent="0.2">
      <c r="A32" s="1">
        <v>5</v>
      </c>
      <c r="B32" s="1">
        <v>1</v>
      </c>
      <c r="C32" s="1"/>
      <c r="D32" s="1">
        <f>ROW(A39)</f>
        <v>39</v>
      </c>
      <c r="E32" s="1"/>
      <c r="F32" s="117" t="s">
        <v>23</v>
      </c>
      <c r="G32" s="1" t="s">
        <v>24</v>
      </c>
      <c r="H32" s="1" t="s">
        <v>3</v>
      </c>
      <c r="I32" s="1">
        <v>0</v>
      </c>
      <c r="J32" s="1"/>
      <c r="K32" s="1">
        <v>0</v>
      </c>
      <c r="L32" s="1"/>
      <c r="M32" s="1"/>
      <c r="N32" s="1"/>
      <c r="O32" s="1"/>
      <c r="P32" s="1"/>
      <c r="Q32" s="1"/>
      <c r="R32" s="1"/>
      <c r="S32" s="1"/>
      <c r="T32" s="1"/>
      <c r="U32" s="1" t="s">
        <v>3</v>
      </c>
      <c r="V32" s="1">
        <v>0</v>
      </c>
      <c r="W32" s="1"/>
      <c r="X32" s="1"/>
      <c r="Y32" s="1"/>
      <c r="Z32" s="1"/>
      <c r="AA32" s="1"/>
      <c r="AB32" s="1" t="s">
        <v>3</v>
      </c>
      <c r="AC32" s="1" t="s">
        <v>3</v>
      </c>
      <c r="AD32" s="1" t="s">
        <v>3</v>
      </c>
      <c r="AE32" s="1" t="s">
        <v>3</v>
      </c>
      <c r="AF32" s="1" t="s">
        <v>3</v>
      </c>
      <c r="AG32" s="1" t="s">
        <v>3</v>
      </c>
      <c r="AH32" s="1"/>
      <c r="AI32" s="1"/>
      <c r="AJ32" s="1"/>
      <c r="AK32" s="1"/>
      <c r="AL32" s="1"/>
      <c r="AM32" s="1"/>
      <c r="AN32" s="1"/>
      <c r="AO32" s="1"/>
      <c r="AP32" s="1" t="s">
        <v>3</v>
      </c>
      <c r="AQ32" s="1" t="s">
        <v>3</v>
      </c>
      <c r="AR32" s="1" t="s">
        <v>3</v>
      </c>
      <c r="AS32" s="1"/>
      <c r="AT32" s="1"/>
      <c r="AU32" s="1"/>
      <c r="AV32" s="1"/>
      <c r="AW32" s="1"/>
      <c r="AX32" s="1"/>
      <c r="AY32" s="1"/>
      <c r="AZ32" s="1" t="s">
        <v>3</v>
      </c>
      <c r="BA32" s="1"/>
      <c r="BB32" s="1" t="s">
        <v>3</v>
      </c>
      <c r="BC32" s="1" t="s">
        <v>3</v>
      </c>
      <c r="BD32" s="1" t="s">
        <v>3</v>
      </c>
      <c r="BE32" s="1" t="s">
        <v>3</v>
      </c>
      <c r="BF32" s="1" t="s">
        <v>3</v>
      </c>
      <c r="BG32" s="1" t="s">
        <v>3</v>
      </c>
      <c r="BH32" s="1" t="s">
        <v>3</v>
      </c>
      <c r="BI32" s="1" t="s">
        <v>3</v>
      </c>
      <c r="BJ32" s="1" t="s">
        <v>3</v>
      </c>
      <c r="BK32" s="1" t="s">
        <v>3</v>
      </c>
      <c r="BL32" s="1" t="s">
        <v>3</v>
      </c>
      <c r="BM32" s="1" t="s">
        <v>3</v>
      </c>
      <c r="BN32" s="1" t="s">
        <v>3</v>
      </c>
      <c r="BO32" s="1" t="s">
        <v>3</v>
      </c>
      <c r="BP32" s="1" t="s">
        <v>3</v>
      </c>
      <c r="BQ32" s="1"/>
      <c r="BR32" s="1"/>
      <c r="BS32" s="1"/>
      <c r="BT32" s="1"/>
      <c r="BU32" s="1"/>
      <c r="BV32" s="1"/>
      <c r="BW32" s="1"/>
      <c r="BX32" s="1">
        <v>0</v>
      </c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>
        <v>0</v>
      </c>
    </row>
    <row r="34" spans="1:245" x14ac:dyDescent="0.2">
      <c r="A34" s="2">
        <v>52</v>
      </c>
      <c r="B34" s="2">
        <f t="shared" ref="B34:G34" si="21">B39</f>
        <v>1</v>
      </c>
      <c r="C34" s="2">
        <f t="shared" si="21"/>
        <v>5</v>
      </c>
      <c r="D34" s="2">
        <f t="shared" si="21"/>
        <v>32</v>
      </c>
      <c r="E34" s="2">
        <f t="shared" si="21"/>
        <v>0</v>
      </c>
      <c r="F34" s="118" t="str">
        <f t="shared" si="21"/>
        <v>Новый подраздел</v>
      </c>
      <c r="G34" s="2" t="str">
        <f t="shared" si="21"/>
        <v>1.1.  Демонтажные работы  S=1800 м2 (АЗС)</v>
      </c>
      <c r="H34" s="2"/>
      <c r="I34" s="2"/>
      <c r="J34" s="2"/>
      <c r="K34" s="2"/>
      <c r="L34" s="2"/>
      <c r="M34" s="2"/>
      <c r="N34" s="2"/>
      <c r="O34" s="2">
        <f t="shared" ref="O34:AT34" si="22">O39</f>
        <v>14614</v>
      </c>
      <c r="P34" s="2">
        <f t="shared" si="22"/>
        <v>8</v>
      </c>
      <c r="Q34" s="2">
        <f t="shared" si="22"/>
        <v>14533</v>
      </c>
      <c r="R34" s="2">
        <f t="shared" si="22"/>
        <v>334</v>
      </c>
      <c r="S34" s="2">
        <f t="shared" si="22"/>
        <v>73</v>
      </c>
      <c r="T34" s="2">
        <f t="shared" si="22"/>
        <v>0</v>
      </c>
      <c r="U34" s="2">
        <f t="shared" si="22"/>
        <v>8.6939999999999991</v>
      </c>
      <c r="V34" s="2">
        <f t="shared" si="22"/>
        <v>26.081999999999997</v>
      </c>
      <c r="W34" s="2">
        <f t="shared" si="22"/>
        <v>0</v>
      </c>
      <c r="X34" s="2">
        <f t="shared" si="22"/>
        <v>578</v>
      </c>
      <c r="Y34" s="2">
        <f t="shared" si="22"/>
        <v>330</v>
      </c>
      <c r="Z34" s="2">
        <f t="shared" si="22"/>
        <v>0</v>
      </c>
      <c r="AA34" s="2">
        <f t="shared" si="22"/>
        <v>0</v>
      </c>
      <c r="AB34" s="2">
        <f t="shared" si="22"/>
        <v>14614</v>
      </c>
      <c r="AC34" s="2">
        <f t="shared" si="22"/>
        <v>8</v>
      </c>
      <c r="AD34" s="2">
        <f t="shared" si="22"/>
        <v>14533</v>
      </c>
      <c r="AE34" s="2">
        <f t="shared" si="22"/>
        <v>334</v>
      </c>
      <c r="AF34" s="2">
        <f t="shared" si="22"/>
        <v>73</v>
      </c>
      <c r="AG34" s="2">
        <f t="shared" si="22"/>
        <v>0</v>
      </c>
      <c r="AH34" s="2">
        <f t="shared" si="22"/>
        <v>8.6939999999999991</v>
      </c>
      <c r="AI34" s="2">
        <f t="shared" si="22"/>
        <v>26.081999999999997</v>
      </c>
      <c r="AJ34" s="2">
        <f t="shared" si="22"/>
        <v>0</v>
      </c>
      <c r="AK34" s="2">
        <f t="shared" si="22"/>
        <v>578</v>
      </c>
      <c r="AL34" s="2">
        <f t="shared" si="22"/>
        <v>330</v>
      </c>
      <c r="AM34" s="2">
        <f t="shared" si="22"/>
        <v>0</v>
      </c>
      <c r="AN34" s="2">
        <f t="shared" si="22"/>
        <v>0</v>
      </c>
      <c r="AO34" s="2">
        <f t="shared" si="22"/>
        <v>0</v>
      </c>
      <c r="AP34" s="2">
        <f t="shared" si="22"/>
        <v>0</v>
      </c>
      <c r="AQ34" s="2">
        <f t="shared" si="22"/>
        <v>0</v>
      </c>
      <c r="AR34" s="2">
        <f t="shared" si="22"/>
        <v>21594</v>
      </c>
      <c r="AS34" s="2">
        <f t="shared" si="22"/>
        <v>21594</v>
      </c>
      <c r="AT34" s="2">
        <f t="shared" si="22"/>
        <v>0</v>
      </c>
      <c r="AU34" s="2">
        <f t="shared" ref="AU34:BZ34" si="23">AU39</f>
        <v>0</v>
      </c>
      <c r="AV34" s="2">
        <f t="shared" si="23"/>
        <v>8</v>
      </c>
      <c r="AW34" s="2">
        <f t="shared" si="23"/>
        <v>8</v>
      </c>
      <c r="AX34" s="2">
        <f t="shared" si="23"/>
        <v>0</v>
      </c>
      <c r="AY34" s="2">
        <f t="shared" si="23"/>
        <v>8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6072</v>
      </c>
      <c r="BE34" s="2">
        <f t="shared" si="23"/>
        <v>0</v>
      </c>
      <c r="BF34" s="2">
        <f t="shared" si="23"/>
        <v>0</v>
      </c>
      <c r="BG34" s="2">
        <f t="shared" si="23"/>
        <v>0</v>
      </c>
      <c r="BH34" s="2">
        <f t="shared" si="23"/>
        <v>0</v>
      </c>
      <c r="BI34" s="2">
        <f t="shared" si="23"/>
        <v>0</v>
      </c>
      <c r="BJ34" s="2">
        <f t="shared" si="23"/>
        <v>0</v>
      </c>
      <c r="BK34" s="2">
        <f t="shared" si="23"/>
        <v>0</v>
      </c>
      <c r="BL34" s="2">
        <f t="shared" si="23"/>
        <v>0</v>
      </c>
      <c r="BM34" s="2">
        <f t="shared" si="23"/>
        <v>0</v>
      </c>
      <c r="BN34" s="2">
        <f t="shared" si="23"/>
        <v>0</v>
      </c>
      <c r="BO34" s="2">
        <f t="shared" si="23"/>
        <v>0</v>
      </c>
      <c r="BP34" s="2">
        <f t="shared" si="23"/>
        <v>0</v>
      </c>
      <c r="BQ34" s="2">
        <f t="shared" si="23"/>
        <v>0</v>
      </c>
      <c r="BR34" s="2">
        <f t="shared" si="23"/>
        <v>0</v>
      </c>
      <c r="BS34" s="2">
        <f t="shared" si="23"/>
        <v>0</v>
      </c>
      <c r="BT34" s="2">
        <f t="shared" si="23"/>
        <v>0</v>
      </c>
      <c r="BU34" s="2">
        <f t="shared" si="23"/>
        <v>0</v>
      </c>
      <c r="BV34" s="2">
        <f t="shared" si="23"/>
        <v>0</v>
      </c>
      <c r="BW34" s="2">
        <f t="shared" si="23"/>
        <v>0</v>
      </c>
      <c r="BX34" s="2">
        <f t="shared" si="23"/>
        <v>0</v>
      </c>
      <c r="BY34" s="2">
        <f t="shared" si="23"/>
        <v>0</v>
      </c>
      <c r="BZ34" s="2">
        <f t="shared" si="23"/>
        <v>0</v>
      </c>
      <c r="CA34" s="2">
        <f t="shared" ref="CA34:DF34" si="24">CA39</f>
        <v>21594</v>
      </c>
      <c r="CB34" s="2">
        <f t="shared" si="24"/>
        <v>21594</v>
      </c>
      <c r="CC34" s="2">
        <f t="shared" si="24"/>
        <v>0</v>
      </c>
      <c r="CD34" s="2">
        <f t="shared" si="24"/>
        <v>0</v>
      </c>
      <c r="CE34" s="2">
        <f t="shared" si="24"/>
        <v>8</v>
      </c>
      <c r="CF34" s="2">
        <f t="shared" si="24"/>
        <v>8</v>
      </c>
      <c r="CG34" s="2">
        <f t="shared" si="24"/>
        <v>0</v>
      </c>
      <c r="CH34" s="2">
        <f t="shared" si="24"/>
        <v>8</v>
      </c>
      <c r="CI34" s="2">
        <f t="shared" si="24"/>
        <v>0</v>
      </c>
      <c r="CJ34" s="2">
        <f t="shared" si="24"/>
        <v>0</v>
      </c>
      <c r="CK34" s="2">
        <f t="shared" si="24"/>
        <v>0</v>
      </c>
      <c r="CL34" s="2">
        <f t="shared" si="24"/>
        <v>0</v>
      </c>
      <c r="CM34" s="2">
        <f t="shared" si="24"/>
        <v>6072</v>
      </c>
      <c r="CN34" s="2">
        <f t="shared" si="24"/>
        <v>0</v>
      </c>
      <c r="CO34" s="2">
        <f t="shared" si="24"/>
        <v>0</v>
      </c>
      <c r="CP34" s="2">
        <f t="shared" si="24"/>
        <v>0</v>
      </c>
      <c r="CQ34" s="2">
        <f t="shared" si="24"/>
        <v>0</v>
      </c>
      <c r="CR34" s="2">
        <f t="shared" si="24"/>
        <v>0</v>
      </c>
      <c r="CS34" s="2">
        <f t="shared" si="24"/>
        <v>0</v>
      </c>
      <c r="CT34" s="2">
        <f t="shared" si="24"/>
        <v>0</v>
      </c>
      <c r="CU34" s="2">
        <f t="shared" si="24"/>
        <v>0</v>
      </c>
      <c r="CV34" s="2">
        <f t="shared" si="24"/>
        <v>0</v>
      </c>
      <c r="CW34" s="2">
        <f t="shared" si="24"/>
        <v>0</v>
      </c>
      <c r="CX34" s="2">
        <f t="shared" si="24"/>
        <v>0</v>
      </c>
      <c r="CY34" s="2">
        <f t="shared" si="24"/>
        <v>0</v>
      </c>
      <c r="CZ34" s="2">
        <f t="shared" si="24"/>
        <v>0</v>
      </c>
      <c r="DA34" s="2">
        <f t="shared" si="24"/>
        <v>0</v>
      </c>
      <c r="DB34" s="2">
        <f t="shared" si="24"/>
        <v>0</v>
      </c>
      <c r="DC34" s="2">
        <f t="shared" si="24"/>
        <v>0</v>
      </c>
      <c r="DD34" s="2">
        <f t="shared" si="24"/>
        <v>0</v>
      </c>
      <c r="DE34" s="2">
        <f t="shared" si="24"/>
        <v>0</v>
      </c>
      <c r="DF34" s="2">
        <f t="shared" si="24"/>
        <v>0</v>
      </c>
      <c r="DG34" s="3">
        <f t="shared" ref="DG34:EL34" si="25">DG39</f>
        <v>0</v>
      </c>
      <c r="DH34" s="3">
        <f t="shared" si="25"/>
        <v>0</v>
      </c>
      <c r="DI34" s="3">
        <f t="shared" si="25"/>
        <v>0</v>
      </c>
      <c r="DJ34" s="3">
        <f t="shared" si="25"/>
        <v>0</v>
      </c>
      <c r="DK34" s="3">
        <f t="shared" si="25"/>
        <v>0</v>
      </c>
      <c r="DL34" s="3">
        <f t="shared" si="25"/>
        <v>0</v>
      </c>
      <c r="DM34" s="3">
        <f t="shared" si="25"/>
        <v>0</v>
      </c>
      <c r="DN34" s="3">
        <f t="shared" si="25"/>
        <v>0</v>
      </c>
      <c r="DO34" s="3">
        <f t="shared" si="25"/>
        <v>0</v>
      </c>
      <c r="DP34" s="3">
        <f t="shared" si="25"/>
        <v>0</v>
      </c>
      <c r="DQ34" s="3">
        <f t="shared" si="25"/>
        <v>0</v>
      </c>
      <c r="DR34" s="3">
        <f t="shared" si="25"/>
        <v>0</v>
      </c>
      <c r="DS34" s="3">
        <f t="shared" si="25"/>
        <v>0</v>
      </c>
      <c r="DT34" s="3">
        <f t="shared" si="25"/>
        <v>0</v>
      </c>
      <c r="DU34" s="3">
        <f t="shared" si="25"/>
        <v>0</v>
      </c>
      <c r="DV34" s="3">
        <f t="shared" si="25"/>
        <v>0</v>
      </c>
      <c r="DW34" s="3">
        <f t="shared" si="25"/>
        <v>0</v>
      </c>
      <c r="DX34" s="3">
        <f t="shared" si="25"/>
        <v>0</v>
      </c>
      <c r="DY34" s="3">
        <f t="shared" si="25"/>
        <v>0</v>
      </c>
      <c r="DZ34" s="3">
        <f t="shared" si="25"/>
        <v>0</v>
      </c>
      <c r="EA34" s="3">
        <f t="shared" si="25"/>
        <v>0</v>
      </c>
      <c r="EB34" s="3">
        <f t="shared" si="25"/>
        <v>0</v>
      </c>
      <c r="EC34" s="3">
        <f t="shared" si="25"/>
        <v>0</v>
      </c>
      <c r="ED34" s="3">
        <f t="shared" si="25"/>
        <v>0</v>
      </c>
      <c r="EE34" s="3">
        <f t="shared" si="25"/>
        <v>0</v>
      </c>
      <c r="EF34" s="3">
        <f t="shared" si="25"/>
        <v>0</v>
      </c>
      <c r="EG34" s="3">
        <f t="shared" si="25"/>
        <v>0</v>
      </c>
      <c r="EH34" s="3">
        <f t="shared" si="25"/>
        <v>0</v>
      </c>
      <c r="EI34" s="3">
        <f t="shared" si="25"/>
        <v>0</v>
      </c>
      <c r="EJ34" s="3">
        <f t="shared" si="25"/>
        <v>0</v>
      </c>
      <c r="EK34" s="3">
        <f t="shared" si="25"/>
        <v>0</v>
      </c>
      <c r="EL34" s="3">
        <f t="shared" si="25"/>
        <v>0</v>
      </c>
      <c r="EM34" s="3">
        <f t="shared" ref="EM34:FR34" si="26">EM39</f>
        <v>0</v>
      </c>
      <c r="EN34" s="3">
        <f t="shared" si="26"/>
        <v>0</v>
      </c>
      <c r="EO34" s="3">
        <f t="shared" si="26"/>
        <v>0</v>
      </c>
      <c r="EP34" s="3">
        <f t="shared" si="26"/>
        <v>0</v>
      </c>
      <c r="EQ34" s="3">
        <f t="shared" si="26"/>
        <v>0</v>
      </c>
      <c r="ER34" s="3">
        <f t="shared" si="26"/>
        <v>0</v>
      </c>
      <c r="ES34" s="3">
        <f t="shared" si="26"/>
        <v>0</v>
      </c>
      <c r="ET34" s="3">
        <f t="shared" si="26"/>
        <v>0</v>
      </c>
      <c r="EU34" s="3">
        <f t="shared" si="26"/>
        <v>0</v>
      </c>
      <c r="EV34" s="3">
        <f t="shared" si="26"/>
        <v>0</v>
      </c>
      <c r="EW34" s="3">
        <f t="shared" si="26"/>
        <v>0</v>
      </c>
      <c r="EX34" s="3">
        <f t="shared" si="26"/>
        <v>0</v>
      </c>
      <c r="EY34" s="3">
        <f t="shared" si="26"/>
        <v>0</v>
      </c>
      <c r="EZ34" s="3">
        <f t="shared" si="26"/>
        <v>0</v>
      </c>
      <c r="FA34" s="3">
        <f t="shared" si="26"/>
        <v>0</v>
      </c>
      <c r="FB34" s="3">
        <f t="shared" si="26"/>
        <v>0</v>
      </c>
      <c r="FC34" s="3">
        <f t="shared" si="26"/>
        <v>0</v>
      </c>
      <c r="FD34" s="3">
        <f t="shared" si="26"/>
        <v>0</v>
      </c>
      <c r="FE34" s="3">
        <f t="shared" si="26"/>
        <v>0</v>
      </c>
      <c r="FF34" s="3">
        <f t="shared" si="26"/>
        <v>0</v>
      </c>
      <c r="FG34" s="3">
        <f t="shared" si="26"/>
        <v>0</v>
      </c>
      <c r="FH34" s="3">
        <f t="shared" si="26"/>
        <v>0</v>
      </c>
      <c r="FI34" s="3">
        <f t="shared" si="26"/>
        <v>0</v>
      </c>
      <c r="FJ34" s="3">
        <f t="shared" si="26"/>
        <v>0</v>
      </c>
      <c r="FK34" s="3">
        <f t="shared" si="26"/>
        <v>0</v>
      </c>
      <c r="FL34" s="3">
        <f t="shared" si="26"/>
        <v>0</v>
      </c>
      <c r="FM34" s="3">
        <f t="shared" si="26"/>
        <v>0</v>
      </c>
      <c r="FN34" s="3">
        <f t="shared" si="26"/>
        <v>0</v>
      </c>
      <c r="FO34" s="3">
        <f t="shared" si="26"/>
        <v>0</v>
      </c>
      <c r="FP34" s="3">
        <f t="shared" si="26"/>
        <v>0</v>
      </c>
      <c r="FQ34" s="3">
        <f t="shared" si="26"/>
        <v>0</v>
      </c>
      <c r="FR34" s="3">
        <f t="shared" si="26"/>
        <v>0</v>
      </c>
      <c r="FS34" s="3">
        <f t="shared" ref="FS34:GX34" si="27">FS39</f>
        <v>0</v>
      </c>
      <c r="FT34" s="3">
        <f t="shared" si="27"/>
        <v>0</v>
      </c>
      <c r="FU34" s="3">
        <f t="shared" si="27"/>
        <v>0</v>
      </c>
      <c r="FV34" s="3">
        <f t="shared" si="27"/>
        <v>0</v>
      </c>
      <c r="FW34" s="3">
        <f t="shared" si="27"/>
        <v>0</v>
      </c>
      <c r="FX34" s="3">
        <f t="shared" si="27"/>
        <v>0</v>
      </c>
      <c r="FY34" s="3">
        <f t="shared" si="27"/>
        <v>0</v>
      </c>
      <c r="FZ34" s="3">
        <f t="shared" si="27"/>
        <v>0</v>
      </c>
      <c r="GA34" s="3">
        <f t="shared" si="27"/>
        <v>0</v>
      </c>
      <c r="GB34" s="3">
        <f t="shared" si="27"/>
        <v>0</v>
      </c>
      <c r="GC34" s="3">
        <f t="shared" si="27"/>
        <v>0</v>
      </c>
      <c r="GD34" s="3">
        <f t="shared" si="27"/>
        <v>0</v>
      </c>
      <c r="GE34" s="3">
        <f t="shared" si="27"/>
        <v>0</v>
      </c>
      <c r="GF34" s="3">
        <f t="shared" si="27"/>
        <v>0</v>
      </c>
      <c r="GG34" s="3">
        <f t="shared" si="27"/>
        <v>0</v>
      </c>
      <c r="GH34" s="3">
        <f t="shared" si="27"/>
        <v>0</v>
      </c>
      <c r="GI34" s="3">
        <f t="shared" si="27"/>
        <v>0</v>
      </c>
      <c r="GJ34" s="3">
        <f t="shared" si="27"/>
        <v>0</v>
      </c>
      <c r="GK34" s="3">
        <f t="shared" si="27"/>
        <v>0</v>
      </c>
      <c r="GL34" s="3">
        <f t="shared" si="27"/>
        <v>0</v>
      </c>
      <c r="GM34" s="3">
        <f t="shared" si="27"/>
        <v>0</v>
      </c>
      <c r="GN34" s="3">
        <f t="shared" si="27"/>
        <v>0</v>
      </c>
      <c r="GO34" s="3">
        <f t="shared" si="27"/>
        <v>0</v>
      </c>
      <c r="GP34" s="3">
        <f t="shared" si="27"/>
        <v>0</v>
      </c>
      <c r="GQ34" s="3">
        <f t="shared" si="27"/>
        <v>0</v>
      </c>
      <c r="GR34" s="3">
        <f t="shared" si="27"/>
        <v>0</v>
      </c>
      <c r="GS34" s="3">
        <f t="shared" si="27"/>
        <v>0</v>
      </c>
      <c r="GT34" s="3">
        <f t="shared" si="27"/>
        <v>0</v>
      </c>
      <c r="GU34" s="3">
        <f t="shared" si="27"/>
        <v>0</v>
      </c>
      <c r="GV34" s="3">
        <f t="shared" si="27"/>
        <v>0</v>
      </c>
      <c r="GW34" s="3">
        <f t="shared" si="27"/>
        <v>0</v>
      </c>
      <c r="GX34" s="3">
        <f t="shared" si="27"/>
        <v>0</v>
      </c>
    </row>
    <row r="36" spans="1:245" x14ac:dyDescent="0.2">
      <c r="A36">
        <v>17</v>
      </c>
      <c r="B36">
        <v>1</v>
      </c>
      <c r="C36">
        <f>ROW(SmtRes!A7)</f>
        <v>7</v>
      </c>
      <c r="D36">
        <f>ROW(EtalonRes!A7)</f>
        <v>7</v>
      </c>
      <c r="E36" t="s">
        <v>25</v>
      </c>
      <c r="F36" s="116" t="s">
        <v>26</v>
      </c>
      <c r="G36" t="s">
        <v>27</v>
      </c>
      <c r="H36" t="s">
        <v>28</v>
      </c>
      <c r="I36">
        <f>ROUND(1800/100,9)</f>
        <v>18</v>
      </c>
      <c r="J36">
        <v>0</v>
      </c>
      <c r="O36">
        <f>ROUND(CP36,0)</f>
        <v>14614</v>
      </c>
      <c r="P36">
        <f>ROUND(CQ36*I36,0)</f>
        <v>8</v>
      </c>
      <c r="Q36">
        <f>ROUND(CR36*I36,0)</f>
        <v>14533</v>
      </c>
      <c r="R36">
        <f>ROUND(CS36*I36,0)</f>
        <v>334</v>
      </c>
      <c r="S36">
        <f>ROUND(CT36*I36,0)</f>
        <v>73</v>
      </c>
      <c r="T36">
        <f>ROUND(CU36*I36,0)</f>
        <v>0</v>
      </c>
      <c r="U36">
        <f>CV36*I36</f>
        <v>8.6939999999999991</v>
      </c>
      <c r="V36">
        <f>CW36*I36</f>
        <v>26.081999999999997</v>
      </c>
      <c r="W36">
        <f>ROUND(CX36*I36,0)</f>
        <v>0</v>
      </c>
      <c r="X36">
        <f>ROUND(CY36,0)</f>
        <v>578</v>
      </c>
      <c r="Y36">
        <f>ROUND(CZ36,0)</f>
        <v>330</v>
      </c>
      <c r="AA36">
        <v>47047839</v>
      </c>
      <c r="AB36">
        <f>ROUND((AC36+AD36+AF36),6)</f>
        <v>811.91600000000005</v>
      </c>
      <c r="AC36">
        <f>ROUND((ES36),6)</f>
        <v>0.43</v>
      </c>
      <c r="AD36">
        <f>ROUND(((((ET36*1.15))-((EU36*1.15)))+AE36),6)</f>
        <v>807.40350000000001</v>
      </c>
      <c r="AE36">
        <f>ROUND(((EU36*1.15)),6)</f>
        <v>18.538</v>
      </c>
      <c r="AF36">
        <f>ROUND(((EV36*1.15)),6)</f>
        <v>4.0824999999999996</v>
      </c>
      <c r="AG36">
        <f>ROUND((AP36),6)</f>
        <v>0</v>
      </c>
      <c r="AH36">
        <f>((EW36*1.15))</f>
        <v>0.48299999999999993</v>
      </c>
      <c r="AI36">
        <f>((EX36*1.15))</f>
        <v>1.4489999999999998</v>
      </c>
      <c r="AJ36">
        <f>(AS36)</f>
        <v>0</v>
      </c>
      <c r="AK36">
        <v>706.07</v>
      </c>
      <c r="AL36">
        <v>0.43</v>
      </c>
      <c r="AM36">
        <v>702.09</v>
      </c>
      <c r="AN36">
        <v>16.12</v>
      </c>
      <c r="AO36">
        <v>3.55</v>
      </c>
      <c r="AP36">
        <v>0</v>
      </c>
      <c r="AQ36">
        <v>0.42</v>
      </c>
      <c r="AR36">
        <v>1.26</v>
      </c>
      <c r="AS36">
        <v>0</v>
      </c>
      <c r="AT36">
        <v>142</v>
      </c>
      <c r="AU36">
        <v>81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29</v>
      </c>
      <c r="BM36">
        <v>27001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142</v>
      </c>
      <c r="CA36">
        <v>95</v>
      </c>
      <c r="CE36">
        <v>0</v>
      </c>
      <c r="CF36">
        <v>0</v>
      </c>
      <c r="CG36">
        <v>0</v>
      </c>
      <c r="CM36">
        <v>0</v>
      </c>
      <c r="CN36" t="s">
        <v>558</v>
      </c>
      <c r="CO36">
        <v>0</v>
      </c>
      <c r="CP36">
        <f>(P36+Q36+S36)</f>
        <v>14614</v>
      </c>
      <c r="CQ36">
        <f>AC36*BC36</f>
        <v>0.43</v>
      </c>
      <c r="CR36">
        <f>AD36*BB36</f>
        <v>807.40350000000001</v>
      </c>
      <c r="CS36">
        <f>AE36*BS36</f>
        <v>18.538</v>
      </c>
      <c r="CT36">
        <f>AF36*BA36</f>
        <v>4.0824999999999996</v>
      </c>
      <c r="CU36">
        <f>AG36</f>
        <v>0</v>
      </c>
      <c r="CV36">
        <f>AH36</f>
        <v>0.48299999999999993</v>
      </c>
      <c r="CW36">
        <f>AI36</f>
        <v>1.4489999999999998</v>
      </c>
      <c r="CX36">
        <f>AJ36</f>
        <v>0</v>
      </c>
      <c r="CY36">
        <f>(((S36+R36)*AT36)/100)</f>
        <v>577.94000000000005</v>
      </c>
      <c r="CZ36">
        <f>(((S36+R36)*AU36)/100)</f>
        <v>329.67</v>
      </c>
      <c r="DC36" t="s">
        <v>3</v>
      </c>
      <c r="DD36" t="s">
        <v>3</v>
      </c>
      <c r="DE36" t="s">
        <v>30</v>
      </c>
      <c r="DF36" t="s">
        <v>30</v>
      </c>
      <c r="DG36" t="s">
        <v>30</v>
      </c>
      <c r="DH36" t="s">
        <v>3</v>
      </c>
      <c r="DI36" t="s">
        <v>30</v>
      </c>
      <c r="DJ36" t="s">
        <v>30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28</v>
      </c>
      <c r="DW36" t="s">
        <v>28</v>
      </c>
      <c r="DX36">
        <v>100</v>
      </c>
      <c r="EE36">
        <v>46399969</v>
      </c>
      <c r="EF36">
        <v>2</v>
      </c>
      <c r="EG36" t="s">
        <v>31</v>
      </c>
      <c r="EH36">
        <v>0</v>
      </c>
      <c r="EI36" t="s">
        <v>3</v>
      </c>
      <c r="EJ36">
        <v>1</v>
      </c>
      <c r="EK36">
        <v>27001</v>
      </c>
      <c r="EL36" t="s">
        <v>32</v>
      </c>
      <c r="EM36" t="s">
        <v>33</v>
      </c>
      <c r="EO36" t="s">
        <v>34</v>
      </c>
      <c r="EQ36">
        <v>0</v>
      </c>
      <c r="ER36">
        <v>706.07</v>
      </c>
      <c r="ES36">
        <v>0.43</v>
      </c>
      <c r="ET36">
        <v>702.09</v>
      </c>
      <c r="EU36">
        <v>16.12</v>
      </c>
      <c r="EV36">
        <v>3.55</v>
      </c>
      <c r="EW36">
        <v>0.42</v>
      </c>
      <c r="EX36">
        <v>1.26</v>
      </c>
      <c r="EY36">
        <v>0</v>
      </c>
      <c r="FQ36">
        <v>0</v>
      </c>
      <c r="FR36">
        <f>ROUND(IF(AND(BH36=3,BI36=3),P36,0),0)</f>
        <v>0</v>
      </c>
      <c r="FS36">
        <v>0</v>
      </c>
      <c r="FU36" t="s">
        <v>35</v>
      </c>
      <c r="FX36">
        <v>142</v>
      </c>
      <c r="FY36">
        <v>80.75</v>
      </c>
      <c r="GA36" t="s">
        <v>3</v>
      </c>
      <c r="GD36">
        <v>1</v>
      </c>
      <c r="GF36">
        <v>-999537475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>ROUND(IF(AND(BH36=3,BI36=3,FS36&lt;&gt;0),P36,0),0)</f>
        <v>0</v>
      </c>
      <c r="GM36">
        <f>ROUND(O36+X36+Y36,0)+GX36</f>
        <v>15522</v>
      </c>
      <c r="GN36">
        <f>IF(OR(BI36=0,BI36=1),ROUND(O36+X36+Y36,0),0)</f>
        <v>15522</v>
      </c>
      <c r="GO36">
        <f>IF(BI36=2,ROUND(O36+X36+Y36,0),0)</f>
        <v>0</v>
      </c>
      <c r="GP36">
        <f>IF(BI36=4,ROUND(O36+X36+Y36,0)+GX36,0)</f>
        <v>0</v>
      </c>
      <c r="GR36">
        <v>0</v>
      </c>
      <c r="GS36">
        <v>0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ROUND(HC36*I36,0)</f>
        <v>0</v>
      </c>
      <c r="HA36">
        <v>0</v>
      </c>
      <c r="HB36">
        <v>0</v>
      </c>
      <c r="HC36">
        <f>GV36*GW36</f>
        <v>0</v>
      </c>
      <c r="IK36">
        <v>0</v>
      </c>
    </row>
    <row r="37" spans="1:245" x14ac:dyDescent="0.2">
      <c r="A37">
        <v>17</v>
      </c>
      <c r="B37">
        <v>1</v>
      </c>
      <c r="E37" t="s">
        <v>36</v>
      </c>
      <c r="F37" s="116" t="s">
        <v>37</v>
      </c>
      <c r="G37" t="s">
        <v>38</v>
      </c>
      <c r="H37" t="s">
        <v>39</v>
      </c>
      <c r="I37">
        <f>ROUND(I36*100*0.07*2.4*1,9)</f>
        <v>302.39999999999998</v>
      </c>
      <c r="J37">
        <v>0</v>
      </c>
      <c r="O37">
        <f>0</f>
        <v>0</v>
      </c>
      <c r="P37">
        <f>0</f>
        <v>0</v>
      </c>
      <c r="Q37">
        <f>0</f>
        <v>0</v>
      </c>
      <c r="R37">
        <f>0</f>
        <v>0</v>
      </c>
      <c r="S37">
        <f>0</f>
        <v>0</v>
      </c>
      <c r="T37">
        <f>0</f>
        <v>0</v>
      </c>
      <c r="U37">
        <f>0</f>
        <v>0</v>
      </c>
      <c r="V37">
        <f>0</f>
        <v>0</v>
      </c>
      <c r="W37">
        <f>0</f>
        <v>0</v>
      </c>
      <c r="X37">
        <f>0</f>
        <v>0</v>
      </c>
      <c r="Y37">
        <f>0</f>
        <v>0</v>
      </c>
      <c r="AA37">
        <v>47047839</v>
      </c>
      <c r="AB37">
        <f>ROUND((AK37),6)</f>
        <v>20.079999999999998</v>
      </c>
      <c r="AC37">
        <f>0</f>
        <v>0</v>
      </c>
      <c r="AD37">
        <f>0</f>
        <v>0</v>
      </c>
      <c r="AE37">
        <f>0</f>
        <v>0</v>
      </c>
      <c r="AF37">
        <f>0</f>
        <v>0</v>
      </c>
      <c r="AG37">
        <f>0</f>
        <v>0</v>
      </c>
      <c r="AH37">
        <f>0</f>
        <v>0</v>
      </c>
      <c r="AI37">
        <f>0</f>
        <v>0</v>
      </c>
      <c r="AJ37">
        <f>0</f>
        <v>0</v>
      </c>
      <c r="AK37">
        <v>20.079999999999998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40</v>
      </c>
      <c r="BM37">
        <v>700005</v>
      </c>
      <c r="BN37">
        <v>0</v>
      </c>
      <c r="BO37" t="s">
        <v>3</v>
      </c>
      <c r="BP37">
        <v>0</v>
      </c>
      <c r="BQ37">
        <v>10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AB37*AZ37</f>
        <v>20.079999999999998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39</v>
      </c>
      <c r="DW37" t="s">
        <v>39</v>
      </c>
      <c r="DX37">
        <v>1</v>
      </c>
      <c r="EE37">
        <v>46400120</v>
      </c>
      <c r="EF37">
        <v>10</v>
      </c>
      <c r="EG37" t="s">
        <v>41</v>
      </c>
      <c r="EH37">
        <v>0</v>
      </c>
      <c r="EI37" t="s">
        <v>3</v>
      </c>
      <c r="EJ37">
        <v>1</v>
      </c>
      <c r="EK37">
        <v>700005</v>
      </c>
      <c r="EL37" t="s">
        <v>42</v>
      </c>
      <c r="EM37" t="s">
        <v>43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>ROUND(IF(AND(BH37=3,BI37=3),P37,0),0)</f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-1995731458</v>
      </c>
      <c r="GG37">
        <v>2</v>
      </c>
      <c r="GH37">
        <v>1</v>
      </c>
      <c r="GI37">
        <v>-2</v>
      </c>
      <c r="GJ37">
        <v>2</v>
      </c>
      <c r="GK37">
        <v>0</v>
      </c>
      <c r="GL37">
        <f>ROUND(IF(AND(BH37=3,BI37=3,FS37&lt;&gt;0),P37,0),0)</f>
        <v>0</v>
      </c>
      <c r="GM37">
        <f>ROUND(CP37*I37,0)</f>
        <v>6072</v>
      </c>
      <c r="GN37">
        <f>IF(OR(BI37=0,BI37=1),ROUND(CP37*I37,0),0)</f>
        <v>6072</v>
      </c>
      <c r="GO37">
        <f>IF(BI37=2,ROUND(CP37*I37,0),0)</f>
        <v>0</v>
      </c>
      <c r="GP37">
        <f>IF(BI37=4,ROUND(CP37*I37,0)+GX37,0)</f>
        <v>0</v>
      </c>
      <c r="GR37">
        <v>0</v>
      </c>
      <c r="GS37">
        <v>3</v>
      </c>
      <c r="GT37">
        <v>0</v>
      </c>
      <c r="GU37" t="s">
        <v>3</v>
      </c>
      <c r="GV37">
        <f>0</f>
        <v>0</v>
      </c>
      <c r="GW37">
        <v>1</v>
      </c>
      <c r="GX37">
        <f>0</f>
        <v>0</v>
      </c>
      <c r="HA37">
        <v>0</v>
      </c>
      <c r="HB37">
        <v>0</v>
      </c>
      <c r="HC37">
        <v>0</v>
      </c>
      <c r="HD37">
        <f>GM37</f>
        <v>6072</v>
      </c>
      <c r="IK37">
        <v>0</v>
      </c>
    </row>
    <row r="39" spans="1:245" x14ac:dyDescent="0.2">
      <c r="A39" s="2">
        <v>51</v>
      </c>
      <c r="B39" s="2">
        <f>B32</f>
        <v>1</v>
      </c>
      <c r="C39" s="2">
        <f>A32</f>
        <v>5</v>
      </c>
      <c r="D39" s="2">
        <f>ROW(A32)</f>
        <v>32</v>
      </c>
      <c r="E39" s="2"/>
      <c r="F39" s="118" t="str">
        <f>IF(F32&lt;&gt;"",F32,"")</f>
        <v>Новый подраздел</v>
      </c>
      <c r="G39" s="2" t="str">
        <f>IF(G32&lt;&gt;"",G32,"")</f>
        <v>1.1.  Демонтажные работы  S=1800 м2 (АЗС)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28">ROUND(AB39,0)</f>
        <v>14614</v>
      </c>
      <c r="P39" s="2">
        <f t="shared" si="28"/>
        <v>8</v>
      </c>
      <c r="Q39" s="2">
        <f t="shared" si="28"/>
        <v>14533</v>
      </c>
      <c r="R39" s="2">
        <f t="shared" si="28"/>
        <v>334</v>
      </c>
      <c r="S39" s="2">
        <f t="shared" si="28"/>
        <v>73</v>
      </c>
      <c r="T39" s="2">
        <f t="shared" si="28"/>
        <v>0</v>
      </c>
      <c r="U39" s="2">
        <f>AH39</f>
        <v>8.6939999999999991</v>
      </c>
      <c r="V39" s="2">
        <f>AI39</f>
        <v>26.081999999999997</v>
      </c>
      <c r="W39" s="2">
        <f>ROUND(AJ39,0)</f>
        <v>0</v>
      </c>
      <c r="X39" s="2">
        <f>ROUND(AK39,0)</f>
        <v>578</v>
      </c>
      <c r="Y39" s="2">
        <f>ROUND(AL39,0)</f>
        <v>330</v>
      </c>
      <c r="Z39" s="2"/>
      <c r="AA39" s="2"/>
      <c r="AB39" s="2">
        <f>ROUND(SUMIF(AA36:AA37,"=47047839",O36:O37),0)</f>
        <v>14614</v>
      </c>
      <c r="AC39" s="2">
        <f>ROUND(SUMIF(AA36:AA37,"=47047839",P36:P37),0)</f>
        <v>8</v>
      </c>
      <c r="AD39" s="2">
        <f>ROUND(SUMIF(AA36:AA37,"=47047839",Q36:Q37),0)</f>
        <v>14533</v>
      </c>
      <c r="AE39" s="2">
        <f>ROUND(SUMIF(AA36:AA37,"=47047839",R36:R37),0)</f>
        <v>334</v>
      </c>
      <c r="AF39" s="2">
        <f>ROUND(SUMIF(AA36:AA37,"=47047839",S36:S37),0)</f>
        <v>73</v>
      </c>
      <c r="AG39" s="2">
        <f>ROUND(SUMIF(AA36:AA37,"=47047839",T36:T37),0)</f>
        <v>0</v>
      </c>
      <c r="AH39" s="2">
        <f>SUMIF(AA36:AA37,"=47047839",U36:U37)</f>
        <v>8.6939999999999991</v>
      </c>
      <c r="AI39" s="2">
        <f>SUMIF(AA36:AA37,"=47047839",V36:V37)</f>
        <v>26.081999999999997</v>
      </c>
      <c r="AJ39" s="2">
        <f>ROUND(SUMIF(AA36:AA37,"=47047839",W36:W37),0)</f>
        <v>0</v>
      </c>
      <c r="AK39" s="2">
        <f>ROUND(SUMIF(AA36:AA37,"=47047839",X36:X37),0)</f>
        <v>578</v>
      </c>
      <c r="AL39" s="2">
        <f>ROUND(SUMIF(AA36:AA37,"=47047839",Y36:Y37),0)</f>
        <v>330</v>
      </c>
      <c r="AM39" s="2"/>
      <c r="AN39" s="2"/>
      <c r="AO39" s="2">
        <f t="shared" ref="AO39:BD39" si="29">ROUND(BX39,0)</f>
        <v>0</v>
      </c>
      <c r="AP39" s="2">
        <f t="shared" si="29"/>
        <v>0</v>
      </c>
      <c r="AQ39" s="2">
        <f t="shared" si="29"/>
        <v>0</v>
      </c>
      <c r="AR39" s="2">
        <f t="shared" si="29"/>
        <v>21594</v>
      </c>
      <c r="AS39" s="2">
        <f t="shared" si="29"/>
        <v>21594</v>
      </c>
      <c r="AT39" s="2">
        <f t="shared" si="29"/>
        <v>0</v>
      </c>
      <c r="AU39" s="2">
        <f t="shared" si="29"/>
        <v>0</v>
      </c>
      <c r="AV39" s="2">
        <f t="shared" si="29"/>
        <v>8</v>
      </c>
      <c r="AW39" s="2">
        <f t="shared" si="29"/>
        <v>8</v>
      </c>
      <c r="AX39" s="2">
        <f t="shared" si="29"/>
        <v>0</v>
      </c>
      <c r="AY39" s="2">
        <f t="shared" si="29"/>
        <v>8</v>
      </c>
      <c r="AZ39" s="2">
        <f t="shared" si="29"/>
        <v>0</v>
      </c>
      <c r="BA39" s="2">
        <f t="shared" si="29"/>
        <v>0</v>
      </c>
      <c r="BB39" s="2">
        <f t="shared" si="29"/>
        <v>0</v>
      </c>
      <c r="BC39" s="2">
        <f t="shared" si="29"/>
        <v>0</v>
      </c>
      <c r="BD39" s="2">
        <f t="shared" si="29"/>
        <v>6072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ROUND(SUMIF(AA36:AA37,"=47047839",FQ36:FQ37),0)</f>
        <v>0</v>
      </c>
      <c r="BY39" s="2">
        <f>ROUND(SUMIF(AA36:AA37,"=47047839",FR36:FR37),0)</f>
        <v>0</v>
      </c>
      <c r="BZ39" s="2">
        <f>ROUND(SUMIF(AA36:AA37,"=47047839",GL36:GL37),0)</f>
        <v>0</v>
      </c>
      <c r="CA39" s="2">
        <f>ROUND(SUMIF(AA36:AA37,"=47047839",GM36:GM37),0)</f>
        <v>21594</v>
      </c>
      <c r="CB39" s="2">
        <f>ROUND(SUMIF(AA36:AA37,"=47047839",GN36:GN37),0)</f>
        <v>21594</v>
      </c>
      <c r="CC39" s="2">
        <f>ROUND(SUMIF(AA36:AA37,"=47047839",GO36:GO37),0)</f>
        <v>0</v>
      </c>
      <c r="CD39" s="2">
        <f>ROUND(SUMIF(AA36:AA37,"=47047839",GP36:GP37),0)</f>
        <v>0</v>
      </c>
      <c r="CE39" s="2">
        <f>AC39-BX39</f>
        <v>8</v>
      </c>
      <c r="CF39" s="2">
        <f>AC39-BY39</f>
        <v>8</v>
      </c>
      <c r="CG39" s="2">
        <f>BX39-BZ39</f>
        <v>0</v>
      </c>
      <c r="CH39" s="2">
        <f>AC39-BX39-BY39+BZ39</f>
        <v>8</v>
      </c>
      <c r="CI39" s="2">
        <f>BY39-BZ39</f>
        <v>0</v>
      </c>
      <c r="CJ39" s="2">
        <f>ROUND(SUMIF(AA36:AA37,"=47047839",GX36:GX37),0)</f>
        <v>0</v>
      </c>
      <c r="CK39" s="2">
        <f>ROUND(SUMIF(AA36:AA37,"=47047839",GY36:GY37),0)</f>
        <v>0</v>
      </c>
      <c r="CL39" s="2">
        <f>ROUND(SUMIF(AA36:AA37,"=47047839",GZ36:GZ37),0)</f>
        <v>0</v>
      </c>
      <c r="CM39" s="2">
        <f>ROUND(SUMIF(AA36:AA37,"=47047839",HD36:HD37),0)</f>
        <v>6072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119">
        <f>ROUND(Source!O39,O41)</f>
        <v>14614</v>
      </c>
      <c r="G41" s="4" t="s">
        <v>44</v>
      </c>
      <c r="H41" s="4" t="s">
        <v>45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119">
        <f>ROUND(Source!P39,O42)</f>
        <v>8</v>
      </c>
      <c r="G42" s="4" t="s">
        <v>46</v>
      </c>
      <c r="H42" s="4" t="s">
        <v>47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119">
        <f>ROUND(Source!AO39,O43)</f>
        <v>0</v>
      </c>
      <c r="G43" s="4" t="s">
        <v>48</v>
      </c>
      <c r="H43" s="4" t="s">
        <v>49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119">
        <f>ROUND(Source!AV39,O44)</f>
        <v>8</v>
      </c>
      <c r="G44" s="4" t="s">
        <v>50</v>
      </c>
      <c r="H44" s="4" t="s">
        <v>51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119">
        <f>ROUND(Source!AW39,O45)</f>
        <v>8</v>
      </c>
      <c r="G45" s="4" t="s">
        <v>52</v>
      </c>
      <c r="H45" s="4" t="s">
        <v>53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119">
        <f>ROUND(Source!AX39,O46)</f>
        <v>0</v>
      </c>
      <c r="G46" s="4" t="s">
        <v>54</v>
      </c>
      <c r="H46" s="4" t="s">
        <v>55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119">
        <f>ROUND(Source!AY39,O47)</f>
        <v>8</v>
      </c>
      <c r="G47" s="4" t="s">
        <v>56</v>
      </c>
      <c r="H47" s="4" t="s">
        <v>57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119">
        <f>ROUND(Source!AP39,O48)</f>
        <v>0</v>
      </c>
      <c r="G48" s="4" t="s">
        <v>58</v>
      </c>
      <c r="H48" s="4" t="s">
        <v>59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119">
        <f>ROUND(Source!AQ39,O49)</f>
        <v>0</v>
      </c>
      <c r="G49" s="4" t="s">
        <v>60</v>
      </c>
      <c r="H49" s="4" t="s">
        <v>61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119">
        <f>ROUND(Source!AZ39,O50)</f>
        <v>0</v>
      </c>
      <c r="G50" s="4" t="s">
        <v>62</v>
      </c>
      <c r="H50" s="4" t="s">
        <v>63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0</v>
      </c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119">
        <f>ROUND(Source!Q39,O51)</f>
        <v>14533</v>
      </c>
      <c r="G51" s="4" t="s">
        <v>64</v>
      </c>
      <c r="H51" s="4" t="s">
        <v>65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0</v>
      </c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119">
        <f>ROUND(Source!BB39,O52)</f>
        <v>0</v>
      </c>
      <c r="G52" s="4" t="s">
        <v>66</v>
      </c>
      <c r="H52" s="4" t="s">
        <v>67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119">
        <f>ROUND(Source!R39,O53)</f>
        <v>334</v>
      </c>
      <c r="G53" s="4" t="s">
        <v>68</v>
      </c>
      <c r="H53" s="4" t="s">
        <v>69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119">
        <f>ROUND(Source!S39,O54)</f>
        <v>73</v>
      </c>
      <c r="G54" s="4" t="s">
        <v>70</v>
      </c>
      <c r="H54" s="4" t="s">
        <v>71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119">
        <f>ROUND(Source!BC39,O55)</f>
        <v>0</v>
      </c>
      <c r="G55" s="4" t="s">
        <v>72</v>
      </c>
      <c r="H55" s="4" t="s">
        <v>73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119">
        <f>ROUND(Source!AS39,O56)</f>
        <v>21594</v>
      </c>
      <c r="G56" s="4" t="s">
        <v>74</v>
      </c>
      <c r="H56" s="4" t="s">
        <v>75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119">
        <f>ROUND(Source!AT39,O57)</f>
        <v>0</v>
      </c>
      <c r="G57" s="4" t="s">
        <v>76</v>
      </c>
      <c r="H57" s="4" t="s">
        <v>77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0</v>
      </c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119">
        <f>ROUND(Source!AU39,O58)</f>
        <v>0</v>
      </c>
      <c r="G58" s="4" t="s">
        <v>78</v>
      </c>
      <c r="H58" s="4" t="s">
        <v>79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0</v>
      </c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119">
        <f>ROUND(Source!BA39,O59)</f>
        <v>0</v>
      </c>
      <c r="G59" s="4" t="s">
        <v>80</v>
      </c>
      <c r="H59" s="4" t="s">
        <v>81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0</v>
      </c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119">
        <f>ROUND(Source!T39,O60)</f>
        <v>0</v>
      </c>
      <c r="G60" s="4" t="s">
        <v>82</v>
      </c>
      <c r="H60" s="4" t="s">
        <v>83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0</v>
      </c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119">
        <f>Source!U39</f>
        <v>8.6939999999999991</v>
      </c>
      <c r="G61" s="4" t="s">
        <v>84</v>
      </c>
      <c r="H61" s="4" t="s">
        <v>85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119">
        <f>Source!V39</f>
        <v>26.081999999999997</v>
      </c>
      <c r="G62" s="4" t="s">
        <v>86</v>
      </c>
      <c r="H62" s="4" t="s">
        <v>87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119">
        <f>ROUND(Source!W39,O63)</f>
        <v>0</v>
      </c>
      <c r="G63" s="4" t="s">
        <v>88</v>
      </c>
      <c r="H63" s="4" t="s">
        <v>89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0</v>
      </c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119">
        <f>ROUND(Source!BD39,O64)</f>
        <v>6072</v>
      </c>
      <c r="G64" s="4" t="s">
        <v>90</v>
      </c>
      <c r="H64" s="4" t="s">
        <v>91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0</v>
      </c>
      <c r="P64" s="4"/>
      <c r="Q64" s="4"/>
      <c r="R64" s="4"/>
      <c r="S64" s="4"/>
      <c r="T64" s="4"/>
      <c r="U64" s="4"/>
      <c r="V64" s="4"/>
      <c r="W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119">
        <f>ROUND(Source!X39,O65)</f>
        <v>578</v>
      </c>
      <c r="G65" s="4" t="s">
        <v>92</v>
      </c>
      <c r="H65" s="4" t="s">
        <v>93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0</v>
      </c>
      <c r="P65" s="4"/>
      <c r="Q65" s="4"/>
      <c r="R65" s="4"/>
      <c r="S65" s="4"/>
      <c r="T65" s="4"/>
      <c r="U65" s="4"/>
      <c r="V65" s="4"/>
      <c r="W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119">
        <f>ROUND(Source!Y39,O66)</f>
        <v>330</v>
      </c>
      <c r="G66" s="4" t="s">
        <v>94</v>
      </c>
      <c r="H66" s="4" t="s">
        <v>95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0</v>
      </c>
      <c r="P66" s="4"/>
      <c r="Q66" s="4"/>
      <c r="R66" s="4"/>
      <c r="S66" s="4"/>
      <c r="T66" s="4"/>
      <c r="U66" s="4"/>
      <c r="V66" s="4"/>
      <c r="W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119">
        <f>ROUND(Source!AR39,O67)</f>
        <v>21594</v>
      </c>
      <c r="G67" s="4" t="s">
        <v>96</v>
      </c>
      <c r="H67" s="4" t="s">
        <v>97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0</v>
      </c>
      <c r="P67" s="4"/>
      <c r="Q67" s="4"/>
      <c r="R67" s="4"/>
      <c r="S67" s="4"/>
      <c r="T67" s="4"/>
      <c r="U67" s="4"/>
      <c r="V67" s="4"/>
      <c r="W67" s="4"/>
    </row>
    <row r="69" spans="1:245" x14ac:dyDescent="0.2">
      <c r="A69" s="1">
        <v>5</v>
      </c>
      <c r="B69" s="1">
        <v>1</v>
      </c>
      <c r="C69" s="1"/>
      <c r="D69" s="1">
        <f>ROW(A81)</f>
        <v>81</v>
      </c>
      <c r="E69" s="1"/>
      <c r="F69" s="117" t="s">
        <v>23</v>
      </c>
      <c r="G69" s="1" t="s">
        <v>98</v>
      </c>
      <c r="H69" s="1" t="s">
        <v>3</v>
      </c>
      <c r="I69" s="1">
        <v>0</v>
      </c>
      <c r="J69" s="1"/>
      <c r="K69" s="1">
        <v>0</v>
      </c>
      <c r="L69" s="1"/>
      <c r="M69" s="1"/>
      <c r="N69" s="1"/>
      <c r="O69" s="1"/>
      <c r="P69" s="1"/>
      <c r="Q69" s="1"/>
      <c r="R69" s="1"/>
      <c r="S69" s="1"/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30">B81</f>
        <v>1</v>
      </c>
      <c r="C71" s="2">
        <f t="shared" si="30"/>
        <v>5</v>
      </c>
      <c r="D71" s="2">
        <f t="shared" si="30"/>
        <v>69</v>
      </c>
      <c r="E71" s="2">
        <f t="shared" si="30"/>
        <v>0</v>
      </c>
      <c r="F71" s="118" t="str">
        <f t="shared" si="30"/>
        <v>Новый подраздел</v>
      </c>
      <c r="G71" s="2" t="str">
        <f t="shared" si="30"/>
        <v>1.2. Устройство асфальтового покрытия  S=1800 м2 (АЗС)</v>
      </c>
      <c r="H71" s="2"/>
      <c r="I71" s="2"/>
      <c r="J71" s="2"/>
      <c r="K71" s="2"/>
      <c r="L71" s="2"/>
      <c r="M71" s="2"/>
      <c r="N71" s="2"/>
      <c r="O71" s="2">
        <f t="shared" ref="O71:AT71" si="31">O81</f>
        <v>143886</v>
      </c>
      <c r="P71" s="2">
        <f t="shared" si="31"/>
        <v>138135</v>
      </c>
      <c r="Q71" s="2">
        <f t="shared" si="31"/>
        <v>4977</v>
      </c>
      <c r="R71" s="2">
        <f t="shared" si="31"/>
        <v>544</v>
      </c>
      <c r="S71" s="2">
        <f t="shared" si="31"/>
        <v>774</v>
      </c>
      <c r="T71" s="2">
        <f t="shared" si="31"/>
        <v>0</v>
      </c>
      <c r="U71" s="2">
        <f t="shared" si="31"/>
        <v>80.398799999999994</v>
      </c>
      <c r="V71" s="2">
        <f t="shared" si="31"/>
        <v>39.578400000000002</v>
      </c>
      <c r="W71" s="2">
        <f t="shared" si="31"/>
        <v>0</v>
      </c>
      <c r="X71" s="2">
        <f t="shared" si="31"/>
        <v>1872</v>
      </c>
      <c r="Y71" s="2">
        <f t="shared" si="31"/>
        <v>1068</v>
      </c>
      <c r="Z71" s="2">
        <f t="shared" si="31"/>
        <v>0</v>
      </c>
      <c r="AA71" s="2">
        <f t="shared" si="31"/>
        <v>0</v>
      </c>
      <c r="AB71" s="2">
        <f t="shared" si="31"/>
        <v>143886</v>
      </c>
      <c r="AC71" s="2">
        <f t="shared" si="31"/>
        <v>138135</v>
      </c>
      <c r="AD71" s="2">
        <f t="shared" si="31"/>
        <v>4977</v>
      </c>
      <c r="AE71" s="2">
        <f t="shared" si="31"/>
        <v>544</v>
      </c>
      <c r="AF71" s="2">
        <f t="shared" si="31"/>
        <v>774</v>
      </c>
      <c r="AG71" s="2">
        <f t="shared" si="31"/>
        <v>0</v>
      </c>
      <c r="AH71" s="2">
        <f t="shared" si="31"/>
        <v>80.398799999999994</v>
      </c>
      <c r="AI71" s="2">
        <f t="shared" si="31"/>
        <v>39.578400000000002</v>
      </c>
      <c r="AJ71" s="2">
        <f t="shared" si="31"/>
        <v>0</v>
      </c>
      <c r="AK71" s="2">
        <f t="shared" si="31"/>
        <v>1872</v>
      </c>
      <c r="AL71" s="2">
        <f t="shared" si="31"/>
        <v>1068</v>
      </c>
      <c r="AM71" s="2">
        <f t="shared" si="31"/>
        <v>0</v>
      </c>
      <c r="AN71" s="2">
        <f t="shared" si="31"/>
        <v>0</v>
      </c>
      <c r="AO71" s="2">
        <f t="shared" si="31"/>
        <v>0</v>
      </c>
      <c r="AP71" s="2">
        <f t="shared" si="31"/>
        <v>0</v>
      </c>
      <c r="AQ71" s="2">
        <f t="shared" si="31"/>
        <v>0</v>
      </c>
      <c r="AR71" s="2">
        <f t="shared" si="31"/>
        <v>146826</v>
      </c>
      <c r="AS71" s="2">
        <f t="shared" si="31"/>
        <v>146826</v>
      </c>
      <c r="AT71" s="2">
        <f t="shared" si="31"/>
        <v>0</v>
      </c>
      <c r="AU71" s="2">
        <f t="shared" ref="AU71:BZ71" si="32">AU81</f>
        <v>0</v>
      </c>
      <c r="AV71" s="2">
        <f t="shared" si="32"/>
        <v>138135</v>
      </c>
      <c r="AW71" s="2">
        <f t="shared" si="32"/>
        <v>138135</v>
      </c>
      <c r="AX71" s="2">
        <f t="shared" si="32"/>
        <v>0</v>
      </c>
      <c r="AY71" s="2">
        <f t="shared" si="32"/>
        <v>138135</v>
      </c>
      <c r="AZ71" s="2">
        <f t="shared" si="32"/>
        <v>0</v>
      </c>
      <c r="BA71" s="2">
        <f t="shared" si="32"/>
        <v>0</v>
      </c>
      <c r="BB71" s="2">
        <f t="shared" si="32"/>
        <v>0</v>
      </c>
      <c r="BC71" s="2">
        <f t="shared" si="32"/>
        <v>0</v>
      </c>
      <c r="BD71" s="2">
        <f t="shared" si="32"/>
        <v>0</v>
      </c>
      <c r="BE71" s="2">
        <f t="shared" si="32"/>
        <v>0</v>
      </c>
      <c r="BF71" s="2">
        <f t="shared" si="32"/>
        <v>0</v>
      </c>
      <c r="BG71" s="2">
        <f t="shared" si="32"/>
        <v>0</v>
      </c>
      <c r="BH71" s="2">
        <f t="shared" si="32"/>
        <v>0</v>
      </c>
      <c r="BI71" s="2">
        <f t="shared" si="32"/>
        <v>0</v>
      </c>
      <c r="BJ71" s="2">
        <f t="shared" si="32"/>
        <v>0</v>
      </c>
      <c r="BK71" s="2">
        <f t="shared" si="32"/>
        <v>0</v>
      </c>
      <c r="BL71" s="2">
        <f t="shared" si="32"/>
        <v>0</v>
      </c>
      <c r="BM71" s="2">
        <f t="shared" si="32"/>
        <v>0</v>
      </c>
      <c r="BN71" s="2">
        <f t="shared" si="32"/>
        <v>0</v>
      </c>
      <c r="BO71" s="2">
        <f t="shared" si="32"/>
        <v>0</v>
      </c>
      <c r="BP71" s="2">
        <f t="shared" si="32"/>
        <v>0</v>
      </c>
      <c r="BQ71" s="2">
        <f t="shared" si="32"/>
        <v>0</v>
      </c>
      <c r="BR71" s="2">
        <f t="shared" si="32"/>
        <v>0</v>
      </c>
      <c r="BS71" s="2">
        <f t="shared" si="32"/>
        <v>0</v>
      </c>
      <c r="BT71" s="2">
        <f t="shared" si="32"/>
        <v>0</v>
      </c>
      <c r="BU71" s="2">
        <f t="shared" si="32"/>
        <v>0</v>
      </c>
      <c r="BV71" s="2">
        <f t="shared" si="32"/>
        <v>0</v>
      </c>
      <c r="BW71" s="2">
        <f t="shared" si="32"/>
        <v>0</v>
      </c>
      <c r="BX71" s="2">
        <f t="shared" si="32"/>
        <v>0</v>
      </c>
      <c r="BY71" s="2">
        <f t="shared" si="32"/>
        <v>0</v>
      </c>
      <c r="BZ71" s="2">
        <f t="shared" si="32"/>
        <v>0</v>
      </c>
      <c r="CA71" s="2">
        <f t="shared" ref="CA71:DF71" si="33">CA81</f>
        <v>146826</v>
      </c>
      <c r="CB71" s="2">
        <f t="shared" si="33"/>
        <v>146826</v>
      </c>
      <c r="CC71" s="2">
        <f t="shared" si="33"/>
        <v>0</v>
      </c>
      <c r="CD71" s="2">
        <f t="shared" si="33"/>
        <v>0</v>
      </c>
      <c r="CE71" s="2">
        <f t="shared" si="33"/>
        <v>138135</v>
      </c>
      <c r="CF71" s="2">
        <f t="shared" si="33"/>
        <v>138135</v>
      </c>
      <c r="CG71" s="2">
        <f t="shared" si="33"/>
        <v>0</v>
      </c>
      <c r="CH71" s="2">
        <f t="shared" si="33"/>
        <v>138135</v>
      </c>
      <c r="CI71" s="2">
        <f t="shared" si="33"/>
        <v>0</v>
      </c>
      <c r="CJ71" s="2">
        <f t="shared" si="33"/>
        <v>0</v>
      </c>
      <c r="CK71" s="2">
        <f t="shared" si="33"/>
        <v>0</v>
      </c>
      <c r="CL71" s="2">
        <f t="shared" si="33"/>
        <v>0</v>
      </c>
      <c r="CM71" s="2">
        <f t="shared" si="33"/>
        <v>0</v>
      </c>
      <c r="CN71" s="2">
        <f t="shared" si="33"/>
        <v>0</v>
      </c>
      <c r="CO71" s="2">
        <f t="shared" si="33"/>
        <v>0</v>
      </c>
      <c r="CP71" s="2">
        <f t="shared" si="33"/>
        <v>0</v>
      </c>
      <c r="CQ71" s="2">
        <f t="shared" si="33"/>
        <v>0</v>
      </c>
      <c r="CR71" s="2">
        <f t="shared" si="33"/>
        <v>0</v>
      </c>
      <c r="CS71" s="2">
        <f t="shared" si="33"/>
        <v>0</v>
      </c>
      <c r="CT71" s="2">
        <f t="shared" si="33"/>
        <v>0</v>
      </c>
      <c r="CU71" s="2">
        <f t="shared" si="33"/>
        <v>0</v>
      </c>
      <c r="CV71" s="2">
        <f t="shared" si="33"/>
        <v>0</v>
      </c>
      <c r="CW71" s="2">
        <f t="shared" si="33"/>
        <v>0</v>
      </c>
      <c r="CX71" s="2">
        <f t="shared" si="33"/>
        <v>0</v>
      </c>
      <c r="CY71" s="2">
        <f t="shared" si="33"/>
        <v>0</v>
      </c>
      <c r="CZ71" s="2">
        <f t="shared" si="33"/>
        <v>0</v>
      </c>
      <c r="DA71" s="2">
        <f t="shared" si="33"/>
        <v>0</v>
      </c>
      <c r="DB71" s="2">
        <f t="shared" si="33"/>
        <v>0</v>
      </c>
      <c r="DC71" s="2">
        <f t="shared" si="33"/>
        <v>0</v>
      </c>
      <c r="DD71" s="2">
        <f t="shared" si="33"/>
        <v>0</v>
      </c>
      <c r="DE71" s="2">
        <f t="shared" si="33"/>
        <v>0</v>
      </c>
      <c r="DF71" s="2">
        <f t="shared" si="33"/>
        <v>0</v>
      </c>
      <c r="DG71" s="3">
        <f t="shared" ref="DG71:EL71" si="34">DG81</f>
        <v>0</v>
      </c>
      <c r="DH71" s="3">
        <f t="shared" si="34"/>
        <v>0</v>
      </c>
      <c r="DI71" s="3">
        <f t="shared" si="34"/>
        <v>0</v>
      </c>
      <c r="DJ71" s="3">
        <f t="shared" si="34"/>
        <v>0</v>
      </c>
      <c r="DK71" s="3">
        <f t="shared" si="34"/>
        <v>0</v>
      </c>
      <c r="DL71" s="3">
        <f t="shared" si="34"/>
        <v>0</v>
      </c>
      <c r="DM71" s="3">
        <f t="shared" si="34"/>
        <v>0</v>
      </c>
      <c r="DN71" s="3">
        <f t="shared" si="34"/>
        <v>0</v>
      </c>
      <c r="DO71" s="3">
        <f t="shared" si="34"/>
        <v>0</v>
      </c>
      <c r="DP71" s="3">
        <f t="shared" si="34"/>
        <v>0</v>
      </c>
      <c r="DQ71" s="3">
        <f t="shared" si="34"/>
        <v>0</v>
      </c>
      <c r="DR71" s="3">
        <f t="shared" si="34"/>
        <v>0</v>
      </c>
      <c r="DS71" s="3">
        <f t="shared" si="34"/>
        <v>0</v>
      </c>
      <c r="DT71" s="3">
        <f t="shared" si="34"/>
        <v>0</v>
      </c>
      <c r="DU71" s="3">
        <f t="shared" si="34"/>
        <v>0</v>
      </c>
      <c r="DV71" s="3">
        <f t="shared" si="34"/>
        <v>0</v>
      </c>
      <c r="DW71" s="3">
        <f t="shared" si="34"/>
        <v>0</v>
      </c>
      <c r="DX71" s="3">
        <f t="shared" si="34"/>
        <v>0</v>
      </c>
      <c r="DY71" s="3">
        <f t="shared" si="34"/>
        <v>0</v>
      </c>
      <c r="DZ71" s="3">
        <f t="shared" si="34"/>
        <v>0</v>
      </c>
      <c r="EA71" s="3">
        <f t="shared" si="34"/>
        <v>0</v>
      </c>
      <c r="EB71" s="3">
        <f t="shared" si="34"/>
        <v>0</v>
      </c>
      <c r="EC71" s="3">
        <f t="shared" si="34"/>
        <v>0</v>
      </c>
      <c r="ED71" s="3">
        <f t="shared" si="34"/>
        <v>0</v>
      </c>
      <c r="EE71" s="3">
        <f t="shared" si="34"/>
        <v>0</v>
      </c>
      <c r="EF71" s="3">
        <f t="shared" si="34"/>
        <v>0</v>
      </c>
      <c r="EG71" s="3">
        <f t="shared" si="34"/>
        <v>0</v>
      </c>
      <c r="EH71" s="3">
        <f t="shared" si="34"/>
        <v>0</v>
      </c>
      <c r="EI71" s="3">
        <f t="shared" si="34"/>
        <v>0</v>
      </c>
      <c r="EJ71" s="3">
        <f t="shared" si="34"/>
        <v>0</v>
      </c>
      <c r="EK71" s="3">
        <f t="shared" si="34"/>
        <v>0</v>
      </c>
      <c r="EL71" s="3">
        <f t="shared" si="34"/>
        <v>0</v>
      </c>
      <c r="EM71" s="3">
        <f t="shared" ref="EM71:FR71" si="35">EM81</f>
        <v>0</v>
      </c>
      <c r="EN71" s="3">
        <f t="shared" si="35"/>
        <v>0</v>
      </c>
      <c r="EO71" s="3">
        <f t="shared" si="35"/>
        <v>0</v>
      </c>
      <c r="EP71" s="3">
        <f t="shared" si="35"/>
        <v>0</v>
      </c>
      <c r="EQ71" s="3">
        <f t="shared" si="35"/>
        <v>0</v>
      </c>
      <c r="ER71" s="3">
        <f t="shared" si="35"/>
        <v>0</v>
      </c>
      <c r="ES71" s="3">
        <f t="shared" si="35"/>
        <v>0</v>
      </c>
      <c r="ET71" s="3">
        <f t="shared" si="35"/>
        <v>0</v>
      </c>
      <c r="EU71" s="3">
        <f t="shared" si="35"/>
        <v>0</v>
      </c>
      <c r="EV71" s="3">
        <f t="shared" si="35"/>
        <v>0</v>
      </c>
      <c r="EW71" s="3">
        <f t="shared" si="35"/>
        <v>0</v>
      </c>
      <c r="EX71" s="3">
        <f t="shared" si="35"/>
        <v>0</v>
      </c>
      <c r="EY71" s="3">
        <f t="shared" si="35"/>
        <v>0</v>
      </c>
      <c r="EZ71" s="3">
        <f t="shared" si="35"/>
        <v>0</v>
      </c>
      <c r="FA71" s="3">
        <f t="shared" si="35"/>
        <v>0</v>
      </c>
      <c r="FB71" s="3">
        <f t="shared" si="35"/>
        <v>0</v>
      </c>
      <c r="FC71" s="3">
        <f t="shared" si="35"/>
        <v>0</v>
      </c>
      <c r="FD71" s="3">
        <f t="shared" si="35"/>
        <v>0</v>
      </c>
      <c r="FE71" s="3">
        <f t="shared" si="35"/>
        <v>0</v>
      </c>
      <c r="FF71" s="3">
        <f t="shared" si="35"/>
        <v>0</v>
      </c>
      <c r="FG71" s="3">
        <f t="shared" si="35"/>
        <v>0</v>
      </c>
      <c r="FH71" s="3">
        <f t="shared" si="35"/>
        <v>0</v>
      </c>
      <c r="FI71" s="3">
        <f t="shared" si="35"/>
        <v>0</v>
      </c>
      <c r="FJ71" s="3">
        <f t="shared" si="35"/>
        <v>0</v>
      </c>
      <c r="FK71" s="3">
        <f t="shared" si="35"/>
        <v>0</v>
      </c>
      <c r="FL71" s="3">
        <f t="shared" si="35"/>
        <v>0</v>
      </c>
      <c r="FM71" s="3">
        <f t="shared" si="35"/>
        <v>0</v>
      </c>
      <c r="FN71" s="3">
        <f t="shared" si="35"/>
        <v>0</v>
      </c>
      <c r="FO71" s="3">
        <f t="shared" si="35"/>
        <v>0</v>
      </c>
      <c r="FP71" s="3">
        <f t="shared" si="35"/>
        <v>0</v>
      </c>
      <c r="FQ71" s="3">
        <f t="shared" si="35"/>
        <v>0</v>
      </c>
      <c r="FR71" s="3">
        <f t="shared" si="35"/>
        <v>0</v>
      </c>
      <c r="FS71" s="3">
        <f t="shared" ref="FS71:GX71" si="36">FS81</f>
        <v>0</v>
      </c>
      <c r="FT71" s="3">
        <f t="shared" si="36"/>
        <v>0</v>
      </c>
      <c r="FU71" s="3">
        <f t="shared" si="36"/>
        <v>0</v>
      </c>
      <c r="FV71" s="3">
        <f t="shared" si="36"/>
        <v>0</v>
      </c>
      <c r="FW71" s="3">
        <f t="shared" si="36"/>
        <v>0</v>
      </c>
      <c r="FX71" s="3">
        <f t="shared" si="36"/>
        <v>0</v>
      </c>
      <c r="FY71" s="3">
        <f t="shared" si="36"/>
        <v>0</v>
      </c>
      <c r="FZ71" s="3">
        <f t="shared" si="36"/>
        <v>0</v>
      </c>
      <c r="GA71" s="3">
        <f t="shared" si="36"/>
        <v>0</v>
      </c>
      <c r="GB71" s="3">
        <f t="shared" si="36"/>
        <v>0</v>
      </c>
      <c r="GC71" s="3">
        <f t="shared" si="36"/>
        <v>0</v>
      </c>
      <c r="GD71" s="3">
        <f t="shared" si="36"/>
        <v>0</v>
      </c>
      <c r="GE71" s="3">
        <f t="shared" si="36"/>
        <v>0</v>
      </c>
      <c r="GF71" s="3">
        <f t="shared" si="36"/>
        <v>0</v>
      </c>
      <c r="GG71" s="3">
        <f t="shared" si="36"/>
        <v>0</v>
      </c>
      <c r="GH71" s="3">
        <f t="shared" si="36"/>
        <v>0</v>
      </c>
      <c r="GI71" s="3">
        <f t="shared" si="36"/>
        <v>0</v>
      </c>
      <c r="GJ71" s="3">
        <f t="shared" si="36"/>
        <v>0</v>
      </c>
      <c r="GK71" s="3">
        <f t="shared" si="36"/>
        <v>0</v>
      </c>
      <c r="GL71" s="3">
        <f t="shared" si="36"/>
        <v>0</v>
      </c>
      <c r="GM71" s="3">
        <f t="shared" si="36"/>
        <v>0</v>
      </c>
      <c r="GN71" s="3">
        <f t="shared" si="36"/>
        <v>0</v>
      </c>
      <c r="GO71" s="3">
        <f t="shared" si="36"/>
        <v>0</v>
      </c>
      <c r="GP71" s="3">
        <f t="shared" si="36"/>
        <v>0</v>
      </c>
      <c r="GQ71" s="3">
        <f t="shared" si="36"/>
        <v>0</v>
      </c>
      <c r="GR71" s="3">
        <f t="shared" si="36"/>
        <v>0</v>
      </c>
      <c r="GS71" s="3">
        <f t="shared" si="36"/>
        <v>0</v>
      </c>
      <c r="GT71" s="3">
        <f t="shared" si="36"/>
        <v>0</v>
      </c>
      <c r="GU71" s="3">
        <f t="shared" si="36"/>
        <v>0</v>
      </c>
      <c r="GV71" s="3">
        <f t="shared" si="36"/>
        <v>0</v>
      </c>
      <c r="GW71" s="3">
        <f t="shared" si="36"/>
        <v>0</v>
      </c>
      <c r="GX71" s="3">
        <f t="shared" si="36"/>
        <v>0</v>
      </c>
    </row>
    <row r="73" spans="1:245" x14ac:dyDescent="0.2">
      <c r="A73">
        <v>19</v>
      </c>
      <c r="B73">
        <v>1</v>
      </c>
      <c r="F73" s="116" t="s">
        <v>3</v>
      </c>
      <c r="G73" t="s">
        <v>99</v>
      </c>
      <c r="H73" t="s">
        <v>3</v>
      </c>
      <c r="AA73">
        <v>1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ROW(EtalonRes!A21)</f>
        <v>21</v>
      </c>
      <c r="E74" t="s">
        <v>100</v>
      </c>
      <c r="F74" s="116" t="s">
        <v>101</v>
      </c>
      <c r="G74" t="s">
        <v>102</v>
      </c>
      <c r="H74" t="s">
        <v>103</v>
      </c>
      <c r="I74">
        <f>ROUND(1800/1000,9)</f>
        <v>1.8</v>
      </c>
      <c r="J74">
        <v>0</v>
      </c>
      <c r="O74">
        <f t="shared" ref="O74:O79" si="37">ROUND(CP74,0)</f>
        <v>6116</v>
      </c>
      <c r="P74">
        <f t="shared" ref="P74:P79" si="38">ROUND(CQ74*I74,0)</f>
        <v>415</v>
      </c>
      <c r="Q74">
        <f t="shared" ref="Q74:Q79" si="39">ROUND(CR74*I74,0)</f>
        <v>4938</v>
      </c>
      <c r="R74">
        <f t="shared" ref="R74:R79" si="40">ROUND(CS74*I74,0)</f>
        <v>544</v>
      </c>
      <c r="S74">
        <f t="shared" ref="S74:S79" si="41">ROUND(CT74*I74,0)</f>
        <v>763</v>
      </c>
      <c r="T74">
        <f t="shared" ref="T74:T79" si="42">ROUND(CU74*I74,0)</f>
        <v>0</v>
      </c>
      <c r="U74">
        <f t="shared" ref="U74:U79" si="43">CV74*I74</f>
        <v>79.280999999999992</v>
      </c>
      <c r="V74">
        <f t="shared" ref="V74:V79" si="44">CW74*I74</f>
        <v>39.578400000000002</v>
      </c>
      <c r="W74">
        <f t="shared" ref="W74:W79" si="45">ROUND(CX74*I74,0)</f>
        <v>0</v>
      </c>
      <c r="X74">
        <f t="shared" ref="X74:Y79" si="46">ROUND(CY74,0)</f>
        <v>1856</v>
      </c>
      <c r="Y74">
        <f t="shared" si="46"/>
        <v>1059</v>
      </c>
      <c r="AA74">
        <v>47047839</v>
      </c>
      <c r="AB74">
        <f t="shared" ref="AB74:AB79" si="47">ROUND((AC74+AD74+AF74),6)</f>
        <v>3397.6779999999999</v>
      </c>
      <c r="AC74">
        <f>ROUND((ES74),6)</f>
        <v>230.67</v>
      </c>
      <c r="AD74">
        <f>ROUND(((((ET74*1.15))-((EU74*1.15)))+AE74),6)</f>
        <v>2743.2905000000001</v>
      </c>
      <c r="AE74">
        <f>ROUND(((EU74*1.15)),6)</f>
        <v>302.4615</v>
      </c>
      <c r="AF74">
        <f>ROUND(((EV74*1.15)),6)</f>
        <v>423.71749999999997</v>
      </c>
      <c r="AG74">
        <f t="shared" ref="AG74:AG79" si="48">ROUND((AP74),6)</f>
        <v>0</v>
      </c>
      <c r="AH74">
        <f>((EW74*1.15))</f>
        <v>44.044999999999995</v>
      </c>
      <c r="AI74">
        <f>((EX74*1.15))</f>
        <v>21.988</v>
      </c>
      <c r="AJ74">
        <f t="shared" ref="AJ74:AJ79" si="49">(AS74)</f>
        <v>0</v>
      </c>
      <c r="AK74">
        <v>2984.59</v>
      </c>
      <c r="AL74">
        <v>230.67</v>
      </c>
      <c r="AM74">
        <v>2385.4699999999998</v>
      </c>
      <c r="AN74">
        <v>263.01</v>
      </c>
      <c r="AO74">
        <v>368.45</v>
      </c>
      <c r="AP74">
        <v>0</v>
      </c>
      <c r="AQ74">
        <v>38.299999999999997</v>
      </c>
      <c r="AR74">
        <v>19.12</v>
      </c>
      <c r="AS74">
        <v>0</v>
      </c>
      <c r="AT74">
        <v>142</v>
      </c>
      <c r="AU74">
        <v>81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104</v>
      </c>
      <c r="BM74">
        <v>27001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142</v>
      </c>
      <c r="CA74">
        <v>95</v>
      </c>
      <c r="CE74">
        <v>0</v>
      </c>
      <c r="CF74">
        <v>0</v>
      </c>
      <c r="CG74">
        <v>0</v>
      </c>
      <c r="CM74">
        <v>0</v>
      </c>
      <c r="CN74" t="s">
        <v>558</v>
      </c>
      <c r="CO74">
        <v>0</v>
      </c>
      <c r="CP74">
        <f t="shared" ref="CP74:CP79" si="50">(P74+Q74+S74)</f>
        <v>6116</v>
      </c>
      <c r="CQ74">
        <f t="shared" ref="CQ74:CQ79" si="51">AC74*BC74</f>
        <v>230.67</v>
      </c>
      <c r="CR74">
        <f t="shared" ref="CR74:CR79" si="52">AD74*BB74</f>
        <v>2743.2905000000001</v>
      </c>
      <c r="CS74">
        <f t="shared" ref="CS74:CS79" si="53">AE74*BS74</f>
        <v>302.4615</v>
      </c>
      <c r="CT74">
        <f t="shared" ref="CT74:CT79" si="54">AF74*BA74</f>
        <v>423.71749999999997</v>
      </c>
      <c r="CU74">
        <f t="shared" ref="CU74:CX79" si="55">AG74</f>
        <v>0</v>
      </c>
      <c r="CV74">
        <f t="shared" si="55"/>
        <v>44.044999999999995</v>
      </c>
      <c r="CW74">
        <f t="shared" si="55"/>
        <v>21.988</v>
      </c>
      <c r="CX74">
        <f t="shared" si="55"/>
        <v>0</v>
      </c>
      <c r="CY74">
        <f t="shared" ref="CY74:CY79" si="56">(((S74+R74)*AT74)/100)</f>
        <v>1855.94</v>
      </c>
      <c r="CZ74">
        <f t="shared" ref="CZ74:CZ79" si="57">(((S74+R74)*AU74)/100)</f>
        <v>1058.67</v>
      </c>
      <c r="DC74" t="s">
        <v>3</v>
      </c>
      <c r="DD74" t="s">
        <v>3</v>
      </c>
      <c r="DE74" t="s">
        <v>30</v>
      </c>
      <c r="DF74" t="s">
        <v>30</v>
      </c>
      <c r="DG74" t="s">
        <v>30</v>
      </c>
      <c r="DH74" t="s">
        <v>3</v>
      </c>
      <c r="DI74" t="s">
        <v>30</v>
      </c>
      <c r="DJ74" t="s">
        <v>30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103</v>
      </c>
      <c r="DW74" t="s">
        <v>103</v>
      </c>
      <c r="DX74">
        <v>1000</v>
      </c>
      <c r="EE74">
        <v>46399969</v>
      </c>
      <c r="EF74">
        <v>2</v>
      </c>
      <c r="EG74" t="s">
        <v>31</v>
      </c>
      <c r="EH74">
        <v>0</v>
      </c>
      <c r="EI74" t="s">
        <v>3</v>
      </c>
      <c r="EJ74">
        <v>1</v>
      </c>
      <c r="EK74">
        <v>27001</v>
      </c>
      <c r="EL74" t="s">
        <v>32</v>
      </c>
      <c r="EM74" t="s">
        <v>33</v>
      </c>
      <c r="EO74" t="s">
        <v>34</v>
      </c>
      <c r="EQ74">
        <v>0</v>
      </c>
      <c r="ER74">
        <v>2984.59</v>
      </c>
      <c r="ES74">
        <v>230.67</v>
      </c>
      <c r="ET74">
        <v>2385.4699999999998</v>
      </c>
      <c r="EU74">
        <v>263.01</v>
      </c>
      <c r="EV74">
        <v>368.45</v>
      </c>
      <c r="EW74">
        <v>38.299999999999997</v>
      </c>
      <c r="EX74">
        <v>19.12</v>
      </c>
      <c r="EY74">
        <v>0</v>
      </c>
      <c r="FQ74">
        <v>0</v>
      </c>
      <c r="FR74">
        <f t="shared" ref="FR74:FR79" si="58">ROUND(IF(AND(BH74=3,BI74=3),P74,0),0)</f>
        <v>0</v>
      </c>
      <c r="FS74">
        <v>0</v>
      </c>
      <c r="FU74" t="s">
        <v>35</v>
      </c>
      <c r="FX74">
        <v>142</v>
      </c>
      <c r="FY74">
        <v>80.75</v>
      </c>
      <c r="GA74" t="s">
        <v>3</v>
      </c>
      <c r="GD74">
        <v>1</v>
      </c>
      <c r="GF74">
        <v>303636936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79" si="59">ROUND(IF(AND(BH74=3,BI74=3,FS74&lt;&gt;0),P74,0),0)</f>
        <v>0</v>
      </c>
      <c r="GM74">
        <f t="shared" ref="GM74:GM79" si="60">ROUND(O74+X74+Y74,0)+GX74</f>
        <v>9031</v>
      </c>
      <c r="GN74">
        <f t="shared" ref="GN74:GN79" si="61">IF(OR(BI74=0,BI74=1),ROUND(O74+X74+Y74,0),0)</f>
        <v>9031</v>
      </c>
      <c r="GO74">
        <f t="shared" ref="GO74:GO79" si="62">IF(BI74=2,ROUND(O74+X74+Y74,0),0)</f>
        <v>0</v>
      </c>
      <c r="GP74">
        <f t="shared" ref="GP74:GP79" si="63">IF(BI74=4,ROUND(O74+X74+Y74,0)+GX74,0)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79" si="64">ROUND((GT74),6)</f>
        <v>0</v>
      </c>
      <c r="GW74">
        <v>1</v>
      </c>
      <c r="GX74">
        <f t="shared" ref="GX74:GX79" si="65">ROUND(HC74*I74,0)</f>
        <v>0</v>
      </c>
      <c r="HA74">
        <v>0</v>
      </c>
      <c r="HB74">
        <v>0</v>
      </c>
      <c r="HC74">
        <f t="shared" ref="HC74:HC79" si="66">GV74*GW74</f>
        <v>0</v>
      </c>
      <c r="IK74">
        <v>0</v>
      </c>
    </row>
    <row r="75" spans="1:245" x14ac:dyDescent="0.2">
      <c r="A75">
        <v>17</v>
      </c>
      <c r="B75">
        <v>1</v>
      </c>
      <c r="E75" t="s">
        <v>105</v>
      </c>
      <c r="F75" s="116" t="s">
        <v>106</v>
      </c>
      <c r="G75" t="s">
        <v>107</v>
      </c>
      <c r="H75" t="s">
        <v>108</v>
      </c>
      <c r="I75">
        <f>ROUND(I74*0.0108,9)</f>
        <v>1.9439999999999999E-2</v>
      </c>
      <c r="J75">
        <v>0</v>
      </c>
      <c r="O75">
        <f t="shared" si="37"/>
        <v>33</v>
      </c>
      <c r="P75">
        <f t="shared" si="38"/>
        <v>33</v>
      </c>
      <c r="Q75">
        <f t="shared" si="39"/>
        <v>0</v>
      </c>
      <c r="R75">
        <f t="shared" si="40"/>
        <v>0</v>
      </c>
      <c r="S75">
        <f t="shared" si="41"/>
        <v>0</v>
      </c>
      <c r="T75">
        <f t="shared" si="42"/>
        <v>0</v>
      </c>
      <c r="U75">
        <f t="shared" si="43"/>
        <v>0</v>
      </c>
      <c r="V75">
        <f t="shared" si="44"/>
        <v>0</v>
      </c>
      <c r="W75">
        <f t="shared" si="45"/>
        <v>0</v>
      </c>
      <c r="X75">
        <f t="shared" si="46"/>
        <v>0</v>
      </c>
      <c r="Y75">
        <f t="shared" si="46"/>
        <v>0</v>
      </c>
      <c r="AA75">
        <v>47047839</v>
      </c>
      <c r="AB75">
        <f t="shared" si="47"/>
        <v>1690</v>
      </c>
      <c r="AC75">
        <f>ROUND((ES75),6)</f>
        <v>1690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48"/>
        <v>0</v>
      </c>
      <c r="AH75">
        <f>(EW75)</f>
        <v>0</v>
      </c>
      <c r="AI75">
        <f>(EX75)</f>
        <v>0</v>
      </c>
      <c r="AJ75">
        <f t="shared" si="49"/>
        <v>0</v>
      </c>
      <c r="AK75">
        <v>1690</v>
      </c>
      <c r="AL75">
        <v>1690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109</v>
      </c>
      <c r="BM75">
        <v>500001</v>
      </c>
      <c r="BN75">
        <v>0</v>
      </c>
      <c r="BO75" t="s">
        <v>3</v>
      </c>
      <c r="BP75">
        <v>0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0"/>
        <v>33</v>
      </c>
      <c r="CQ75">
        <f t="shared" si="51"/>
        <v>1690</v>
      </c>
      <c r="CR75">
        <f t="shared" si="52"/>
        <v>0</v>
      </c>
      <c r="CS75">
        <f t="shared" si="53"/>
        <v>0</v>
      </c>
      <c r="CT75">
        <f t="shared" si="54"/>
        <v>0</v>
      </c>
      <c r="CU75">
        <f t="shared" si="55"/>
        <v>0</v>
      </c>
      <c r="CV75">
        <f t="shared" si="55"/>
        <v>0</v>
      </c>
      <c r="CW75">
        <f t="shared" si="55"/>
        <v>0</v>
      </c>
      <c r="CX75">
        <f t="shared" si="55"/>
        <v>0</v>
      </c>
      <c r="CY75">
        <f t="shared" si="56"/>
        <v>0</v>
      </c>
      <c r="CZ75">
        <f t="shared" si="57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108</v>
      </c>
      <c r="DW75" t="s">
        <v>108</v>
      </c>
      <c r="DX75">
        <v>1000</v>
      </c>
      <c r="EE75">
        <v>46399861</v>
      </c>
      <c r="EF75">
        <v>8</v>
      </c>
      <c r="EG75" t="s">
        <v>110</v>
      </c>
      <c r="EH75">
        <v>0</v>
      </c>
      <c r="EI75" t="s">
        <v>3</v>
      </c>
      <c r="EJ75">
        <v>1</v>
      </c>
      <c r="EK75">
        <v>500001</v>
      </c>
      <c r="EL75" t="s">
        <v>111</v>
      </c>
      <c r="EM75" t="s">
        <v>112</v>
      </c>
      <c r="EO75" t="s">
        <v>3</v>
      </c>
      <c r="EQ75">
        <v>0</v>
      </c>
      <c r="ER75">
        <v>1690</v>
      </c>
      <c r="ES75">
        <v>1690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 t="shared" si="58"/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1515131897</v>
      </c>
      <c r="GG75">
        <v>2</v>
      </c>
      <c r="GH75">
        <v>1</v>
      </c>
      <c r="GI75">
        <v>3</v>
      </c>
      <c r="GJ75">
        <v>0</v>
      </c>
      <c r="GK75">
        <v>0</v>
      </c>
      <c r="GL75">
        <f t="shared" si="59"/>
        <v>0</v>
      </c>
      <c r="GM75">
        <f t="shared" si="60"/>
        <v>33</v>
      </c>
      <c r="GN75">
        <f t="shared" si="61"/>
        <v>33</v>
      </c>
      <c r="GO75">
        <f t="shared" si="62"/>
        <v>0</v>
      </c>
      <c r="GP75">
        <f t="shared" si="63"/>
        <v>0</v>
      </c>
      <c r="GR75">
        <v>0</v>
      </c>
      <c r="GS75">
        <v>0</v>
      </c>
      <c r="GT75">
        <v>0</v>
      </c>
      <c r="GU75" t="s">
        <v>3</v>
      </c>
      <c r="GV75">
        <f t="shared" si="64"/>
        <v>0</v>
      </c>
      <c r="GW75">
        <v>1</v>
      </c>
      <c r="GX75">
        <f t="shared" si="65"/>
        <v>0</v>
      </c>
      <c r="HA75">
        <v>0</v>
      </c>
      <c r="HB75">
        <v>0</v>
      </c>
      <c r="HC75">
        <f t="shared" si="66"/>
        <v>0</v>
      </c>
      <c r="IK75">
        <v>0</v>
      </c>
    </row>
    <row r="76" spans="1:245" x14ac:dyDescent="0.2">
      <c r="A76">
        <v>17</v>
      </c>
      <c r="B76">
        <v>1</v>
      </c>
      <c r="E76" t="s">
        <v>113</v>
      </c>
      <c r="F76" s="116" t="s">
        <v>114</v>
      </c>
      <c r="G76" t="s">
        <v>115</v>
      </c>
      <c r="H76" t="s">
        <v>108</v>
      </c>
      <c r="I76">
        <f>ROUND(I74*96.6,9)</f>
        <v>173.88</v>
      </c>
      <c r="J76">
        <v>0</v>
      </c>
      <c r="O76">
        <f t="shared" si="37"/>
        <v>78594</v>
      </c>
      <c r="P76">
        <f t="shared" si="38"/>
        <v>78594</v>
      </c>
      <c r="Q76">
        <f t="shared" si="39"/>
        <v>0</v>
      </c>
      <c r="R76">
        <f t="shared" si="40"/>
        <v>0</v>
      </c>
      <c r="S76">
        <f t="shared" si="41"/>
        <v>0</v>
      </c>
      <c r="T76">
        <f t="shared" si="42"/>
        <v>0</v>
      </c>
      <c r="U76">
        <f t="shared" si="43"/>
        <v>0</v>
      </c>
      <c r="V76">
        <f t="shared" si="44"/>
        <v>0</v>
      </c>
      <c r="W76">
        <f t="shared" si="45"/>
        <v>0</v>
      </c>
      <c r="X76">
        <f t="shared" si="46"/>
        <v>0</v>
      </c>
      <c r="Y76">
        <f t="shared" si="46"/>
        <v>0</v>
      </c>
      <c r="AA76">
        <v>47047839</v>
      </c>
      <c r="AB76">
        <f t="shared" si="47"/>
        <v>452</v>
      </c>
      <c r="AC76">
        <f>ROUND((ES76),6)</f>
        <v>452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48"/>
        <v>0</v>
      </c>
      <c r="AH76">
        <f>(EW76)</f>
        <v>0</v>
      </c>
      <c r="AI76">
        <f>(EX76)</f>
        <v>0</v>
      </c>
      <c r="AJ76">
        <f t="shared" si="49"/>
        <v>0</v>
      </c>
      <c r="AK76">
        <v>452</v>
      </c>
      <c r="AL76">
        <v>452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116</v>
      </c>
      <c r="BM76">
        <v>500001</v>
      </c>
      <c r="BN76">
        <v>0</v>
      </c>
      <c r="BO76" t="s">
        <v>3</v>
      </c>
      <c r="BP76">
        <v>0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0"/>
        <v>78594</v>
      </c>
      <c r="CQ76">
        <f t="shared" si="51"/>
        <v>452</v>
      </c>
      <c r="CR76">
        <f t="shared" si="52"/>
        <v>0</v>
      </c>
      <c r="CS76">
        <f t="shared" si="53"/>
        <v>0</v>
      </c>
      <c r="CT76">
        <f t="shared" si="54"/>
        <v>0</v>
      </c>
      <c r="CU76">
        <f t="shared" si="55"/>
        <v>0</v>
      </c>
      <c r="CV76">
        <f t="shared" si="55"/>
        <v>0</v>
      </c>
      <c r="CW76">
        <f t="shared" si="55"/>
        <v>0</v>
      </c>
      <c r="CX76">
        <f t="shared" si="55"/>
        <v>0</v>
      </c>
      <c r="CY76">
        <f t="shared" si="56"/>
        <v>0</v>
      </c>
      <c r="CZ76">
        <f t="shared" si="5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108</v>
      </c>
      <c r="DW76" t="s">
        <v>108</v>
      </c>
      <c r="DX76">
        <v>1000</v>
      </c>
      <c r="EE76">
        <v>46399861</v>
      </c>
      <c r="EF76">
        <v>8</v>
      </c>
      <c r="EG76" t="s">
        <v>110</v>
      </c>
      <c r="EH76">
        <v>0</v>
      </c>
      <c r="EI76" t="s">
        <v>3</v>
      </c>
      <c r="EJ76">
        <v>1</v>
      </c>
      <c r="EK76">
        <v>500001</v>
      </c>
      <c r="EL76" t="s">
        <v>111</v>
      </c>
      <c r="EM76" t="s">
        <v>112</v>
      </c>
      <c r="EO76" t="s">
        <v>3</v>
      </c>
      <c r="EQ76">
        <v>0</v>
      </c>
      <c r="ER76">
        <v>452</v>
      </c>
      <c r="ES76">
        <v>452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si="58"/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-690366700</v>
      </c>
      <c r="GG76">
        <v>2</v>
      </c>
      <c r="GH76">
        <v>1</v>
      </c>
      <c r="GI76">
        <v>3</v>
      </c>
      <c r="GJ76">
        <v>0</v>
      </c>
      <c r="GK76">
        <v>0</v>
      </c>
      <c r="GL76">
        <f t="shared" si="59"/>
        <v>0</v>
      </c>
      <c r="GM76">
        <f t="shared" si="60"/>
        <v>78594</v>
      </c>
      <c r="GN76">
        <f t="shared" si="61"/>
        <v>78594</v>
      </c>
      <c r="GO76">
        <f t="shared" si="62"/>
        <v>0</v>
      </c>
      <c r="GP76">
        <f t="shared" si="63"/>
        <v>0</v>
      </c>
      <c r="GR76">
        <v>0</v>
      </c>
      <c r="GS76">
        <v>0</v>
      </c>
      <c r="GT76">
        <v>0</v>
      </c>
      <c r="GU76" t="s">
        <v>3</v>
      </c>
      <c r="GV76">
        <f t="shared" si="64"/>
        <v>0</v>
      </c>
      <c r="GW76">
        <v>1</v>
      </c>
      <c r="GX76">
        <f t="shared" si="65"/>
        <v>0</v>
      </c>
      <c r="HA76">
        <v>0</v>
      </c>
      <c r="HB76">
        <v>0</v>
      </c>
      <c r="HC76">
        <f t="shared" si="66"/>
        <v>0</v>
      </c>
      <c r="IK76">
        <v>0</v>
      </c>
    </row>
    <row r="77" spans="1:245" x14ac:dyDescent="0.2">
      <c r="A77">
        <v>17</v>
      </c>
      <c r="B77">
        <v>1</v>
      </c>
      <c r="C77">
        <f>ROW(SmtRes!A21)</f>
        <v>21</v>
      </c>
      <c r="D77">
        <f>ROW(EtalonRes!A25)</f>
        <v>25</v>
      </c>
      <c r="E77" t="s">
        <v>117</v>
      </c>
      <c r="F77" s="116" t="s">
        <v>118</v>
      </c>
      <c r="G77" t="s">
        <v>119</v>
      </c>
      <c r="H77" t="s">
        <v>103</v>
      </c>
      <c r="I77">
        <f>ROUND(I74*1000/1000,9)</f>
        <v>1.8</v>
      </c>
      <c r="J77">
        <v>0</v>
      </c>
      <c r="O77">
        <f t="shared" si="37"/>
        <v>50</v>
      </c>
      <c r="P77">
        <f t="shared" si="38"/>
        <v>0</v>
      </c>
      <c r="Q77">
        <f t="shared" si="39"/>
        <v>39</v>
      </c>
      <c r="R77">
        <f t="shared" si="40"/>
        <v>0</v>
      </c>
      <c r="S77">
        <f t="shared" si="41"/>
        <v>11</v>
      </c>
      <c r="T77">
        <f t="shared" si="42"/>
        <v>0</v>
      </c>
      <c r="U77">
        <f t="shared" si="43"/>
        <v>1.1178000000000001</v>
      </c>
      <c r="V77">
        <f t="shared" si="44"/>
        <v>0</v>
      </c>
      <c r="W77">
        <f t="shared" si="45"/>
        <v>0</v>
      </c>
      <c r="X77">
        <f t="shared" si="46"/>
        <v>16</v>
      </c>
      <c r="Y77">
        <f t="shared" si="46"/>
        <v>9</v>
      </c>
      <c r="AA77">
        <v>47047839</v>
      </c>
      <c r="AB77">
        <f t="shared" si="47"/>
        <v>27.393000000000001</v>
      </c>
      <c r="AC77">
        <f>ROUND(((ES77*6)),6)</f>
        <v>0</v>
      </c>
      <c r="AD77">
        <f>ROUND(((((ET77*1.15*6))-((EU77*1.15*6)))+AE77),6)</f>
        <v>21.39</v>
      </c>
      <c r="AE77">
        <f>ROUND(((EU77*1.15*6)),6)</f>
        <v>0</v>
      </c>
      <c r="AF77">
        <f>ROUND(((EV77*1.15*6)),6)</f>
        <v>6.0030000000000001</v>
      </c>
      <c r="AG77">
        <f t="shared" si="48"/>
        <v>0</v>
      </c>
      <c r="AH77">
        <f>((EW77*1.15*6))</f>
        <v>0.621</v>
      </c>
      <c r="AI77">
        <f>((EX77*1.15*6))</f>
        <v>0</v>
      </c>
      <c r="AJ77">
        <f t="shared" si="49"/>
        <v>0</v>
      </c>
      <c r="AK77">
        <v>3.97</v>
      </c>
      <c r="AL77">
        <v>0</v>
      </c>
      <c r="AM77">
        <v>3.1</v>
      </c>
      <c r="AN77">
        <v>0</v>
      </c>
      <c r="AO77">
        <v>0.87</v>
      </c>
      <c r="AP77">
        <v>0</v>
      </c>
      <c r="AQ77">
        <v>0.09</v>
      </c>
      <c r="AR77">
        <v>0</v>
      </c>
      <c r="AS77">
        <v>0</v>
      </c>
      <c r="AT77">
        <v>142</v>
      </c>
      <c r="AU77">
        <v>81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120</v>
      </c>
      <c r="BM77">
        <v>27001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142</v>
      </c>
      <c r="CA77">
        <v>95</v>
      </c>
      <c r="CE77">
        <v>0</v>
      </c>
      <c r="CF77">
        <v>0</v>
      </c>
      <c r="CG77">
        <v>0</v>
      </c>
      <c r="CM77">
        <v>0</v>
      </c>
      <c r="CN77" t="s">
        <v>558</v>
      </c>
      <c r="CO77">
        <v>0</v>
      </c>
      <c r="CP77">
        <f t="shared" si="50"/>
        <v>50</v>
      </c>
      <c r="CQ77">
        <f t="shared" si="51"/>
        <v>0</v>
      </c>
      <c r="CR77">
        <f t="shared" si="52"/>
        <v>21.39</v>
      </c>
      <c r="CS77">
        <f t="shared" si="53"/>
        <v>0</v>
      </c>
      <c r="CT77">
        <f t="shared" si="54"/>
        <v>6.0030000000000001</v>
      </c>
      <c r="CU77">
        <f t="shared" si="55"/>
        <v>0</v>
      </c>
      <c r="CV77">
        <f t="shared" si="55"/>
        <v>0.621</v>
      </c>
      <c r="CW77">
        <f t="shared" si="55"/>
        <v>0</v>
      </c>
      <c r="CX77">
        <f t="shared" si="55"/>
        <v>0</v>
      </c>
      <c r="CY77">
        <f t="shared" si="56"/>
        <v>15.62</v>
      </c>
      <c r="CZ77">
        <f t="shared" si="57"/>
        <v>8.91</v>
      </c>
      <c r="DC77" t="s">
        <v>3</v>
      </c>
      <c r="DD77" t="s">
        <v>121</v>
      </c>
      <c r="DE77" t="s">
        <v>122</v>
      </c>
      <c r="DF77" t="s">
        <v>122</v>
      </c>
      <c r="DG77" t="s">
        <v>122</v>
      </c>
      <c r="DH77" t="s">
        <v>3</v>
      </c>
      <c r="DI77" t="s">
        <v>122</v>
      </c>
      <c r="DJ77" t="s">
        <v>122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103</v>
      </c>
      <c r="DW77" t="s">
        <v>103</v>
      </c>
      <c r="DX77">
        <v>1000</v>
      </c>
      <c r="EE77">
        <v>46399969</v>
      </c>
      <c r="EF77">
        <v>2</v>
      </c>
      <c r="EG77" t="s">
        <v>31</v>
      </c>
      <c r="EH77">
        <v>0</v>
      </c>
      <c r="EI77" t="s">
        <v>3</v>
      </c>
      <c r="EJ77">
        <v>1</v>
      </c>
      <c r="EK77">
        <v>27001</v>
      </c>
      <c r="EL77" t="s">
        <v>32</v>
      </c>
      <c r="EM77" t="s">
        <v>33</v>
      </c>
      <c r="EO77" t="s">
        <v>123</v>
      </c>
      <c r="EQ77">
        <v>0</v>
      </c>
      <c r="ER77">
        <v>3.97</v>
      </c>
      <c r="ES77">
        <v>0</v>
      </c>
      <c r="ET77">
        <v>3.1</v>
      </c>
      <c r="EU77">
        <v>0</v>
      </c>
      <c r="EV77">
        <v>0.87</v>
      </c>
      <c r="EW77">
        <v>0.09</v>
      </c>
      <c r="EX77">
        <v>0</v>
      </c>
      <c r="EY77">
        <v>0</v>
      </c>
      <c r="FQ77">
        <v>0</v>
      </c>
      <c r="FR77">
        <f t="shared" si="58"/>
        <v>0</v>
      </c>
      <c r="FS77">
        <v>0</v>
      </c>
      <c r="FU77" t="s">
        <v>35</v>
      </c>
      <c r="FX77">
        <v>142</v>
      </c>
      <c r="FY77">
        <v>80.75</v>
      </c>
      <c r="GA77" t="s">
        <v>3</v>
      </c>
      <c r="GD77">
        <v>1</v>
      </c>
      <c r="GF77">
        <v>692489608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9"/>
        <v>0</v>
      </c>
      <c r="GM77">
        <f t="shared" si="60"/>
        <v>75</v>
      </c>
      <c r="GN77">
        <f t="shared" si="61"/>
        <v>75</v>
      </c>
      <c r="GO77">
        <f t="shared" si="62"/>
        <v>0</v>
      </c>
      <c r="GP77">
        <f t="shared" si="63"/>
        <v>0</v>
      </c>
      <c r="GR77">
        <v>0</v>
      </c>
      <c r="GS77">
        <v>3</v>
      </c>
      <c r="GT77">
        <v>0</v>
      </c>
      <c r="GU77" t="s">
        <v>3</v>
      </c>
      <c r="GV77">
        <f t="shared" si="64"/>
        <v>0</v>
      </c>
      <c r="GW77">
        <v>1</v>
      </c>
      <c r="GX77">
        <f t="shared" si="65"/>
        <v>0</v>
      </c>
      <c r="HA77">
        <v>0</v>
      </c>
      <c r="HB77">
        <v>0</v>
      </c>
      <c r="HC77">
        <f t="shared" si="66"/>
        <v>0</v>
      </c>
      <c r="IK77">
        <v>0</v>
      </c>
    </row>
    <row r="78" spans="1:245" x14ac:dyDescent="0.2">
      <c r="A78">
        <v>17</v>
      </c>
      <c r="B78">
        <v>1</v>
      </c>
      <c r="E78" t="s">
        <v>124</v>
      </c>
      <c r="F78" s="116" t="s">
        <v>106</v>
      </c>
      <c r="G78" t="s">
        <v>107</v>
      </c>
      <c r="H78" t="s">
        <v>108</v>
      </c>
      <c r="I78">
        <f>ROUND(I77*0.0084,9)</f>
        <v>1.512E-2</v>
      </c>
      <c r="J78">
        <v>0</v>
      </c>
      <c r="O78">
        <f t="shared" si="37"/>
        <v>26</v>
      </c>
      <c r="P78">
        <f t="shared" si="38"/>
        <v>26</v>
      </c>
      <c r="Q78">
        <f t="shared" si="39"/>
        <v>0</v>
      </c>
      <c r="R78">
        <f t="shared" si="40"/>
        <v>0</v>
      </c>
      <c r="S78">
        <f t="shared" si="41"/>
        <v>0</v>
      </c>
      <c r="T78">
        <f t="shared" si="42"/>
        <v>0</v>
      </c>
      <c r="U78">
        <f t="shared" si="43"/>
        <v>0</v>
      </c>
      <c r="V78">
        <f t="shared" si="44"/>
        <v>0</v>
      </c>
      <c r="W78">
        <f t="shared" si="45"/>
        <v>0</v>
      </c>
      <c r="X78">
        <f t="shared" si="46"/>
        <v>0</v>
      </c>
      <c r="Y78">
        <f t="shared" si="46"/>
        <v>0</v>
      </c>
      <c r="AA78">
        <v>47047839</v>
      </c>
      <c r="AB78">
        <f t="shared" si="47"/>
        <v>1690</v>
      </c>
      <c r="AC78">
        <f>ROUND((ES78),6)</f>
        <v>1690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48"/>
        <v>0</v>
      </c>
      <c r="AH78">
        <f>(EW78)</f>
        <v>0</v>
      </c>
      <c r="AI78">
        <f>(EX78)</f>
        <v>0</v>
      </c>
      <c r="AJ78">
        <f t="shared" si="49"/>
        <v>0</v>
      </c>
      <c r="AK78">
        <v>1690</v>
      </c>
      <c r="AL78">
        <v>1690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109</v>
      </c>
      <c r="BM78">
        <v>500001</v>
      </c>
      <c r="BN78">
        <v>0</v>
      </c>
      <c r="BO78" t="s">
        <v>3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0"/>
        <v>26</v>
      </c>
      <c r="CQ78">
        <f t="shared" si="51"/>
        <v>1690</v>
      </c>
      <c r="CR78">
        <f t="shared" si="52"/>
        <v>0</v>
      </c>
      <c r="CS78">
        <f t="shared" si="53"/>
        <v>0</v>
      </c>
      <c r="CT78">
        <f t="shared" si="54"/>
        <v>0</v>
      </c>
      <c r="CU78">
        <f t="shared" si="55"/>
        <v>0</v>
      </c>
      <c r="CV78">
        <f t="shared" si="55"/>
        <v>0</v>
      </c>
      <c r="CW78">
        <f t="shared" si="55"/>
        <v>0</v>
      </c>
      <c r="CX78">
        <f t="shared" si="55"/>
        <v>0</v>
      </c>
      <c r="CY78">
        <f t="shared" si="56"/>
        <v>0</v>
      </c>
      <c r="CZ78">
        <f t="shared" si="5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108</v>
      </c>
      <c r="DW78" t="s">
        <v>108</v>
      </c>
      <c r="DX78">
        <v>1000</v>
      </c>
      <c r="EE78">
        <v>46399861</v>
      </c>
      <c r="EF78">
        <v>8</v>
      </c>
      <c r="EG78" t="s">
        <v>110</v>
      </c>
      <c r="EH78">
        <v>0</v>
      </c>
      <c r="EI78" t="s">
        <v>3</v>
      </c>
      <c r="EJ78">
        <v>1</v>
      </c>
      <c r="EK78">
        <v>500001</v>
      </c>
      <c r="EL78" t="s">
        <v>111</v>
      </c>
      <c r="EM78" t="s">
        <v>112</v>
      </c>
      <c r="EO78" t="s">
        <v>3</v>
      </c>
      <c r="EQ78">
        <v>0</v>
      </c>
      <c r="ER78">
        <v>1690</v>
      </c>
      <c r="ES78">
        <v>1690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58"/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1515131897</v>
      </c>
      <c r="GG78">
        <v>2</v>
      </c>
      <c r="GH78">
        <v>1</v>
      </c>
      <c r="GI78">
        <v>3</v>
      </c>
      <c r="GJ78">
        <v>0</v>
      </c>
      <c r="GK78">
        <v>0</v>
      </c>
      <c r="GL78">
        <f t="shared" si="59"/>
        <v>0</v>
      </c>
      <c r="GM78">
        <f t="shared" si="60"/>
        <v>26</v>
      </c>
      <c r="GN78">
        <f t="shared" si="61"/>
        <v>26</v>
      </c>
      <c r="GO78">
        <f t="shared" si="62"/>
        <v>0</v>
      </c>
      <c r="GP78">
        <f t="shared" si="63"/>
        <v>0</v>
      </c>
      <c r="GR78">
        <v>0</v>
      </c>
      <c r="GS78">
        <v>0</v>
      </c>
      <c r="GT78">
        <v>0</v>
      </c>
      <c r="GU78" t="s">
        <v>3</v>
      </c>
      <c r="GV78">
        <f t="shared" si="64"/>
        <v>0</v>
      </c>
      <c r="GW78">
        <v>1</v>
      </c>
      <c r="GX78">
        <f t="shared" si="65"/>
        <v>0</v>
      </c>
      <c r="HA78">
        <v>0</v>
      </c>
      <c r="HB78">
        <v>0</v>
      </c>
      <c r="HC78">
        <f t="shared" si="66"/>
        <v>0</v>
      </c>
      <c r="IK78">
        <v>0</v>
      </c>
    </row>
    <row r="79" spans="1:245" x14ac:dyDescent="0.2">
      <c r="A79">
        <v>17</v>
      </c>
      <c r="B79">
        <v>1</v>
      </c>
      <c r="E79" t="s">
        <v>125</v>
      </c>
      <c r="F79" s="116" t="s">
        <v>114</v>
      </c>
      <c r="G79" t="s">
        <v>115</v>
      </c>
      <c r="H79" t="s">
        <v>108</v>
      </c>
      <c r="I79">
        <f>ROUND(I77*72.6,9)</f>
        <v>130.68</v>
      </c>
      <c r="J79">
        <v>0</v>
      </c>
      <c r="O79">
        <f t="shared" si="37"/>
        <v>59067</v>
      </c>
      <c r="P79">
        <f t="shared" si="38"/>
        <v>59067</v>
      </c>
      <c r="Q79">
        <f t="shared" si="39"/>
        <v>0</v>
      </c>
      <c r="R79">
        <f t="shared" si="40"/>
        <v>0</v>
      </c>
      <c r="S79">
        <f t="shared" si="41"/>
        <v>0</v>
      </c>
      <c r="T79">
        <f t="shared" si="42"/>
        <v>0</v>
      </c>
      <c r="U79">
        <f t="shared" si="43"/>
        <v>0</v>
      </c>
      <c r="V79">
        <f t="shared" si="44"/>
        <v>0</v>
      </c>
      <c r="W79">
        <f t="shared" si="45"/>
        <v>0</v>
      </c>
      <c r="X79">
        <f t="shared" si="46"/>
        <v>0</v>
      </c>
      <c r="Y79">
        <f t="shared" si="46"/>
        <v>0</v>
      </c>
      <c r="AA79">
        <v>47047839</v>
      </c>
      <c r="AB79">
        <f t="shared" si="47"/>
        <v>452</v>
      </c>
      <c r="AC79">
        <f>ROUND((ES79),6)</f>
        <v>452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48"/>
        <v>0</v>
      </c>
      <c r="AH79">
        <f>(EW79)</f>
        <v>0</v>
      </c>
      <c r="AI79">
        <f>(EX79)</f>
        <v>0</v>
      </c>
      <c r="AJ79">
        <f t="shared" si="49"/>
        <v>0</v>
      </c>
      <c r="AK79">
        <v>452</v>
      </c>
      <c r="AL79">
        <v>452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116</v>
      </c>
      <c r="BM79">
        <v>500001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0"/>
        <v>59067</v>
      </c>
      <c r="CQ79">
        <f t="shared" si="51"/>
        <v>452</v>
      </c>
      <c r="CR79">
        <f t="shared" si="52"/>
        <v>0</v>
      </c>
      <c r="CS79">
        <f t="shared" si="53"/>
        <v>0</v>
      </c>
      <c r="CT79">
        <f t="shared" si="54"/>
        <v>0</v>
      </c>
      <c r="CU79">
        <f t="shared" si="55"/>
        <v>0</v>
      </c>
      <c r="CV79">
        <f t="shared" si="55"/>
        <v>0</v>
      </c>
      <c r="CW79">
        <f t="shared" si="55"/>
        <v>0</v>
      </c>
      <c r="CX79">
        <f t="shared" si="55"/>
        <v>0</v>
      </c>
      <c r="CY79">
        <f t="shared" si="56"/>
        <v>0</v>
      </c>
      <c r="CZ79">
        <f t="shared" si="5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108</v>
      </c>
      <c r="DW79" t="s">
        <v>108</v>
      </c>
      <c r="DX79">
        <v>1000</v>
      </c>
      <c r="EE79">
        <v>46399861</v>
      </c>
      <c r="EF79">
        <v>8</v>
      </c>
      <c r="EG79" t="s">
        <v>110</v>
      </c>
      <c r="EH79">
        <v>0</v>
      </c>
      <c r="EI79" t="s">
        <v>3</v>
      </c>
      <c r="EJ79">
        <v>1</v>
      </c>
      <c r="EK79">
        <v>500001</v>
      </c>
      <c r="EL79" t="s">
        <v>111</v>
      </c>
      <c r="EM79" t="s">
        <v>112</v>
      </c>
      <c r="EO79" t="s">
        <v>3</v>
      </c>
      <c r="EQ79">
        <v>0</v>
      </c>
      <c r="ER79">
        <v>452</v>
      </c>
      <c r="ES79">
        <v>452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58"/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-690366700</v>
      </c>
      <c r="GG79">
        <v>2</v>
      </c>
      <c r="GH79">
        <v>1</v>
      </c>
      <c r="GI79">
        <v>3</v>
      </c>
      <c r="GJ79">
        <v>0</v>
      </c>
      <c r="GK79">
        <v>0</v>
      </c>
      <c r="GL79">
        <f t="shared" si="59"/>
        <v>0</v>
      </c>
      <c r="GM79">
        <f t="shared" si="60"/>
        <v>59067</v>
      </c>
      <c r="GN79">
        <f t="shared" si="61"/>
        <v>59067</v>
      </c>
      <c r="GO79">
        <f t="shared" si="62"/>
        <v>0</v>
      </c>
      <c r="GP79">
        <f t="shared" si="63"/>
        <v>0</v>
      </c>
      <c r="GR79">
        <v>0</v>
      </c>
      <c r="GS79">
        <v>0</v>
      </c>
      <c r="GT79">
        <v>0</v>
      </c>
      <c r="GU79" t="s">
        <v>3</v>
      </c>
      <c r="GV79">
        <f t="shared" si="64"/>
        <v>0</v>
      </c>
      <c r="GW79">
        <v>1</v>
      </c>
      <c r="GX79">
        <f t="shared" si="65"/>
        <v>0</v>
      </c>
      <c r="HA79">
        <v>0</v>
      </c>
      <c r="HB79">
        <v>0</v>
      </c>
      <c r="HC79">
        <f t="shared" si="66"/>
        <v>0</v>
      </c>
      <c r="IK79">
        <v>0</v>
      </c>
    </row>
    <row r="81" spans="1:206" x14ac:dyDescent="0.2">
      <c r="A81" s="2">
        <v>51</v>
      </c>
      <c r="B81" s="2">
        <f>B69</f>
        <v>1</v>
      </c>
      <c r="C81" s="2">
        <f>A69</f>
        <v>5</v>
      </c>
      <c r="D81" s="2">
        <f>ROW(A69)</f>
        <v>69</v>
      </c>
      <c r="E81" s="2"/>
      <c r="F81" s="118" t="str">
        <f>IF(F69&lt;&gt;"",F69,"")</f>
        <v>Новый подраздел</v>
      </c>
      <c r="G81" s="2" t="str">
        <f>IF(G69&lt;&gt;"",G69,"")</f>
        <v>1.2. Устройство асфальтового покрытия  S=1800 м2 (АЗС)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67">ROUND(AB81,0)</f>
        <v>143886</v>
      </c>
      <c r="P81" s="2">
        <f t="shared" si="67"/>
        <v>138135</v>
      </c>
      <c r="Q81" s="2">
        <f t="shared" si="67"/>
        <v>4977</v>
      </c>
      <c r="R81" s="2">
        <f t="shared" si="67"/>
        <v>544</v>
      </c>
      <c r="S81" s="2">
        <f t="shared" si="67"/>
        <v>774</v>
      </c>
      <c r="T81" s="2">
        <f t="shared" si="67"/>
        <v>0</v>
      </c>
      <c r="U81" s="2">
        <f>AH81</f>
        <v>80.398799999999994</v>
      </c>
      <c r="V81" s="2">
        <f>AI81</f>
        <v>39.578400000000002</v>
      </c>
      <c r="W81" s="2">
        <f>ROUND(AJ81,0)</f>
        <v>0</v>
      </c>
      <c r="X81" s="2">
        <f>ROUND(AK81,0)</f>
        <v>1872</v>
      </c>
      <c r="Y81" s="2">
        <f>ROUND(AL81,0)</f>
        <v>1068</v>
      </c>
      <c r="Z81" s="2"/>
      <c r="AA81" s="2"/>
      <c r="AB81" s="2">
        <f>ROUND(SUMIF(AA73:AA79,"=47047839",O73:O79),0)</f>
        <v>143886</v>
      </c>
      <c r="AC81" s="2">
        <f>ROUND(SUMIF(AA73:AA79,"=47047839",P73:P79),0)</f>
        <v>138135</v>
      </c>
      <c r="AD81" s="2">
        <f>ROUND(SUMIF(AA73:AA79,"=47047839",Q73:Q79),0)</f>
        <v>4977</v>
      </c>
      <c r="AE81" s="2">
        <f>ROUND(SUMIF(AA73:AA79,"=47047839",R73:R79),0)</f>
        <v>544</v>
      </c>
      <c r="AF81" s="2">
        <f>ROUND(SUMIF(AA73:AA79,"=47047839",S73:S79),0)</f>
        <v>774</v>
      </c>
      <c r="AG81" s="2">
        <f>ROUND(SUMIF(AA73:AA79,"=47047839",T73:T79),0)</f>
        <v>0</v>
      </c>
      <c r="AH81" s="2">
        <f>SUMIF(AA73:AA79,"=47047839",U73:U79)</f>
        <v>80.398799999999994</v>
      </c>
      <c r="AI81" s="2">
        <f>SUMIF(AA73:AA79,"=47047839",V73:V79)</f>
        <v>39.578400000000002</v>
      </c>
      <c r="AJ81" s="2">
        <f>ROUND(SUMIF(AA73:AA79,"=47047839",W73:W79),0)</f>
        <v>0</v>
      </c>
      <c r="AK81" s="2">
        <f>ROUND(SUMIF(AA73:AA79,"=47047839",X73:X79),0)</f>
        <v>1872</v>
      </c>
      <c r="AL81" s="2">
        <f>ROUND(SUMIF(AA73:AA79,"=47047839",Y73:Y79),0)</f>
        <v>1068</v>
      </c>
      <c r="AM81" s="2"/>
      <c r="AN81" s="2"/>
      <c r="AO81" s="2">
        <f t="shared" ref="AO81:BD81" si="68">ROUND(BX81,0)</f>
        <v>0</v>
      </c>
      <c r="AP81" s="2">
        <f t="shared" si="68"/>
        <v>0</v>
      </c>
      <c r="AQ81" s="2">
        <f t="shared" si="68"/>
        <v>0</v>
      </c>
      <c r="AR81" s="2">
        <f t="shared" si="68"/>
        <v>146826</v>
      </c>
      <c r="AS81" s="2">
        <f t="shared" si="68"/>
        <v>146826</v>
      </c>
      <c r="AT81" s="2">
        <f t="shared" si="68"/>
        <v>0</v>
      </c>
      <c r="AU81" s="2">
        <f t="shared" si="68"/>
        <v>0</v>
      </c>
      <c r="AV81" s="2">
        <f t="shared" si="68"/>
        <v>138135</v>
      </c>
      <c r="AW81" s="2">
        <f t="shared" si="68"/>
        <v>138135</v>
      </c>
      <c r="AX81" s="2">
        <f t="shared" si="68"/>
        <v>0</v>
      </c>
      <c r="AY81" s="2">
        <f t="shared" si="68"/>
        <v>138135</v>
      </c>
      <c r="AZ81" s="2">
        <f t="shared" si="68"/>
        <v>0</v>
      </c>
      <c r="BA81" s="2">
        <f t="shared" si="68"/>
        <v>0</v>
      </c>
      <c r="BB81" s="2">
        <f t="shared" si="68"/>
        <v>0</v>
      </c>
      <c r="BC81" s="2">
        <f t="shared" si="68"/>
        <v>0</v>
      </c>
      <c r="BD81" s="2">
        <f t="shared" si="68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ROUND(SUMIF(AA73:AA79,"=47047839",FQ73:FQ79),0)</f>
        <v>0</v>
      </c>
      <c r="BY81" s="2">
        <f>ROUND(SUMIF(AA73:AA79,"=47047839",FR73:FR79),0)</f>
        <v>0</v>
      </c>
      <c r="BZ81" s="2">
        <f>ROUND(SUMIF(AA73:AA79,"=47047839",GL73:GL79),0)</f>
        <v>0</v>
      </c>
      <c r="CA81" s="2">
        <f>ROUND(SUMIF(AA73:AA79,"=47047839",GM73:GM79),0)</f>
        <v>146826</v>
      </c>
      <c r="CB81" s="2">
        <f>ROUND(SUMIF(AA73:AA79,"=47047839",GN73:GN79),0)</f>
        <v>146826</v>
      </c>
      <c r="CC81" s="2">
        <f>ROUND(SUMIF(AA73:AA79,"=47047839",GO73:GO79),0)</f>
        <v>0</v>
      </c>
      <c r="CD81" s="2">
        <f>ROUND(SUMIF(AA73:AA79,"=47047839",GP73:GP79),0)</f>
        <v>0</v>
      </c>
      <c r="CE81" s="2">
        <f>AC81-BX81</f>
        <v>138135</v>
      </c>
      <c r="CF81" s="2">
        <f>AC81-BY81</f>
        <v>138135</v>
      </c>
      <c r="CG81" s="2">
        <f>BX81-BZ81</f>
        <v>0</v>
      </c>
      <c r="CH81" s="2">
        <f>AC81-BX81-BY81+BZ81</f>
        <v>138135</v>
      </c>
      <c r="CI81" s="2">
        <f>BY81-BZ81</f>
        <v>0</v>
      </c>
      <c r="CJ81" s="2">
        <f>ROUND(SUMIF(AA73:AA79,"=47047839",GX73:GX79),0)</f>
        <v>0</v>
      </c>
      <c r="CK81" s="2">
        <f>ROUND(SUMIF(AA73:AA79,"=47047839",GY73:GY79),0)</f>
        <v>0</v>
      </c>
      <c r="CL81" s="2">
        <f>ROUND(SUMIF(AA73:AA79,"=47047839",GZ73:GZ79),0)</f>
        <v>0</v>
      </c>
      <c r="CM81" s="2">
        <f>ROUND(SUMIF(AA73:AA79,"=47047839",HD73:HD79),0)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119">
        <f>ROUND(Source!O81,O83)</f>
        <v>143886</v>
      </c>
      <c r="G83" s="4" t="s">
        <v>44</v>
      </c>
      <c r="H83" s="4" t="s">
        <v>45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0</v>
      </c>
      <c r="P83" s="4"/>
      <c r="Q83" s="4"/>
      <c r="R83" s="4"/>
      <c r="S83" s="4"/>
      <c r="T83" s="4"/>
      <c r="U83" s="4"/>
      <c r="V83" s="4"/>
      <c r="W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119">
        <f>ROUND(Source!P81,O84)</f>
        <v>138135</v>
      </c>
      <c r="G84" s="4" t="s">
        <v>46</v>
      </c>
      <c r="H84" s="4" t="s">
        <v>47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0</v>
      </c>
      <c r="P84" s="4"/>
      <c r="Q84" s="4"/>
      <c r="R84" s="4"/>
      <c r="S84" s="4"/>
      <c r="T84" s="4"/>
      <c r="U84" s="4"/>
      <c r="V84" s="4"/>
      <c r="W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119">
        <f>ROUND(Source!AO81,O85)</f>
        <v>0</v>
      </c>
      <c r="G85" s="4" t="s">
        <v>48</v>
      </c>
      <c r="H85" s="4" t="s">
        <v>49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0</v>
      </c>
      <c r="P85" s="4"/>
      <c r="Q85" s="4"/>
      <c r="R85" s="4"/>
      <c r="S85" s="4"/>
      <c r="T85" s="4"/>
      <c r="U85" s="4"/>
      <c r="V85" s="4"/>
      <c r="W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119">
        <f>ROUND(Source!AV81,O86)</f>
        <v>138135</v>
      </c>
      <c r="G86" s="4" t="s">
        <v>50</v>
      </c>
      <c r="H86" s="4" t="s">
        <v>51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0</v>
      </c>
      <c r="P86" s="4"/>
      <c r="Q86" s="4"/>
      <c r="R86" s="4"/>
      <c r="S86" s="4"/>
      <c r="T86" s="4"/>
      <c r="U86" s="4"/>
      <c r="V86" s="4"/>
      <c r="W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119">
        <f>ROUND(Source!AW81,O87)</f>
        <v>138135</v>
      </c>
      <c r="G87" s="4" t="s">
        <v>52</v>
      </c>
      <c r="H87" s="4" t="s">
        <v>53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0</v>
      </c>
      <c r="P87" s="4"/>
      <c r="Q87" s="4"/>
      <c r="R87" s="4"/>
      <c r="S87" s="4"/>
      <c r="T87" s="4"/>
      <c r="U87" s="4"/>
      <c r="V87" s="4"/>
      <c r="W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119">
        <f>ROUND(Source!AX81,O88)</f>
        <v>0</v>
      </c>
      <c r="G88" s="4" t="s">
        <v>54</v>
      </c>
      <c r="H88" s="4" t="s">
        <v>55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0</v>
      </c>
      <c r="P88" s="4"/>
      <c r="Q88" s="4"/>
      <c r="R88" s="4"/>
      <c r="S88" s="4"/>
      <c r="T88" s="4"/>
      <c r="U88" s="4"/>
      <c r="V88" s="4"/>
      <c r="W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119">
        <f>ROUND(Source!AY81,O89)</f>
        <v>138135</v>
      </c>
      <c r="G89" s="4" t="s">
        <v>56</v>
      </c>
      <c r="H89" s="4" t="s">
        <v>57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0</v>
      </c>
      <c r="P89" s="4"/>
      <c r="Q89" s="4"/>
      <c r="R89" s="4"/>
      <c r="S89" s="4"/>
      <c r="T89" s="4"/>
      <c r="U89" s="4"/>
      <c r="V89" s="4"/>
      <c r="W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119">
        <f>ROUND(Source!AP81,O90)</f>
        <v>0</v>
      </c>
      <c r="G90" s="4" t="s">
        <v>58</v>
      </c>
      <c r="H90" s="4" t="s">
        <v>59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0</v>
      </c>
      <c r="P90" s="4"/>
      <c r="Q90" s="4"/>
      <c r="R90" s="4"/>
      <c r="S90" s="4"/>
      <c r="T90" s="4"/>
      <c r="U90" s="4"/>
      <c r="V90" s="4"/>
      <c r="W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119">
        <f>ROUND(Source!AQ81,O91)</f>
        <v>0</v>
      </c>
      <c r="G91" s="4" t="s">
        <v>60</v>
      </c>
      <c r="H91" s="4" t="s">
        <v>61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0</v>
      </c>
      <c r="P91" s="4"/>
      <c r="Q91" s="4"/>
      <c r="R91" s="4"/>
      <c r="S91" s="4"/>
      <c r="T91" s="4"/>
      <c r="U91" s="4"/>
      <c r="V91" s="4"/>
      <c r="W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119">
        <f>ROUND(Source!AZ81,O92)</f>
        <v>0</v>
      </c>
      <c r="G92" s="4" t="s">
        <v>62</v>
      </c>
      <c r="H92" s="4" t="s">
        <v>63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0</v>
      </c>
      <c r="P92" s="4"/>
      <c r="Q92" s="4"/>
      <c r="R92" s="4"/>
      <c r="S92" s="4"/>
      <c r="T92" s="4"/>
      <c r="U92" s="4"/>
      <c r="V92" s="4"/>
      <c r="W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119">
        <f>ROUND(Source!Q81,O93)</f>
        <v>4977</v>
      </c>
      <c r="G93" s="4" t="s">
        <v>64</v>
      </c>
      <c r="H93" s="4" t="s">
        <v>65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0</v>
      </c>
      <c r="P93" s="4"/>
      <c r="Q93" s="4"/>
      <c r="R93" s="4"/>
      <c r="S93" s="4"/>
      <c r="T93" s="4"/>
      <c r="U93" s="4"/>
      <c r="V93" s="4"/>
      <c r="W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119">
        <f>ROUND(Source!BB81,O94)</f>
        <v>0</v>
      </c>
      <c r="G94" s="4" t="s">
        <v>66</v>
      </c>
      <c r="H94" s="4" t="s">
        <v>67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0</v>
      </c>
      <c r="P94" s="4"/>
      <c r="Q94" s="4"/>
      <c r="R94" s="4"/>
      <c r="S94" s="4"/>
      <c r="T94" s="4"/>
      <c r="U94" s="4"/>
      <c r="V94" s="4"/>
      <c r="W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119">
        <f>ROUND(Source!R81,O95)</f>
        <v>544</v>
      </c>
      <c r="G95" s="4" t="s">
        <v>68</v>
      </c>
      <c r="H95" s="4" t="s">
        <v>69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0</v>
      </c>
      <c r="P95" s="4"/>
      <c r="Q95" s="4"/>
      <c r="R95" s="4"/>
      <c r="S95" s="4"/>
      <c r="T95" s="4"/>
      <c r="U95" s="4"/>
      <c r="V95" s="4"/>
      <c r="W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119">
        <f>ROUND(Source!S81,O96)</f>
        <v>774</v>
      </c>
      <c r="G96" s="4" t="s">
        <v>70</v>
      </c>
      <c r="H96" s="4" t="s">
        <v>71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0</v>
      </c>
      <c r="P96" s="4"/>
      <c r="Q96" s="4"/>
      <c r="R96" s="4"/>
      <c r="S96" s="4"/>
      <c r="T96" s="4"/>
      <c r="U96" s="4"/>
      <c r="V96" s="4"/>
      <c r="W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119">
        <f>ROUND(Source!BC81,O97)</f>
        <v>0</v>
      </c>
      <c r="G97" s="4" t="s">
        <v>72</v>
      </c>
      <c r="H97" s="4" t="s">
        <v>73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0</v>
      </c>
      <c r="P97" s="4"/>
      <c r="Q97" s="4"/>
      <c r="R97" s="4"/>
      <c r="S97" s="4"/>
      <c r="T97" s="4"/>
      <c r="U97" s="4"/>
      <c r="V97" s="4"/>
      <c r="W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119">
        <f>ROUND(Source!AS81,O98)</f>
        <v>146826</v>
      </c>
      <c r="G98" s="4" t="s">
        <v>74</v>
      </c>
      <c r="H98" s="4" t="s">
        <v>75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0</v>
      </c>
      <c r="P98" s="4"/>
      <c r="Q98" s="4"/>
      <c r="R98" s="4"/>
      <c r="S98" s="4"/>
      <c r="T98" s="4"/>
      <c r="U98" s="4"/>
      <c r="V98" s="4"/>
      <c r="W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119">
        <f>ROUND(Source!AT81,O99)</f>
        <v>0</v>
      </c>
      <c r="G99" s="4" t="s">
        <v>76</v>
      </c>
      <c r="H99" s="4" t="s">
        <v>77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0</v>
      </c>
      <c r="P99" s="4"/>
      <c r="Q99" s="4"/>
      <c r="R99" s="4"/>
      <c r="S99" s="4"/>
      <c r="T99" s="4"/>
      <c r="U99" s="4"/>
      <c r="V99" s="4"/>
      <c r="W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119">
        <f>ROUND(Source!AU81,O100)</f>
        <v>0</v>
      </c>
      <c r="G100" s="4" t="s">
        <v>78</v>
      </c>
      <c r="H100" s="4" t="s">
        <v>79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0</v>
      </c>
      <c r="P100" s="4"/>
      <c r="Q100" s="4"/>
      <c r="R100" s="4"/>
      <c r="S100" s="4"/>
      <c r="T100" s="4"/>
      <c r="U100" s="4"/>
      <c r="V100" s="4"/>
      <c r="W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119">
        <f>ROUND(Source!BA81,O101)</f>
        <v>0</v>
      </c>
      <c r="G101" s="4" t="s">
        <v>80</v>
      </c>
      <c r="H101" s="4" t="s">
        <v>81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0</v>
      </c>
      <c r="P101" s="4"/>
      <c r="Q101" s="4"/>
      <c r="R101" s="4"/>
      <c r="S101" s="4"/>
      <c r="T101" s="4"/>
      <c r="U101" s="4"/>
      <c r="V101" s="4"/>
      <c r="W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119">
        <f>ROUND(Source!T81,O102)</f>
        <v>0</v>
      </c>
      <c r="G102" s="4" t="s">
        <v>82</v>
      </c>
      <c r="H102" s="4" t="s">
        <v>83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0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119">
        <f>Source!U81</f>
        <v>80.398799999999994</v>
      </c>
      <c r="G103" s="4" t="s">
        <v>84</v>
      </c>
      <c r="H103" s="4" t="s">
        <v>85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119">
        <f>Source!V81</f>
        <v>39.578400000000002</v>
      </c>
      <c r="G104" s="4" t="s">
        <v>86</v>
      </c>
      <c r="H104" s="4" t="s">
        <v>87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119">
        <f>ROUND(Source!W81,O105)</f>
        <v>0</v>
      </c>
      <c r="G105" s="4" t="s">
        <v>88</v>
      </c>
      <c r="H105" s="4" t="s">
        <v>89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0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119">
        <f>ROUND(Source!BD81,O106)</f>
        <v>0</v>
      </c>
      <c r="G106" s="4" t="s">
        <v>90</v>
      </c>
      <c r="H106" s="4" t="s">
        <v>91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0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119">
        <f>ROUND(Source!X81,O107)</f>
        <v>1872</v>
      </c>
      <c r="G107" s="4" t="s">
        <v>92</v>
      </c>
      <c r="H107" s="4" t="s">
        <v>93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0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119">
        <f>ROUND(Source!Y81,O108)</f>
        <v>1068</v>
      </c>
      <c r="G108" s="4" t="s">
        <v>94</v>
      </c>
      <c r="H108" s="4" t="s">
        <v>95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0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119">
        <f>ROUND(Source!AR81,O109)</f>
        <v>146826</v>
      </c>
      <c r="G109" s="4" t="s">
        <v>96</v>
      </c>
      <c r="H109" s="4" t="s">
        <v>97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0</v>
      </c>
      <c r="P109" s="4"/>
      <c r="Q109" s="4"/>
      <c r="R109" s="4"/>
      <c r="S109" s="4"/>
      <c r="T109" s="4"/>
      <c r="U109" s="4"/>
      <c r="V109" s="4"/>
      <c r="W109" s="4"/>
    </row>
    <row r="111" spans="1:206" x14ac:dyDescent="0.2">
      <c r="A111" s="2">
        <v>51</v>
      </c>
      <c r="B111" s="2">
        <f>B26</f>
        <v>1</v>
      </c>
      <c r="C111" s="2">
        <f>A26</f>
        <v>4</v>
      </c>
      <c r="D111" s="2">
        <f>ROW(A26)</f>
        <v>26</v>
      </c>
      <c r="E111" s="2"/>
      <c r="F111" s="118" t="str">
        <f>IF(F26&lt;&gt;"",F26,"")</f>
        <v>Новый раздел</v>
      </c>
      <c r="G111" s="2" t="str">
        <f>IF(G26&lt;&gt;"",G26,"")</f>
        <v>1-й Этап . АЗС Замена асфальта 1800 м2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69">ROUND(O39+O81+AB111,0)</f>
        <v>158500</v>
      </c>
      <c r="P111" s="2">
        <f t="shared" si="69"/>
        <v>138143</v>
      </c>
      <c r="Q111" s="2">
        <f t="shared" si="69"/>
        <v>19510</v>
      </c>
      <c r="R111" s="2">
        <f t="shared" si="69"/>
        <v>878</v>
      </c>
      <c r="S111" s="2">
        <f t="shared" si="69"/>
        <v>847</v>
      </c>
      <c r="T111" s="2">
        <f t="shared" si="69"/>
        <v>0</v>
      </c>
      <c r="U111" s="2">
        <f>U39+U81+AH111</f>
        <v>89.092799999999997</v>
      </c>
      <c r="V111" s="2">
        <f>V39+V81+AI111</f>
        <v>65.660399999999996</v>
      </c>
      <c r="W111" s="2">
        <f>ROUND(W39+W81+AJ111,0)</f>
        <v>0</v>
      </c>
      <c r="X111" s="2">
        <f>ROUND(X39+X81+AK111,0)</f>
        <v>2450</v>
      </c>
      <c r="Y111" s="2">
        <f>ROUND(Y39+Y81+AL111,0)</f>
        <v>1398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70">ROUND(AO39+AO81+BX111,0)</f>
        <v>0</v>
      </c>
      <c r="AP111" s="2">
        <f t="shared" si="70"/>
        <v>0</v>
      </c>
      <c r="AQ111" s="2">
        <f t="shared" si="70"/>
        <v>0</v>
      </c>
      <c r="AR111" s="2">
        <f t="shared" si="70"/>
        <v>168420</v>
      </c>
      <c r="AS111" s="2">
        <f t="shared" si="70"/>
        <v>168420</v>
      </c>
      <c r="AT111" s="2">
        <f t="shared" si="70"/>
        <v>0</v>
      </c>
      <c r="AU111" s="2">
        <f t="shared" si="70"/>
        <v>0</v>
      </c>
      <c r="AV111" s="2">
        <f t="shared" si="70"/>
        <v>138143</v>
      </c>
      <c r="AW111" s="2">
        <f t="shared" si="70"/>
        <v>138143</v>
      </c>
      <c r="AX111" s="2">
        <f t="shared" si="70"/>
        <v>0</v>
      </c>
      <c r="AY111" s="2">
        <f t="shared" si="70"/>
        <v>138143</v>
      </c>
      <c r="AZ111" s="2">
        <f t="shared" si="70"/>
        <v>0</v>
      </c>
      <c r="BA111" s="2">
        <f t="shared" si="70"/>
        <v>0</v>
      </c>
      <c r="BB111" s="2">
        <f t="shared" si="70"/>
        <v>0</v>
      </c>
      <c r="BC111" s="2">
        <f t="shared" si="70"/>
        <v>0</v>
      </c>
      <c r="BD111" s="2">
        <f t="shared" si="70"/>
        <v>6072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3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119">
        <f>ROUND(Source!O111,O113)</f>
        <v>158500</v>
      </c>
      <c r="G113" s="4" t="s">
        <v>44</v>
      </c>
      <c r="H113" s="4" t="s">
        <v>45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0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119">
        <f>ROUND(Source!P111,O114)</f>
        <v>138143</v>
      </c>
      <c r="G114" s="4" t="s">
        <v>46</v>
      </c>
      <c r="H114" s="4" t="s">
        <v>47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0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119">
        <f>ROUND(Source!AO111,O115)</f>
        <v>0</v>
      </c>
      <c r="G115" s="4" t="s">
        <v>48</v>
      </c>
      <c r="H115" s="4" t="s">
        <v>49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0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119">
        <f>ROUND(Source!AV111,O116)</f>
        <v>138143</v>
      </c>
      <c r="G116" s="4" t="s">
        <v>50</v>
      </c>
      <c r="H116" s="4" t="s">
        <v>51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0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119">
        <f>ROUND(Source!AW111,O117)</f>
        <v>138143</v>
      </c>
      <c r="G117" s="4" t="s">
        <v>52</v>
      </c>
      <c r="H117" s="4" t="s">
        <v>53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0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119">
        <f>ROUND(Source!AX111,O118)</f>
        <v>0</v>
      </c>
      <c r="G118" s="4" t="s">
        <v>54</v>
      </c>
      <c r="H118" s="4" t="s">
        <v>55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0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119">
        <f>ROUND(Source!AY111,O119)</f>
        <v>138143</v>
      </c>
      <c r="G119" s="4" t="s">
        <v>56</v>
      </c>
      <c r="H119" s="4" t="s">
        <v>57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0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119">
        <f>ROUND(Source!AP111,O120)</f>
        <v>0</v>
      </c>
      <c r="G120" s="4" t="s">
        <v>58</v>
      </c>
      <c r="H120" s="4" t="s">
        <v>59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0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119">
        <f>ROUND(Source!AQ111,O121)</f>
        <v>0</v>
      </c>
      <c r="G121" s="4" t="s">
        <v>60</v>
      </c>
      <c r="H121" s="4" t="s">
        <v>61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0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119">
        <f>ROUND(Source!AZ111,O122)</f>
        <v>0</v>
      </c>
      <c r="G122" s="4" t="s">
        <v>62</v>
      </c>
      <c r="H122" s="4" t="s">
        <v>63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0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119">
        <f>ROUND(Source!Q111,O123)</f>
        <v>19510</v>
      </c>
      <c r="G123" s="4" t="s">
        <v>64</v>
      </c>
      <c r="H123" s="4" t="s">
        <v>65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0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119">
        <f>ROUND(Source!BB111,O124)</f>
        <v>0</v>
      </c>
      <c r="G124" s="4" t="s">
        <v>66</v>
      </c>
      <c r="H124" s="4" t="s">
        <v>67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0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119">
        <f>ROUND(Source!R111,O125)</f>
        <v>878</v>
      </c>
      <c r="G125" s="4" t="s">
        <v>68</v>
      </c>
      <c r="H125" s="4" t="s">
        <v>69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0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119">
        <f>ROUND(Source!S111,O126)</f>
        <v>847</v>
      </c>
      <c r="G126" s="4" t="s">
        <v>70</v>
      </c>
      <c r="H126" s="4" t="s">
        <v>71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0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119">
        <f>ROUND(Source!BC111,O127)</f>
        <v>0</v>
      </c>
      <c r="G127" s="4" t="s">
        <v>72</v>
      </c>
      <c r="H127" s="4" t="s">
        <v>73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0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119">
        <f>ROUND(Source!AS111,O128)</f>
        <v>168420</v>
      </c>
      <c r="G128" s="4" t="s">
        <v>74</v>
      </c>
      <c r="H128" s="4" t="s">
        <v>75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0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119">
        <f>ROUND(Source!AT111,O129)</f>
        <v>0</v>
      </c>
      <c r="G129" s="4" t="s">
        <v>76</v>
      </c>
      <c r="H129" s="4" t="s">
        <v>77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0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119">
        <f>ROUND(Source!AU111,O130)</f>
        <v>0</v>
      </c>
      <c r="G130" s="4" t="s">
        <v>78</v>
      </c>
      <c r="H130" s="4" t="s">
        <v>79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0</v>
      </c>
      <c r="P130" s="4"/>
      <c r="Q130" s="4"/>
      <c r="R130" s="4"/>
      <c r="S130" s="4"/>
      <c r="T130" s="4"/>
      <c r="U130" s="4"/>
      <c r="V130" s="4"/>
      <c r="W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119">
        <f>ROUND(Source!BA111,O131)</f>
        <v>0</v>
      </c>
      <c r="G131" s="4" t="s">
        <v>80</v>
      </c>
      <c r="H131" s="4" t="s">
        <v>81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0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119">
        <f>ROUND(Source!T111,O132)</f>
        <v>0</v>
      </c>
      <c r="G132" s="4" t="s">
        <v>82</v>
      </c>
      <c r="H132" s="4" t="s">
        <v>83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0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119">
        <f>Source!U111</f>
        <v>89.092799999999997</v>
      </c>
      <c r="G133" s="4" t="s">
        <v>84</v>
      </c>
      <c r="H133" s="4" t="s">
        <v>85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119">
        <f>Source!V111</f>
        <v>65.660399999999996</v>
      </c>
      <c r="G134" s="4" t="s">
        <v>86</v>
      </c>
      <c r="H134" s="4" t="s">
        <v>87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119">
        <f>ROUND(Source!W111,O135)</f>
        <v>0</v>
      </c>
      <c r="G135" s="4" t="s">
        <v>88</v>
      </c>
      <c r="H135" s="4" t="s">
        <v>89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0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119">
        <f>ROUND(Source!BD111,O136)</f>
        <v>6072</v>
      </c>
      <c r="G136" s="4" t="s">
        <v>90</v>
      </c>
      <c r="H136" s="4" t="s">
        <v>91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0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119">
        <f>ROUND(Source!X111,O137)</f>
        <v>2450</v>
      </c>
      <c r="G137" s="4" t="s">
        <v>92</v>
      </c>
      <c r="H137" s="4" t="s">
        <v>93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0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119">
        <f>ROUND(Source!Y111,O138)</f>
        <v>1398</v>
      </c>
      <c r="G138" s="4" t="s">
        <v>94</v>
      </c>
      <c r="H138" s="4" t="s">
        <v>95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0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119">
        <f>ROUND(Source!AR111,O139)</f>
        <v>168420</v>
      </c>
      <c r="G139" s="4" t="s">
        <v>96</v>
      </c>
      <c r="H139" s="4" t="s">
        <v>97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0</v>
      </c>
      <c r="P139" s="4"/>
      <c r="Q139" s="4"/>
      <c r="R139" s="4"/>
      <c r="S139" s="4"/>
      <c r="T139" s="4"/>
      <c r="U139" s="4"/>
      <c r="V139" s="4"/>
      <c r="W139" s="4"/>
    </row>
    <row r="141" spans="1:206" x14ac:dyDescent="0.2">
      <c r="A141" s="1">
        <v>4</v>
      </c>
      <c r="B141" s="1">
        <v>1</v>
      </c>
      <c r="C141" s="1"/>
      <c r="D141" s="1">
        <f>ROW(A147)</f>
        <v>147</v>
      </c>
      <c r="E141" s="1"/>
      <c r="F141" s="117" t="s">
        <v>20</v>
      </c>
      <c r="G141" s="1" t="s">
        <v>126</v>
      </c>
      <c r="H141" s="1" t="s">
        <v>3</v>
      </c>
      <c r="I141" s="1">
        <v>0</v>
      </c>
      <c r="J141" s="1"/>
      <c r="K141" s="1">
        <v>0</v>
      </c>
      <c r="L141" s="1"/>
      <c r="M141" s="1"/>
      <c r="N141" s="1"/>
      <c r="O141" s="1"/>
      <c r="P141" s="1"/>
      <c r="Q141" s="1"/>
      <c r="R141" s="1"/>
      <c r="S141" s="1"/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71">B147</f>
        <v>1</v>
      </c>
      <c r="C143" s="2">
        <f t="shared" si="71"/>
        <v>4</v>
      </c>
      <c r="D143" s="2">
        <f t="shared" si="71"/>
        <v>141</v>
      </c>
      <c r="E143" s="2">
        <f t="shared" si="71"/>
        <v>0</v>
      </c>
      <c r="F143" s="118" t="str">
        <f t="shared" si="71"/>
        <v>Новый раздел</v>
      </c>
      <c r="G143" s="2" t="str">
        <f t="shared" si="71"/>
        <v>1.3. Возвратные суммы от подраздела 1.2 (АЗС)</v>
      </c>
      <c r="H143" s="2"/>
      <c r="I143" s="2"/>
      <c r="J143" s="2"/>
      <c r="K143" s="2"/>
      <c r="L143" s="2"/>
      <c r="M143" s="2"/>
      <c r="N143" s="2"/>
      <c r="O143" s="2">
        <f t="shared" ref="O143:AT143" si="72">O147</f>
        <v>0</v>
      </c>
      <c r="P143" s="2">
        <f t="shared" si="72"/>
        <v>0</v>
      </c>
      <c r="Q143" s="2">
        <f t="shared" si="72"/>
        <v>0</v>
      </c>
      <c r="R143" s="2">
        <f t="shared" si="72"/>
        <v>0</v>
      </c>
      <c r="S143" s="2">
        <f t="shared" si="72"/>
        <v>0</v>
      </c>
      <c r="T143" s="2">
        <f t="shared" si="72"/>
        <v>0</v>
      </c>
      <c r="U143" s="2">
        <f t="shared" si="72"/>
        <v>0</v>
      </c>
      <c r="V143" s="2">
        <f t="shared" si="72"/>
        <v>0</v>
      </c>
      <c r="W143" s="2">
        <f t="shared" si="72"/>
        <v>0</v>
      </c>
      <c r="X143" s="2">
        <f t="shared" si="72"/>
        <v>0</v>
      </c>
      <c r="Y143" s="2">
        <f t="shared" si="72"/>
        <v>0</v>
      </c>
      <c r="Z143" s="2">
        <f t="shared" si="72"/>
        <v>0</v>
      </c>
      <c r="AA143" s="2">
        <f t="shared" si="72"/>
        <v>0</v>
      </c>
      <c r="AB143" s="2">
        <f t="shared" si="72"/>
        <v>0</v>
      </c>
      <c r="AC143" s="2">
        <f t="shared" si="72"/>
        <v>0</v>
      </c>
      <c r="AD143" s="2">
        <f t="shared" si="72"/>
        <v>0</v>
      </c>
      <c r="AE143" s="2">
        <f t="shared" si="72"/>
        <v>0</v>
      </c>
      <c r="AF143" s="2">
        <f t="shared" si="72"/>
        <v>0</v>
      </c>
      <c r="AG143" s="2">
        <f t="shared" si="72"/>
        <v>0</v>
      </c>
      <c r="AH143" s="2">
        <f t="shared" si="72"/>
        <v>0</v>
      </c>
      <c r="AI143" s="2">
        <f t="shared" si="72"/>
        <v>0</v>
      </c>
      <c r="AJ143" s="2">
        <f t="shared" si="72"/>
        <v>0</v>
      </c>
      <c r="AK143" s="2">
        <f t="shared" si="72"/>
        <v>0</v>
      </c>
      <c r="AL143" s="2">
        <f t="shared" si="72"/>
        <v>0</v>
      </c>
      <c r="AM143" s="2">
        <f t="shared" si="72"/>
        <v>0</v>
      </c>
      <c r="AN143" s="2">
        <f t="shared" si="72"/>
        <v>0</v>
      </c>
      <c r="AO143" s="2">
        <f t="shared" si="72"/>
        <v>0</v>
      </c>
      <c r="AP143" s="2">
        <f t="shared" si="72"/>
        <v>0</v>
      </c>
      <c r="AQ143" s="2">
        <f t="shared" si="72"/>
        <v>0</v>
      </c>
      <c r="AR143" s="2">
        <f t="shared" si="72"/>
        <v>0</v>
      </c>
      <c r="AS143" s="2">
        <f t="shared" si="72"/>
        <v>0</v>
      </c>
      <c r="AT143" s="2">
        <f t="shared" si="72"/>
        <v>0</v>
      </c>
      <c r="AU143" s="2">
        <f t="shared" ref="AU143:BZ143" si="73">AU147</f>
        <v>0</v>
      </c>
      <c r="AV143" s="2">
        <f t="shared" si="73"/>
        <v>0</v>
      </c>
      <c r="AW143" s="2">
        <f t="shared" si="73"/>
        <v>0</v>
      </c>
      <c r="AX143" s="2">
        <f t="shared" si="73"/>
        <v>0</v>
      </c>
      <c r="AY143" s="2">
        <f t="shared" si="73"/>
        <v>0</v>
      </c>
      <c r="AZ143" s="2">
        <f t="shared" si="73"/>
        <v>0</v>
      </c>
      <c r="BA143" s="2">
        <f t="shared" si="73"/>
        <v>0</v>
      </c>
      <c r="BB143" s="2">
        <f t="shared" si="73"/>
        <v>0</v>
      </c>
      <c r="BC143" s="2">
        <f t="shared" si="73"/>
        <v>0</v>
      </c>
      <c r="BD143" s="2">
        <f t="shared" si="73"/>
        <v>0</v>
      </c>
      <c r="BE143" s="2">
        <f t="shared" si="73"/>
        <v>0</v>
      </c>
      <c r="BF143" s="2">
        <f t="shared" si="73"/>
        <v>0</v>
      </c>
      <c r="BG143" s="2">
        <f t="shared" si="73"/>
        <v>0</v>
      </c>
      <c r="BH143" s="2">
        <f t="shared" si="73"/>
        <v>0</v>
      </c>
      <c r="BI143" s="2">
        <f t="shared" si="73"/>
        <v>0</v>
      </c>
      <c r="BJ143" s="2">
        <f t="shared" si="73"/>
        <v>0</v>
      </c>
      <c r="BK143" s="2">
        <f t="shared" si="73"/>
        <v>0</v>
      </c>
      <c r="BL143" s="2">
        <f t="shared" si="73"/>
        <v>0</v>
      </c>
      <c r="BM143" s="2">
        <f t="shared" si="73"/>
        <v>0</v>
      </c>
      <c r="BN143" s="2">
        <f t="shared" si="73"/>
        <v>0</v>
      </c>
      <c r="BO143" s="2">
        <f t="shared" si="73"/>
        <v>0</v>
      </c>
      <c r="BP143" s="2">
        <f t="shared" si="73"/>
        <v>0</v>
      </c>
      <c r="BQ143" s="2">
        <f t="shared" si="73"/>
        <v>0</v>
      </c>
      <c r="BR143" s="2">
        <f t="shared" si="73"/>
        <v>0</v>
      </c>
      <c r="BS143" s="2">
        <f t="shared" si="73"/>
        <v>0</v>
      </c>
      <c r="BT143" s="2">
        <f t="shared" si="73"/>
        <v>0</v>
      </c>
      <c r="BU143" s="2">
        <f t="shared" si="73"/>
        <v>0</v>
      </c>
      <c r="BV143" s="2">
        <f t="shared" si="73"/>
        <v>0</v>
      </c>
      <c r="BW143" s="2">
        <f t="shared" si="73"/>
        <v>0</v>
      </c>
      <c r="BX143" s="2">
        <f t="shared" si="73"/>
        <v>0</v>
      </c>
      <c r="BY143" s="2">
        <f t="shared" si="73"/>
        <v>0</v>
      </c>
      <c r="BZ143" s="2">
        <f t="shared" si="73"/>
        <v>0</v>
      </c>
      <c r="CA143" s="2">
        <f t="shared" ref="CA143:DF143" si="74">CA147</f>
        <v>0</v>
      </c>
      <c r="CB143" s="2">
        <f t="shared" si="74"/>
        <v>0</v>
      </c>
      <c r="CC143" s="2">
        <f t="shared" si="74"/>
        <v>0</v>
      </c>
      <c r="CD143" s="2">
        <f t="shared" si="74"/>
        <v>0</v>
      </c>
      <c r="CE143" s="2">
        <f t="shared" si="74"/>
        <v>0</v>
      </c>
      <c r="CF143" s="2">
        <f t="shared" si="74"/>
        <v>0</v>
      </c>
      <c r="CG143" s="2">
        <f t="shared" si="74"/>
        <v>0</v>
      </c>
      <c r="CH143" s="2">
        <f t="shared" si="74"/>
        <v>0</v>
      </c>
      <c r="CI143" s="2">
        <f t="shared" si="74"/>
        <v>0</v>
      </c>
      <c r="CJ143" s="2">
        <f t="shared" si="74"/>
        <v>0</v>
      </c>
      <c r="CK143" s="2">
        <f t="shared" si="74"/>
        <v>0</v>
      </c>
      <c r="CL143" s="2">
        <f t="shared" si="74"/>
        <v>0</v>
      </c>
      <c r="CM143" s="2">
        <f t="shared" si="74"/>
        <v>0</v>
      </c>
      <c r="CN143" s="2">
        <f t="shared" si="74"/>
        <v>0</v>
      </c>
      <c r="CO143" s="2">
        <f t="shared" si="74"/>
        <v>0</v>
      </c>
      <c r="CP143" s="2">
        <f t="shared" si="74"/>
        <v>0</v>
      </c>
      <c r="CQ143" s="2">
        <f t="shared" si="74"/>
        <v>0</v>
      </c>
      <c r="CR143" s="2">
        <f t="shared" si="74"/>
        <v>0</v>
      </c>
      <c r="CS143" s="2">
        <f t="shared" si="74"/>
        <v>0</v>
      </c>
      <c r="CT143" s="2">
        <f t="shared" si="74"/>
        <v>0</v>
      </c>
      <c r="CU143" s="2">
        <f t="shared" si="74"/>
        <v>0</v>
      </c>
      <c r="CV143" s="2">
        <f t="shared" si="74"/>
        <v>0</v>
      </c>
      <c r="CW143" s="2">
        <f t="shared" si="74"/>
        <v>0</v>
      </c>
      <c r="CX143" s="2">
        <f t="shared" si="74"/>
        <v>0</v>
      </c>
      <c r="CY143" s="2">
        <f t="shared" si="74"/>
        <v>0</v>
      </c>
      <c r="CZ143" s="2">
        <f t="shared" si="74"/>
        <v>0</v>
      </c>
      <c r="DA143" s="2">
        <f t="shared" si="74"/>
        <v>0</v>
      </c>
      <c r="DB143" s="2">
        <f t="shared" si="74"/>
        <v>0</v>
      </c>
      <c r="DC143" s="2">
        <f t="shared" si="74"/>
        <v>0</v>
      </c>
      <c r="DD143" s="2">
        <f t="shared" si="74"/>
        <v>0</v>
      </c>
      <c r="DE143" s="2">
        <f t="shared" si="74"/>
        <v>0</v>
      </c>
      <c r="DF143" s="2">
        <f t="shared" si="74"/>
        <v>0</v>
      </c>
      <c r="DG143" s="3">
        <f t="shared" ref="DG143:EL143" si="75">DG147</f>
        <v>0</v>
      </c>
      <c r="DH143" s="3">
        <f t="shared" si="75"/>
        <v>0</v>
      </c>
      <c r="DI143" s="3">
        <f t="shared" si="75"/>
        <v>0</v>
      </c>
      <c r="DJ143" s="3">
        <f t="shared" si="75"/>
        <v>0</v>
      </c>
      <c r="DK143" s="3">
        <f t="shared" si="75"/>
        <v>0</v>
      </c>
      <c r="DL143" s="3">
        <f t="shared" si="75"/>
        <v>0</v>
      </c>
      <c r="DM143" s="3">
        <f t="shared" si="75"/>
        <v>0</v>
      </c>
      <c r="DN143" s="3">
        <f t="shared" si="75"/>
        <v>0</v>
      </c>
      <c r="DO143" s="3">
        <f t="shared" si="75"/>
        <v>0</v>
      </c>
      <c r="DP143" s="3">
        <f t="shared" si="75"/>
        <v>0</v>
      </c>
      <c r="DQ143" s="3">
        <f t="shared" si="75"/>
        <v>0</v>
      </c>
      <c r="DR143" s="3">
        <f t="shared" si="75"/>
        <v>0</v>
      </c>
      <c r="DS143" s="3">
        <f t="shared" si="75"/>
        <v>0</v>
      </c>
      <c r="DT143" s="3">
        <f t="shared" si="75"/>
        <v>0</v>
      </c>
      <c r="DU143" s="3">
        <f t="shared" si="75"/>
        <v>0</v>
      </c>
      <c r="DV143" s="3">
        <f t="shared" si="75"/>
        <v>0</v>
      </c>
      <c r="DW143" s="3">
        <f t="shared" si="75"/>
        <v>0</v>
      </c>
      <c r="DX143" s="3">
        <f t="shared" si="75"/>
        <v>0</v>
      </c>
      <c r="DY143" s="3">
        <f t="shared" si="75"/>
        <v>0</v>
      </c>
      <c r="DZ143" s="3">
        <f t="shared" si="75"/>
        <v>0</v>
      </c>
      <c r="EA143" s="3">
        <f t="shared" si="75"/>
        <v>0</v>
      </c>
      <c r="EB143" s="3">
        <f t="shared" si="75"/>
        <v>0</v>
      </c>
      <c r="EC143" s="3">
        <f t="shared" si="75"/>
        <v>0</v>
      </c>
      <c r="ED143" s="3">
        <f t="shared" si="75"/>
        <v>0</v>
      </c>
      <c r="EE143" s="3">
        <f t="shared" si="75"/>
        <v>0</v>
      </c>
      <c r="EF143" s="3">
        <f t="shared" si="75"/>
        <v>0</v>
      </c>
      <c r="EG143" s="3">
        <f t="shared" si="75"/>
        <v>0</v>
      </c>
      <c r="EH143" s="3">
        <f t="shared" si="75"/>
        <v>0</v>
      </c>
      <c r="EI143" s="3">
        <f t="shared" si="75"/>
        <v>0</v>
      </c>
      <c r="EJ143" s="3">
        <f t="shared" si="75"/>
        <v>0</v>
      </c>
      <c r="EK143" s="3">
        <f t="shared" si="75"/>
        <v>0</v>
      </c>
      <c r="EL143" s="3">
        <f t="shared" si="75"/>
        <v>0</v>
      </c>
      <c r="EM143" s="3">
        <f t="shared" ref="EM143:FR143" si="76">EM147</f>
        <v>0</v>
      </c>
      <c r="EN143" s="3">
        <f t="shared" si="76"/>
        <v>0</v>
      </c>
      <c r="EO143" s="3">
        <f t="shared" si="76"/>
        <v>0</v>
      </c>
      <c r="EP143" s="3">
        <f t="shared" si="76"/>
        <v>0</v>
      </c>
      <c r="EQ143" s="3">
        <f t="shared" si="76"/>
        <v>0</v>
      </c>
      <c r="ER143" s="3">
        <f t="shared" si="76"/>
        <v>0</v>
      </c>
      <c r="ES143" s="3">
        <f t="shared" si="76"/>
        <v>0</v>
      </c>
      <c r="ET143" s="3">
        <f t="shared" si="76"/>
        <v>0</v>
      </c>
      <c r="EU143" s="3">
        <f t="shared" si="76"/>
        <v>0</v>
      </c>
      <c r="EV143" s="3">
        <f t="shared" si="76"/>
        <v>0</v>
      </c>
      <c r="EW143" s="3">
        <f t="shared" si="76"/>
        <v>0</v>
      </c>
      <c r="EX143" s="3">
        <f t="shared" si="76"/>
        <v>0</v>
      </c>
      <c r="EY143" s="3">
        <f t="shared" si="76"/>
        <v>0</v>
      </c>
      <c r="EZ143" s="3">
        <f t="shared" si="76"/>
        <v>0</v>
      </c>
      <c r="FA143" s="3">
        <f t="shared" si="76"/>
        <v>0</v>
      </c>
      <c r="FB143" s="3">
        <f t="shared" si="76"/>
        <v>0</v>
      </c>
      <c r="FC143" s="3">
        <f t="shared" si="76"/>
        <v>0</v>
      </c>
      <c r="FD143" s="3">
        <f t="shared" si="76"/>
        <v>0</v>
      </c>
      <c r="FE143" s="3">
        <f t="shared" si="76"/>
        <v>0</v>
      </c>
      <c r="FF143" s="3">
        <f t="shared" si="76"/>
        <v>0</v>
      </c>
      <c r="FG143" s="3">
        <f t="shared" si="76"/>
        <v>0</v>
      </c>
      <c r="FH143" s="3">
        <f t="shared" si="76"/>
        <v>0</v>
      </c>
      <c r="FI143" s="3">
        <f t="shared" si="76"/>
        <v>0</v>
      </c>
      <c r="FJ143" s="3">
        <f t="shared" si="76"/>
        <v>0</v>
      </c>
      <c r="FK143" s="3">
        <f t="shared" si="76"/>
        <v>0</v>
      </c>
      <c r="FL143" s="3">
        <f t="shared" si="76"/>
        <v>0</v>
      </c>
      <c r="FM143" s="3">
        <f t="shared" si="76"/>
        <v>0</v>
      </c>
      <c r="FN143" s="3">
        <f t="shared" si="76"/>
        <v>0</v>
      </c>
      <c r="FO143" s="3">
        <f t="shared" si="76"/>
        <v>0</v>
      </c>
      <c r="FP143" s="3">
        <f t="shared" si="76"/>
        <v>0</v>
      </c>
      <c r="FQ143" s="3">
        <f t="shared" si="76"/>
        <v>0</v>
      </c>
      <c r="FR143" s="3">
        <f t="shared" si="76"/>
        <v>0</v>
      </c>
      <c r="FS143" s="3">
        <f t="shared" ref="FS143:GX143" si="77">FS147</f>
        <v>0</v>
      </c>
      <c r="FT143" s="3">
        <f t="shared" si="77"/>
        <v>0</v>
      </c>
      <c r="FU143" s="3">
        <f t="shared" si="77"/>
        <v>0</v>
      </c>
      <c r="FV143" s="3">
        <f t="shared" si="77"/>
        <v>0</v>
      </c>
      <c r="FW143" s="3">
        <f t="shared" si="77"/>
        <v>0</v>
      </c>
      <c r="FX143" s="3">
        <f t="shared" si="77"/>
        <v>0</v>
      </c>
      <c r="FY143" s="3">
        <f t="shared" si="77"/>
        <v>0</v>
      </c>
      <c r="FZ143" s="3">
        <f t="shared" si="77"/>
        <v>0</v>
      </c>
      <c r="GA143" s="3">
        <f t="shared" si="77"/>
        <v>0</v>
      </c>
      <c r="GB143" s="3">
        <f t="shared" si="77"/>
        <v>0</v>
      </c>
      <c r="GC143" s="3">
        <f t="shared" si="77"/>
        <v>0</v>
      </c>
      <c r="GD143" s="3">
        <f t="shared" si="77"/>
        <v>0</v>
      </c>
      <c r="GE143" s="3">
        <f t="shared" si="77"/>
        <v>0</v>
      </c>
      <c r="GF143" s="3">
        <f t="shared" si="77"/>
        <v>0</v>
      </c>
      <c r="GG143" s="3">
        <f t="shared" si="77"/>
        <v>0</v>
      </c>
      <c r="GH143" s="3">
        <f t="shared" si="77"/>
        <v>0</v>
      </c>
      <c r="GI143" s="3">
        <f t="shared" si="77"/>
        <v>0</v>
      </c>
      <c r="GJ143" s="3">
        <f t="shared" si="77"/>
        <v>0</v>
      </c>
      <c r="GK143" s="3">
        <f t="shared" si="77"/>
        <v>0</v>
      </c>
      <c r="GL143" s="3">
        <f t="shared" si="77"/>
        <v>0</v>
      </c>
      <c r="GM143" s="3">
        <f t="shared" si="77"/>
        <v>0</v>
      </c>
      <c r="GN143" s="3">
        <f t="shared" si="77"/>
        <v>0</v>
      </c>
      <c r="GO143" s="3">
        <f t="shared" si="77"/>
        <v>0</v>
      </c>
      <c r="GP143" s="3">
        <f t="shared" si="77"/>
        <v>0</v>
      </c>
      <c r="GQ143" s="3">
        <f t="shared" si="77"/>
        <v>0</v>
      </c>
      <c r="GR143" s="3">
        <f t="shared" si="77"/>
        <v>0</v>
      </c>
      <c r="GS143" s="3">
        <f t="shared" si="77"/>
        <v>0</v>
      </c>
      <c r="GT143" s="3">
        <f t="shared" si="77"/>
        <v>0</v>
      </c>
      <c r="GU143" s="3">
        <f t="shared" si="77"/>
        <v>0</v>
      </c>
      <c r="GV143" s="3">
        <f t="shared" si="77"/>
        <v>0</v>
      </c>
      <c r="GW143" s="3">
        <f t="shared" si="77"/>
        <v>0</v>
      </c>
      <c r="GX143" s="3">
        <f t="shared" si="77"/>
        <v>0</v>
      </c>
    </row>
    <row r="145" spans="1:245" x14ac:dyDescent="0.2">
      <c r="A145">
        <v>17</v>
      </c>
      <c r="B145">
        <v>1</v>
      </c>
      <c r="E145" t="s">
        <v>127</v>
      </c>
      <c r="F145" s="116" t="s">
        <v>3</v>
      </c>
      <c r="G145" t="s">
        <v>718</v>
      </c>
      <c r="H145" t="s">
        <v>108</v>
      </c>
      <c r="I145">
        <f>ROUND(I37,9)</f>
        <v>302.39999999999998</v>
      </c>
      <c r="J145">
        <v>0</v>
      </c>
      <c r="O145">
        <f>ROUND(CP145,0)</f>
        <v>0</v>
      </c>
      <c r="P145">
        <f>ROUND(CQ145*I145,0)</f>
        <v>0</v>
      </c>
      <c r="Q145">
        <f>ROUND(CR145*I145,0)</f>
        <v>0</v>
      </c>
      <c r="R145">
        <f>ROUND(CS145*I145,0)</f>
        <v>0</v>
      </c>
      <c r="S145">
        <f>ROUND(CT145*I145,0)</f>
        <v>0</v>
      </c>
      <c r="T145">
        <f>ROUND(CU145*I145,0)</f>
        <v>0</v>
      </c>
      <c r="U145">
        <f>CV145*I145</f>
        <v>0</v>
      </c>
      <c r="V145">
        <f>CW145*I145</f>
        <v>0</v>
      </c>
      <c r="W145">
        <f>ROUND(CX145*I145,0)</f>
        <v>0</v>
      </c>
      <c r="X145">
        <f>ROUND(CY145,0)</f>
        <v>0</v>
      </c>
      <c r="Y145">
        <f>ROUND(CZ145,0)</f>
        <v>0</v>
      </c>
      <c r="AA145">
        <v>47047839</v>
      </c>
      <c r="AB145">
        <f>ROUND((AC145+AD145+AF145),6)</f>
        <v>0</v>
      </c>
      <c r="AC145">
        <f>ROUND((ES145),6)</f>
        <v>0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>ROUND((AP145),6)</f>
        <v>0</v>
      </c>
      <c r="AH145">
        <f>(EW145)</f>
        <v>0</v>
      </c>
      <c r="AI145">
        <f>(EX145)</f>
        <v>0</v>
      </c>
      <c r="AJ145">
        <f>(AS145)</f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3</v>
      </c>
      <c r="BM145">
        <v>0</v>
      </c>
      <c r="BN145">
        <v>0</v>
      </c>
      <c r="BO145" t="s">
        <v>3</v>
      </c>
      <c r="BP145">
        <v>0</v>
      </c>
      <c r="BQ145">
        <v>16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0</v>
      </c>
      <c r="CQ145">
        <f>AC145*BC145</f>
        <v>0</v>
      </c>
      <c r="CR145">
        <f>AD145*BB145</f>
        <v>0</v>
      </c>
      <c r="CS145">
        <f>AE145*BS145</f>
        <v>0</v>
      </c>
      <c r="CT145">
        <f>AF145*BA145</f>
        <v>0</v>
      </c>
      <c r="CU145">
        <f>AG145</f>
        <v>0</v>
      </c>
      <c r="CV145">
        <f>AH145</f>
        <v>0</v>
      </c>
      <c r="CW145">
        <f>AI145</f>
        <v>0</v>
      </c>
      <c r="CX145">
        <f>AJ145</f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108</v>
      </c>
      <c r="DW145" t="s">
        <v>108</v>
      </c>
      <c r="DX145">
        <v>1000</v>
      </c>
      <c r="EE145">
        <v>46399869</v>
      </c>
      <c r="EF145">
        <v>16</v>
      </c>
      <c r="EG145" t="s">
        <v>128</v>
      </c>
      <c r="EH145">
        <v>0</v>
      </c>
      <c r="EI145" t="s">
        <v>3</v>
      </c>
      <c r="EJ145">
        <v>4</v>
      </c>
      <c r="EK145">
        <v>0</v>
      </c>
      <c r="EL145" t="s">
        <v>129</v>
      </c>
      <c r="EM145" t="s">
        <v>130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>ROUND(IF(AND(BH145=3,BI145=3),P145,0),0)</f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-1882804026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>ROUND(IF(AND(BH145=3,BI145=3,FS145&lt;&gt;0),P145,0),0)</f>
        <v>0</v>
      </c>
      <c r="GM145">
        <f>ROUND(O145+X145+Y145,0)+GX145</f>
        <v>0</v>
      </c>
      <c r="GN145">
        <f>IF(OR(BI145=0,BI145=1),ROUND(O145+X145+Y145,0),0)</f>
        <v>0</v>
      </c>
      <c r="GO145">
        <f>IF(BI145=2,ROUND(O145+X145+Y145,0),0)</f>
        <v>0</v>
      </c>
      <c r="GP145">
        <f>IF(BI145=4,ROUND(O145+X145+Y145,0)+GX145,0)</f>
        <v>0</v>
      </c>
      <c r="GR145">
        <v>0</v>
      </c>
      <c r="GS145">
        <v>0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ROUND(HC145*I145,0)</f>
        <v>0</v>
      </c>
      <c r="HA145">
        <v>0</v>
      </c>
      <c r="HB145">
        <v>0</v>
      </c>
      <c r="HC145">
        <f>GV145*GW145</f>
        <v>0</v>
      </c>
      <c r="IK145">
        <v>0</v>
      </c>
    </row>
    <row r="147" spans="1:245" x14ac:dyDescent="0.2">
      <c r="A147" s="2">
        <v>51</v>
      </c>
      <c r="B147" s="2">
        <f>B141</f>
        <v>1</v>
      </c>
      <c r="C147" s="2">
        <f>A141</f>
        <v>4</v>
      </c>
      <c r="D147" s="2">
        <f>ROW(A141)</f>
        <v>141</v>
      </c>
      <c r="E147" s="2"/>
      <c r="F147" s="118" t="str">
        <f>IF(F141&lt;&gt;"",F141,"")</f>
        <v>Новый раздел</v>
      </c>
      <c r="G147" s="2" t="str">
        <f>IF(G141&lt;&gt;"",G141,"")</f>
        <v>1.3. Возвратные суммы от подраздела 1.2 (АЗС)</v>
      </c>
      <c r="H147" s="2">
        <v>0</v>
      </c>
      <c r="I147" s="2"/>
      <c r="J147" s="2"/>
      <c r="K147" s="2"/>
      <c r="L147" s="2"/>
      <c r="M147" s="2"/>
      <c r="N147" s="2"/>
      <c r="O147" s="2">
        <f t="shared" ref="O147:T147" si="78">ROUND(AB147,0)</f>
        <v>0</v>
      </c>
      <c r="P147" s="2">
        <f t="shared" si="78"/>
        <v>0</v>
      </c>
      <c r="Q147" s="2">
        <f t="shared" si="78"/>
        <v>0</v>
      </c>
      <c r="R147" s="2">
        <f t="shared" si="78"/>
        <v>0</v>
      </c>
      <c r="S147" s="2">
        <f t="shared" si="78"/>
        <v>0</v>
      </c>
      <c r="T147" s="2">
        <f t="shared" si="78"/>
        <v>0</v>
      </c>
      <c r="U147" s="2">
        <f>AH147</f>
        <v>0</v>
      </c>
      <c r="V147" s="2">
        <f>AI147</f>
        <v>0</v>
      </c>
      <c r="W147" s="2">
        <f>ROUND(AJ147,0)</f>
        <v>0</v>
      </c>
      <c r="X147" s="2">
        <f>ROUND(AK147,0)</f>
        <v>0</v>
      </c>
      <c r="Y147" s="2">
        <f>ROUND(AL147,0)</f>
        <v>0</v>
      </c>
      <c r="Z147" s="2"/>
      <c r="AA147" s="2"/>
      <c r="AB147" s="2">
        <f>ROUND(SUMIF(AA145:AA145,"=47047839",O145:O145),0)</f>
        <v>0</v>
      </c>
      <c r="AC147" s="2">
        <f>ROUND(SUMIF(AA145:AA145,"=47047839",P145:P145),0)</f>
        <v>0</v>
      </c>
      <c r="AD147" s="2">
        <f>ROUND(SUMIF(AA145:AA145,"=47047839",Q145:Q145),0)</f>
        <v>0</v>
      </c>
      <c r="AE147" s="2">
        <f>ROUND(SUMIF(AA145:AA145,"=47047839",R145:R145),0)</f>
        <v>0</v>
      </c>
      <c r="AF147" s="2">
        <f>ROUND(SUMIF(AA145:AA145,"=47047839",S145:S145),0)</f>
        <v>0</v>
      </c>
      <c r="AG147" s="2">
        <f>ROUND(SUMIF(AA145:AA145,"=47047839",T145:T145),0)</f>
        <v>0</v>
      </c>
      <c r="AH147" s="2">
        <f>SUMIF(AA145:AA145,"=47047839",U145:U145)</f>
        <v>0</v>
      </c>
      <c r="AI147" s="2">
        <f>SUMIF(AA145:AA145,"=47047839",V145:V145)</f>
        <v>0</v>
      </c>
      <c r="AJ147" s="2">
        <f>ROUND(SUMIF(AA145:AA145,"=47047839",W145:W145),0)</f>
        <v>0</v>
      </c>
      <c r="AK147" s="2">
        <f>ROUND(SUMIF(AA145:AA145,"=47047839",X145:X145),0)</f>
        <v>0</v>
      </c>
      <c r="AL147" s="2">
        <f>ROUND(SUMIF(AA145:AA145,"=47047839",Y145:Y145),0)</f>
        <v>0</v>
      </c>
      <c r="AM147" s="2"/>
      <c r="AN147" s="2"/>
      <c r="AO147" s="2">
        <f t="shared" ref="AO147:BD147" si="79">ROUND(BX147,0)</f>
        <v>0</v>
      </c>
      <c r="AP147" s="2">
        <f t="shared" si="79"/>
        <v>0</v>
      </c>
      <c r="AQ147" s="2">
        <f t="shared" si="79"/>
        <v>0</v>
      </c>
      <c r="AR147" s="2">
        <f t="shared" si="79"/>
        <v>0</v>
      </c>
      <c r="AS147" s="2">
        <f t="shared" si="79"/>
        <v>0</v>
      </c>
      <c r="AT147" s="2">
        <f t="shared" si="79"/>
        <v>0</v>
      </c>
      <c r="AU147" s="2">
        <f t="shared" si="79"/>
        <v>0</v>
      </c>
      <c r="AV147" s="2">
        <f t="shared" si="79"/>
        <v>0</v>
      </c>
      <c r="AW147" s="2">
        <f t="shared" si="79"/>
        <v>0</v>
      </c>
      <c r="AX147" s="2">
        <f t="shared" si="79"/>
        <v>0</v>
      </c>
      <c r="AY147" s="2">
        <f t="shared" si="79"/>
        <v>0</v>
      </c>
      <c r="AZ147" s="2">
        <f t="shared" si="79"/>
        <v>0</v>
      </c>
      <c r="BA147" s="2">
        <f t="shared" si="79"/>
        <v>0</v>
      </c>
      <c r="BB147" s="2">
        <f t="shared" si="79"/>
        <v>0</v>
      </c>
      <c r="BC147" s="2">
        <f t="shared" si="79"/>
        <v>0</v>
      </c>
      <c r="BD147" s="2">
        <f t="shared" si="79"/>
        <v>0</v>
      </c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>
        <f>ROUND(SUMIF(AA145:AA145,"=47047839",FQ145:FQ145),0)</f>
        <v>0</v>
      </c>
      <c r="BY147" s="2">
        <f>ROUND(SUMIF(AA145:AA145,"=47047839",FR145:FR145),0)</f>
        <v>0</v>
      </c>
      <c r="BZ147" s="2">
        <f>ROUND(SUMIF(AA145:AA145,"=47047839",GL145:GL145),0)</f>
        <v>0</v>
      </c>
      <c r="CA147" s="2">
        <f>ROUND(SUMIF(AA145:AA145,"=47047839",GM145:GM145),0)</f>
        <v>0</v>
      </c>
      <c r="CB147" s="2">
        <f>ROUND(SUMIF(AA145:AA145,"=47047839",GN145:GN145),0)</f>
        <v>0</v>
      </c>
      <c r="CC147" s="2">
        <f>ROUND(SUMIF(AA145:AA145,"=47047839",GO145:GO145),0)</f>
        <v>0</v>
      </c>
      <c r="CD147" s="2">
        <f>ROUND(SUMIF(AA145:AA145,"=47047839",GP145:GP145),0)</f>
        <v>0</v>
      </c>
      <c r="CE147" s="2">
        <f>AC147-BX147</f>
        <v>0</v>
      </c>
      <c r="CF147" s="2">
        <f>AC147-BY147</f>
        <v>0</v>
      </c>
      <c r="CG147" s="2">
        <f>BX147-BZ147</f>
        <v>0</v>
      </c>
      <c r="CH147" s="2">
        <f>AC147-BX147-BY147+BZ147</f>
        <v>0</v>
      </c>
      <c r="CI147" s="2">
        <f>BY147-BZ147</f>
        <v>0</v>
      </c>
      <c r="CJ147" s="2">
        <f>ROUND(SUMIF(AA145:AA145,"=47047839",GX145:GX145),0)</f>
        <v>0</v>
      </c>
      <c r="CK147" s="2">
        <f>ROUND(SUMIF(AA145:AA145,"=47047839",GY145:GY145),0)</f>
        <v>0</v>
      </c>
      <c r="CL147" s="2">
        <f>ROUND(SUMIF(AA145:AA145,"=47047839",GZ145:GZ145),0)</f>
        <v>0</v>
      </c>
      <c r="CM147" s="2">
        <f>ROUND(SUMIF(AA145:AA145,"=47047839",HD145:HD145),0)</f>
        <v>0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>
        <v>0</v>
      </c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201</v>
      </c>
      <c r="F149" s="119">
        <f>ROUND(Source!O147,O149)</f>
        <v>0</v>
      </c>
      <c r="G149" s="4" t="s">
        <v>44</v>
      </c>
      <c r="H149" s="4" t="s">
        <v>45</v>
      </c>
      <c r="I149" s="4"/>
      <c r="J149" s="4"/>
      <c r="K149" s="4">
        <v>201</v>
      </c>
      <c r="L149" s="4">
        <v>1</v>
      </c>
      <c r="M149" s="4">
        <v>3</v>
      </c>
      <c r="N149" s="4" t="s">
        <v>3</v>
      </c>
      <c r="O149" s="4">
        <v>0</v>
      </c>
      <c r="P149" s="4"/>
      <c r="Q149" s="4"/>
      <c r="R149" s="4"/>
      <c r="S149" s="4"/>
      <c r="T149" s="4"/>
      <c r="U149" s="4"/>
      <c r="V149" s="4"/>
      <c r="W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202</v>
      </c>
      <c r="F150" s="119">
        <f>ROUND(Source!P147,O150)</f>
        <v>0</v>
      </c>
      <c r="G150" s="4" t="s">
        <v>46</v>
      </c>
      <c r="H150" s="4" t="s">
        <v>47</v>
      </c>
      <c r="I150" s="4"/>
      <c r="J150" s="4"/>
      <c r="K150" s="4">
        <v>202</v>
      </c>
      <c r="L150" s="4">
        <v>2</v>
      </c>
      <c r="M150" s="4">
        <v>3</v>
      </c>
      <c r="N150" s="4" t="s">
        <v>3</v>
      </c>
      <c r="O150" s="4">
        <v>0</v>
      </c>
      <c r="P150" s="4"/>
      <c r="Q150" s="4"/>
      <c r="R150" s="4"/>
      <c r="S150" s="4"/>
      <c r="T150" s="4"/>
      <c r="U150" s="4"/>
      <c r="V150" s="4"/>
      <c r="W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222</v>
      </c>
      <c r="F151" s="119">
        <f>ROUND(Source!AO147,O151)</f>
        <v>0</v>
      </c>
      <c r="G151" s="4" t="s">
        <v>48</v>
      </c>
      <c r="H151" s="4" t="s">
        <v>49</v>
      </c>
      <c r="I151" s="4"/>
      <c r="J151" s="4"/>
      <c r="K151" s="4">
        <v>222</v>
      </c>
      <c r="L151" s="4">
        <v>3</v>
      </c>
      <c r="M151" s="4">
        <v>3</v>
      </c>
      <c r="N151" s="4" t="s">
        <v>3</v>
      </c>
      <c r="O151" s="4">
        <v>0</v>
      </c>
      <c r="P151" s="4"/>
      <c r="Q151" s="4"/>
      <c r="R151" s="4"/>
      <c r="S151" s="4"/>
      <c r="T151" s="4"/>
      <c r="U151" s="4"/>
      <c r="V151" s="4"/>
      <c r="W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225</v>
      </c>
      <c r="F152" s="119">
        <f>ROUND(Source!AV147,O152)</f>
        <v>0</v>
      </c>
      <c r="G152" s="4" t="s">
        <v>50</v>
      </c>
      <c r="H152" s="4" t="s">
        <v>51</v>
      </c>
      <c r="I152" s="4"/>
      <c r="J152" s="4"/>
      <c r="K152" s="4">
        <v>225</v>
      </c>
      <c r="L152" s="4">
        <v>4</v>
      </c>
      <c r="M152" s="4">
        <v>3</v>
      </c>
      <c r="N152" s="4" t="s">
        <v>3</v>
      </c>
      <c r="O152" s="4">
        <v>0</v>
      </c>
      <c r="P152" s="4"/>
      <c r="Q152" s="4"/>
      <c r="R152" s="4"/>
      <c r="S152" s="4"/>
      <c r="T152" s="4"/>
      <c r="U152" s="4"/>
      <c r="V152" s="4"/>
      <c r="W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226</v>
      </c>
      <c r="F153" s="119">
        <f>ROUND(Source!AW147,O153)</f>
        <v>0</v>
      </c>
      <c r="G153" s="4" t="s">
        <v>52</v>
      </c>
      <c r="H153" s="4" t="s">
        <v>53</v>
      </c>
      <c r="I153" s="4"/>
      <c r="J153" s="4"/>
      <c r="K153" s="4">
        <v>226</v>
      </c>
      <c r="L153" s="4">
        <v>5</v>
      </c>
      <c r="M153" s="4">
        <v>3</v>
      </c>
      <c r="N153" s="4" t="s">
        <v>3</v>
      </c>
      <c r="O153" s="4">
        <v>0</v>
      </c>
      <c r="P153" s="4"/>
      <c r="Q153" s="4"/>
      <c r="R153" s="4"/>
      <c r="S153" s="4"/>
      <c r="T153" s="4"/>
      <c r="U153" s="4"/>
      <c r="V153" s="4"/>
      <c r="W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227</v>
      </c>
      <c r="F154" s="119">
        <f>ROUND(Source!AX147,O154)</f>
        <v>0</v>
      </c>
      <c r="G154" s="4" t="s">
        <v>54</v>
      </c>
      <c r="H154" s="4" t="s">
        <v>55</v>
      </c>
      <c r="I154" s="4"/>
      <c r="J154" s="4"/>
      <c r="K154" s="4">
        <v>227</v>
      </c>
      <c r="L154" s="4">
        <v>6</v>
      </c>
      <c r="M154" s="4">
        <v>3</v>
      </c>
      <c r="N154" s="4" t="s">
        <v>3</v>
      </c>
      <c r="O154" s="4">
        <v>0</v>
      </c>
      <c r="P154" s="4"/>
      <c r="Q154" s="4"/>
      <c r="R154" s="4"/>
      <c r="S154" s="4"/>
      <c r="T154" s="4"/>
      <c r="U154" s="4"/>
      <c r="V154" s="4"/>
      <c r="W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228</v>
      </c>
      <c r="F155" s="119">
        <f>ROUND(Source!AY147,O155)</f>
        <v>0</v>
      </c>
      <c r="G155" s="4" t="s">
        <v>56</v>
      </c>
      <c r="H155" s="4" t="s">
        <v>57</v>
      </c>
      <c r="I155" s="4"/>
      <c r="J155" s="4"/>
      <c r="K155" s="4">
        <v>228</v>
      </c>
      <c r="L155" s="4">
        <v>7</v>
      </c>
      <c r="M155" s="4">
        <v>3</v>
      </c>
      <c r="N155" s="4" t="s">
        <v>3</v>
      </c>
      <c r="O155" s="4">
        <v>0</v>
      </c>
      <c r="P155" s="4"/>
      <c r="Q155" s="4"/>
      <c r="R155" s="4"/>
      <c r="S155" s="4"/>
      <c r="T155" s="4"/>
      <c r="U155" s="4"/>
      <c r="V155" s="4"/>
      <c r="W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216</v>
      </c>
      <c r="F156" s="119">
        <f>ROUND(Source!AP147,O156)</f>
        <v>0</v>
      </c>
      <c r="G156" s="4" t="s">
        <v>58</v>
      </c>
      <c r="H156" s="4" t="s">
        <v>59</v>
      </c>
      <c r="I156" s="4"/>
      <c r="J156" s="4"/>
      <c r="K156" s="4">
        <v>216</v>
      </c>
      <c r="L156" s="4">
        <v>8</v>
      </c>
      <c r="M156" s="4">
        <v>3</v>
      </c>
      <c r="N156" s="4" t="s">
        <v>3</v>
      </c>
      <c r="O156" s="4">
        <v>0</v>
      </c>
      <c r="P156" s="4"/>
      <c r="Q156" s="4"/>
      <c r="R156" s="4"/>
      <c r="S156" s="4"/>
      <c r="T156" s="4"/>
      <c r="U156" s="4"/>
      <c r="V156" s="4"/>
      <c r="W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223</v>
      </c>
      <c r="F157" s="119">
        <f>ROUND(Source!AQ147,O157)</f>
        <v>0</v>
      </c>
      <c r="G157" s="4" t="s">
        <v>60</v>
      </c>
      <c r="H157" s="4" t="s">
        <v>61</v>
      </c>
      <c r="I157" s="4"/>
      <c r="J157" s="4"/>
      <c r="K157" s="4">
        <v>223</v>
      </c>
      <c r="L157" s="4">
        <v>9</v>
      </c>
      <c r="M157" s="4">
        <v>3</v>
      </c>
      <c r="N157" s="4" t="s">
        <v>3</v>
      </c>
      <c r="O157" s="4">
        <v>0</v>
      </c>
      <c r="P157" s="4"/>
      <c r="Q157" s="4"/>
      <c r="R157" s="4"/>
      <c r="S157" s="4"/>
      <c r="T157" s="4"/>
      <c r="U157" s="4"/>
      <c r="V157" s="4"/>
      <c r="W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229</v>
      </c>
      <c r="F158" s="119">
        <f>ROUND(Source!AZ147,O158)</f>
        <v>0</v>
      </c>
      <c r="G158" s="4" t="s">
        <v>62</v>
      </c>
      <c r="H158" s="4" t="s">
        <v>63</v>
      </c>
      <c r="I158" s="4"/>
      <c r="J158" s="4"/>
      <c r="K158" s="4">
        <v>229</v>
      </c>
      <c r="L158" s="4">
        <v>10</v>
      </c>
      <c r="M158" s="4">
        <v>3</v>
      </c>
      <c r="N158" s="4" t="s">
        <v>3</v>
      </c>
      <c r="O158" s="4">
        <v>0</v>
      </c>
      <c r="P158" s="4"/>
      <c r="Q158" s="4"/>
      <c r="R158" s="4"/>
      <c r="S158" s="4"/>
      <c r="T158" s="4"/>
      <c r="U158" s="4"/>
      <c r="V158" s="4"/>
      <c r="W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203</v>
      </c>
      <c r="F159" s="119">
        <f>ROUND(Source!Q147,O159)</f>
        <v>0</v>
      </c>
      <c r="G159" s="4" t="s">
        <v>64</v>
      </c>
      <c r="H159" s="4" t="s">
        <v>65</v>
      </c>
      <c r="I159" s="4"/>
      <c r="J159" s="4"/>
      <c r="K159" s="4">
        <v>203</v>
      </c>
      <c r="L159" s="4">
        <v>11</v>
      </c>
      <c r="M159" s="4">
        <v>3</v>
      </c>
      <c r="N159" s="4" t="s">
        <v>3</v>
      </c>
      <c r="O159" s="4">
        <v>0</v>
      </c>
      <c r="P159" s="4"/>
      <c r="Q159" s="4"/>
      <c r="R159" s="4"/>
      <c r="S159" s="4"/>
      <c r="T159" s="4"/>
      <c r="U159" s="4"/>
      <c r="V159" s="4"/>
      <c r="W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231</v>
      </c>
      <c r="F160" s="119">
        <f>ROUND(Source!BB147,O160)</f>
        <v>0</v>
      </c>
      <c r="G160" s="4" t="s">
        <v>66</v>
      </c>
      <c r="H160" s="4" t="s">
        <v>67</v>
      </c>
      <c r="I160" s="4"/>
      <c r="J160" s="4"/>
      <c r="K160" s="4">
        <v>231</v>
      </c>
      <c r="L160" s="4">
        <v>12</v>
      </c>
      <c r="M160" s="4">
        <v>3</v>
      </c>
      <c r="N160" s="4" t="s">
        <v>3</v>
      </c>
      <c r="O160" s="4">
        <v>0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">
      <c r="A161" s="4">
        <v>50</v>
      </c>
      <c r="B161" s="4">
        <v>0</v>
      </c>
      <c r="C161" s="4">
        <v>0</v>
      </c>
      <c r="D161" s="4">
        <v>1</v>
      </c>
      <c r="E161" s="4">
        <v>204</v>
      </c>
      <c r="F161" s="119">
        <f>ROUND(Source!R147,O161)</f>
        <v>0</v>
      </c>
      <c r="G161" s="4" t="s">
        <v>68</v>
      </c>
      <c r="H161" s="4" t="s">
        <v>69</v>
      </c>
      <c r="I161" s="4"/>
      <c r="J161" s="4"/>
      <c r="K161" s="4">
        <v>204</v>
      </c>
      <c r="L161" s="4">
        <v>13</v>
      </c>
      <c r="M161" s="4">
        <v>3</v>
      </c>
      <c r="N161" s="4" t="s">
        <v>3</v>
      </c>
      <c r="O161" s="4">
        <v>0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">
      <c r="A162" s="4">
        <v>50</v>
      </c>
      <c r="B162" s="4">
        <v>0</v>
      </c>
      <c r="C162" s="4">
        <v>0</v>
      </c>
      <c r="D162" s="4">
        <v>1</v>
      </c>
      <c r="E162" s="4">
        <v>205</v>
      </c>
      <c r="F162" s="119">
        <f>ROUND(Source!S147,O162)</f>
        <v>0</v>
      </c>
      <c r="G162" s="4" t="s">
        <v>70</v>
      </c>
      <c r="H162" s="4" t="s">
        <v>71</v>
      </c>
      <c r="I162" s="4"/>
      <c r="J162" s="4"/>
      <c r="K162" s="4">
        <v>205</v>
      </c>
      <c r="L162" s="4">
        <v>14</v>
      </c>
      <c r="M162" s="4">
        <v>3</v>
      </c>
      <c r="N162" s="4" t="s">
        <v>3</v>
      </c>
      <c r="O162" s="4">
        <v>0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">
      <c r="A163" s="4">
        <v>50</v>
      </c>
      <c r="B163" s="4">
        <v>0</v>
      </c>
      <c r="C163" s="4">
        <v>0</v>
      </c>
      <c r="D163" s="4">
        <v>1</v>
      </c>
      <c r="E163" s="4">
        <v>232</v>
      </c>
      <c r="F163" s="119">
        <f>ROUND(Source!BC147,O163)</f>
        <v>0</v>
      </c>
      <c r="G163" s="4" t="s">
        <v>72</v>
      </c>
      <c r="H163" s="4" t="s">
        <v>73</v>
      </c>
      <c r="I163" s="4"/>
      <c r="J163" s="4"/>
      <c r="K163" s="4">
        <v>232</v>
      </c>
      <c r="L163" s="4">
        <v>15</v>
      </c>
      <c r="M163" s="4">
        <v>3</v>
      </c>
      <c r="N163" s="4" t="s">
        <v>3</v>
      </c>
      <c r="O163" s="4">
        <v>0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">
      <c r="A164" s="4">
        <v>50</v>
      </c>
      <c r="B164" s="4">
        <v>0</v>
      </c>
      <c r="C164" s="4">
        <v>0</v>
      </c>
      <c r="D164" s="4">
        <v>1</v>
      </c>
      <c r="E164" s="4">
        <v>214</v>
      </c>
      <c r="F164" s="119">
        <f>ROUND(Source!AS147,O164)</f>
        <v>0</v>
      </c>
      <c r="G164" s="4" t="s">
        <v>74</v>
      </c>
      <c r="H164" s="4" t="s">
        <v>75</v>
      </c>
      <c r="I164" s="4"/>
      <c r="J164" s="4"/>
      <c r="K164" s="4">
        <v>214</v>
      </c>
      <c r="L164" s="4">
        <v>16</v>
      </c>
      <c r="M164" s="4">
        <v>3</v>
      </c>
      <c r="N164" s="4" t="s">
        <v>3</v>
      </c>
      <c r="O164" s="4">
        <v>0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">
      <c r="A165" s="4">
        <v>50</v>
      </c>
      <c r="B165" s="4">
        <v>0</v>
      </c>
      <c r="C165" s="4">
        <v>0</v>
      </c>
      <c r="D165" s="4">
        <v>1</v>
      </c>
      <c r="E165" s="4">
        <v>215</v>
      </c>
      <c r="F165" s="119">
        <f>ROUND(Source!AT147,O165)</f>
        <v>0</v>
      </c>
      <c r="G165" s="4" t="s">
        <v>76</v>
      </c>
      <c r="H165" s="4" t="s">
        <v>77</v>
      </c>
      <c r="I165" s="4"/>
      <c r="J165" s="4"/>
      <c r="K165" s="4">
        <v>215</v>
      </c>
      <c r="L165" s="4">
        <v>17</v>
      </c>
      <c r="M165" s="4">
        <v>3</v>
      </c>
      <c r="N165" s="4" t="s">
        <v>3</v>
      </c>
      <c r="O165" s="4">
        <v>0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">
      <c r="A166" s="4">
        <v>50</v>
      </c>
      <c r="B166" s="4">
        <v>0</v>
      </c>
      <c r="C166" s="4">
        <v>0</v>
      </c>
      <c r="D166" s="4">
        <v>1</v>
      </c>
      <c r="E166" s="4">
        <v>217</v>
      </c>
      <c r="F166" s="119">
        <f>ROUND(Source!AU147,O166)</f>
        <v>0</v>
      </c>
      <c r="G166" s="4" t="s">
        <v>78</v>
      </c>
      <c r="H166" s="4" t="s">
        <v>79</v>
      </c>
      <c r="I166" s="4"/>
      <c r="J166" s="4"/>
      <c r="K166" s="4">
        <v>217</v>
      </c>
      <c r="L166" s="4">
        <v>18</v>
      </c>
      <c r="M166" s="4">
        <v>3</v>
      </c>
      <c r="N166" s="4" t="s">
        <v>3</v>
      </c>
      <c r="O166" s="4">
        <v>0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">
      <c r="A167" s="4">
        <v>50</v>
      </c>
      <c r="B167" s="4">
        <v>0</v>
      </c>
      <c r="C167" s="4">
        <v>0</v>
      </c>
      <c r="D167" s="4">
        <v>1</v>
      </c>
      <c r="E167" s="4">
        <v>230</v>
      </c>
      <c r="F167" s="119">
        <f>ROUND(Source!BA147,O167)</f>
        <v>0</v>
      </c>
      <c r="G167" s="4" t="s">
        <v>80</v>
      </c>
      <c r="H167" s="4" t="s">
        <v>81</v>
      </c>
      <c r="I167" s="4"/>
      <c r="J167" s="4"/>
      <c r="K167" s="4">
        <v>230</v>
      </c>
      <c r="L167" s="4">
        <v>19</v>
      </c>
      <c r="M167" s="4">
        <v>3</v>
      </c>
      <c r="N167" s="4" t="s">
        <v>3</v>
      </c>
      <c r="O167" s="4">
        <v>0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">
      <c r="A168" s="4">
        <v>50</v>
      </c>
      <c r="B168" s="4">
        <v>0</v>
      </c>
      <c r="C168" s="4">
        <v>0</v>
      </c>
      <c r="D168" s="4">
        <v>1</v>
      </c>
      <c r="E168" s="4">
        <v>206</v>
      </c>
      <c r="F168" s="119">
        <f>ROUND(Source!T147,O168)</f>
        <v>0</v>
      </c>
      <c r="G168" s="4" t="s">
        <v>82</v>
      </c>
      <c r="H168" s="4" t="s">
        <v>83</v>
      </c>
      <c r="I168" s="4"/>
      <c r="J168" s="4"/>
      <c r="K168" s="4">
        <v>206</v>
      </c>
      <c r="L168" s="4">
        <v>20</v>
      </c>
      <c r="M168" s="4">
        <v>3</v>
      </c>
      <c r="N168" s="4" t="s">
        <v>3</v>
      </c>
      <c r="O168" s="4">
        <v>0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">
      <c r="A169" s="4">
        <v>50</v>
      </c>
      <c r="B169" s="4">
        <v>0</v>
      </c>
      <c r="C169" s="4">
        <v>0</v>
      </c>
      <c r="D169" s="4">
        <v>1</v>
      </c>
      <c r="E169" s="4">
        <v>207</v>
      </c>
      <c r="F169" s="119">
        <f>Source!U147</f>
        <v>0</v>
      </c>
      <c r="G169" s="4" t="s">
        <v>84</v>
      </c>
      <c r="H169" s="4" t="s">
        <v>85</v>
      </c>
      <c r="I169" s="4"/>
      <c r="J169" s="4"/>
      <c r="K169" s="4">
        <v>207</v>
      </c>
      <c r="L169" s="4">
        <v>21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">
      <c r="A170" s="4">
        <v>50</v>
      </c>
      <c r="B170" s="4">
        <v>0</v>
      </c>
      <c r="C170" s="4">
        <v>0</v>
      </c>
      <c r="D170" s="4">
        <v>1</v>
      </c>
      <c r="E170" s="4">
        <v>208</v>
      </c>
      <c r="F170" s="119">
        <f>Source!V147</f>
        <v>0</v>
      </c>
      <c r="G170" s="4" t="s">
        <v>86</v>
      </c>
      <c r="H170" s="4" t="s">
        <v>87</v>
      </c>
      <c r="I170" s="4"/>
      <c r="J170" s="4"/>
      <c r="K170" s="4">
        <v>208</v>
      </c>
      <c r="L170" s="4">
        <v>22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">
      <c r="A171" s="4">
        <v>50</v>
      </c>
      <c r="B171" s="4">
        <v>0</v>
      </c>
      <c r="C171" s="4">
        <v>0</v>
      </c>
      <c r="D171" s="4">
        <v>1</v>
      </c>
      <c r="E171" s="4">
        <v>209</v>
      </c>
      <c r="F171" s="119">
        <f>ROUND(Source!W147,O171)</f>
        <v>0</v>
      </c>
      <c r="G171" s="4" t="s">
        <v>88</v>
      </c>
      <c r="H171" s="4" t="s">
        <v>89</v>
      </c>
      <c r="I171" s="4"/>
      <c r="J171" s="4"/>
      <c r="K171" s="4">
        <v>209</v>
      </c>
      <c r="L171" s="4">
        <v>23</v>
      </c>
      <c r="M171" s="4">
        <v>3</v>
      </c>
      <c r="N171" s="4" t="s">
        <v>3</v>
      </c>
      <c r="O171" s="4">
        <v>0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">
      <c r="A172" s="4">
        <v>50</v>
      </c>
      <c r="B172" s="4">
        <v>0</v>
      </c>
      <c r="C172" s="4">
        <v>0</v>
      </c>
      <c r="D172" s="4">
        <v>1</v>
      </c>
      <c r="E172" s="4">
        <v>233</v>
      </c>
      <c r="F172" s="119">
        <f>ROUND(Source!BD147,O172)</f>
        <v>0</v>
      </c>
      <c r="G172" s="4" t="s">
        <v>90</v>
      </c>
      <c r="H172" s="4" t="s">
        <v>91</v>
      </c>
      <c r="I172" s="4"/>
      <c r="J172" s="4"/>
      <c r="K172" s="4">
        <v>233</v>
      </c>
      <c r="L172" s="4">
        <v>24</v>
      </c>
      <c r="M172" s="4">
        <v>3</v>
      </c>
      <c r="N172" s="4" t="s">
        <v>3</v>
      </c>
      <c r="O172" s="4">
        <v>0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119">
        <f>ROUND(Source!X147,O173)</f>
        <v>0</v>
      </c>
      <c r="G173" s="4" t="s">
        <v>92</v>
      </c>
      <c r="H173" s="4" t="s">
        <v>93</v>
      </c>
      <c r="I173" s="4"/>
      <c r="J173" s="4"/>
      <c r="K173" s="4">
        <v>210</v>
      </c>
      <c r="L173" s="4">
        <v>25</v>
      </c>
      <c r="M173" s="4">
        <v>3</v>
      </c>
      <c r="N173" s="4" t="s">
        <v>3</v>
      </c>
      <c r="O173" s="4">
        <v>0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119">
        <f>ROUND(Source!Y147,O174)</f>
        <v>0</v>
      </c>
      <c r="G174" s="4" t="s">
        <v>94</v>
      </c>
      <c r="H174" s="4" t="s">
        <v>95</v>
      </c>
      <c r="I174" s="4"/>
      <c r="J174" s="4"/>
      <c r="K174" s="4">
        <v>211</v>
      </c>
      <c r="L174" s="4">
        <v>26</v>
      </c>
      <c r="M174" s="4">
        <v>3</v>
      </c>
      <c r="N174" s="4" t="s">
        <v>3</v>
      </c>
      <c r="O174" s="4">
        <v>0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119">
        <f>ROUND(Source!AR147,O175)</f>
        <v>0</v>
      </c>
      <c r="G175" s="4" t="s">
        <v>96</v>
      </c>
      <c r="H175" s="4" t="s">
        <v>97</v>
      </c>
      <c r="I175" s="4"/>
      <c r="J175" s="4"/>
      <c r="K175" s="4">
        <v>224</v>
      </c>
      <c r="L175" s="4">
        <v>27</v>
      </c>
      <c r="M175" s="4">
        <v>3</v>
      </c>
      <c r="N175" s="4" t="s">
        <v>3</v>
      </c>
      <c r="O175" s="4">
        <v>0</v>
      </c>
      <c r="P175" s="4"/>
      <c r="Q175" s="4"/>
      <c r="R175" s="4"/>
      <c r="S175" s="4"/>
      <c r="T175" s="4"/>
      <c r="U175" s="4"/>
      <c r="V175" s="4"/>
      <c r="W175" s="4"/>
    </row>
    <row r="177" spans="1:245" x14ac:dyDescent="0.2">
      <c r="A177" s="1">
        <v>4</v>
      </c>
      <c r="B177" s="1">
        <v>1</v>
      </c>
      <c r="C177" s="1"/>
      <c r="D177" s="1">
        <f>ROW(A529)</f>
        <v>529</v>
      </c>
      <c r="E177" s="1"/>
      <c r="F177" s="117" t="s">
        <v>20</v>
      </c>
      <c r="G177" s="1" t="s">
        <v>131</v>
      </c>
      <c r="H177" s="1" t="s">
        <v>3</v>
      </c>
      <c r="I177" s="1">
        <v>0</v>
      </c>
      <c r="J177" s="1"/>
      <c r="K177" s="1">
        <v>-1</v>
      </c>
      <c r="L177" s="1"/>
      <c r="M177" s="1"/>
      <c r="N177" s="1"/>
      <c r="O177" s="1"/>
      <c r="P177" s="1"/>
      <c r="Q177" s="1"/>
      <c r="R177" s="1"/>
      <c r="S177" s="1"/>
      <c r="T177" s="1"/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</v>
      </c>
      <c r="BE177" s="1" t="s">
        <v>3</v>
      </c>
      <c r="BF177" s="1" t="s">
        <v>3</v>
      </c>
      <c r="BG177" s="1" t="s">
        <v>3</v>
      </c>
      <c r="BH177" s="1" t="s">
        <v>3</v>
      </c>
      <c r="BI177" s="1" t="s">
        <v>3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45" x14ac:dyDescent="0.2">
      <c r="A179" s="2">
        <v>52</v>
      </c>
      <c r="B179" s="2">
        <f t="shared" ref="B179:G179" si="80">B529</f>
        <v>1</v>
      </c>
      <c r="C179" s="2">
        <f t="shared" si="80"/>
        <v>4</v>
      </c>
      <c r="D179" s="2">
        <f t="shared" si="80"/>
        <v>177</v>
      </c>
      <c r="E179" s="2">
        <f t="shared" si="80"/>
        <v>0</v>
      </c>
      <c r="F179" s="118" t="str">
        <f t="shared" si="80"/>
        <v>Новый раздел</v>
      </c>
      <c r="G179" s="2" t="str">
        <f t="shared" si="80"/>
        <v>2-й этап. ППН, Площадка из  Плиты ПАГ-18</v>
      </c>
      <c r="H179" s="2"/>
      <c r="I179" s="2"/>
      <c r="J179" s="2"/>
      <c r="K179" s="2"/>
      <c r="L179" s="2"/>
      <c r="M179" s="2"/>
      <c r="N179" s="2"/>
      <c r="O179" s="2">
        <f t="shared" ref="O179:AT179" si="81">O529</f>
        <v>799362</v>
      </c>
      <c r="P179" s="2">
        <f t="shared" si="81"/>
        <v>664747</v>
      </c>
      <c r="Q179" s="2">
        <f t="shared" si="81"/>
        <v>120742</v>
      </c>
      <c r="R179" s="2">
        <f t="shared" si="81"/>
        <v>10809</v>
      </c>
      <c r="S179" s="2">
        <f t="shared" si="81"/>
        <v>13873</v>
      </c>
      <c r="T179" s="2">
        <f t="shared" si="81"/>
        <v>0</v>
      </c>
      <c r="U179" s="2">
        <f t="shared" si="81"/>
        <v>1571.7672582859998</v>
      </c>
      <c r="V179" s="2">
        <f t="shared" si="81"/>
        <v>855.67561479999983</v>
      </c>
      <c r="W179" s="2">
        <f t="shared" si="81"/>
        <v>0</v>
      </c>
      <c r="X179" s="2">
        <f t="shared" si="81"/>
        <v>34572</v>
      </c>
      <c r="Y179" s="2">
        <f t="shared" si="81"/>
        <v>19637</v>
      </c>
      <c r="Z179" s="2">
        <f t="shared" si="81"/>
        <v>0</v>
      </c>
      <c r="AA179" s="2">
        <f t="shared" si="81"/>
        <v>0</v>
      </c>
      <c r="AB179" s="2">
        <f t="shared" si="81"/>
        <v>0</v>
      </c>
      <c r="AC179" s="2">
        <f t="shared" si="81"/>
        <v>0</v>
      </c>
      <c r="AD179" s="2">
        <f t="shared" si="81"/>
        <v>0</v>
      </c>
      <c r="AE179" s="2">
        <f t="shared" si="81"/>
        <v>0</v>
      </c>
      <c r="AF179" s="2">
        <f t="shared" si="81"/>
        <v>0</v>
      </c>
      <c r="AG179" s="2">
        <f t="shared" si="81"/>
        <v>0</v>
      </c>
      <c r="AH179" s="2">
        <f t="shared" si="81"/>
        <v>0</v>
      </c>
      <c r="AI179" s="2">
        <f t="shared" si="81"/>
        <v>0</v>
      </c>
      <c r="AJ179" s="2">
        <f t="shared" si="81"/>
        <v>0</v>
      </c>
      <c r="AK179" s="2">
        <f t="shared" si="81"/>
        <v>0</v>
      </c>
      <c r="AL179" s="2">
        <f t="shared" si="81"/>
        <v>0</v>
      </c>
      <c r="AM179" s="2">
        <f t="shared" si="81"/>
        <v>0</v>
      </c>
      <c r="AN179" s="2">
        <f t="shared" si="81"/>
        <v>0</v>
      </c>
      <c r="AO179" s="2">
        <f t="shared" si="81"/>
        <v>0</v>
      </c>
      <c r="AP179" s="2">
        <f t="shared" si="81"/>
        <v>0</v>
      </c>
      <c r="AQ179" s="2">
        <f t="shared" si="81"/>
        <v>0</v>
      </c>
      <c r="AR179" s="2">
        <f t="shared" si="81"/>
        <v>915120</v>
      </c>
      <c r="AS179" s="2">
        <f t="shared" si="81"/>
        <v>915120</v>
      </c>
      <c r="AT179" s="2">
        <f t="shared" si="81"/>
        <v>0</v>
      </c>
      <c r="AU179" s="2">
        <f t="shared" ref="AU179:BZ179" si="82">AU529</f>
        <v>0</v>
      </c>
      <c r="AV179" s="2">
        <f t="shared" si="82"/>
        <v>664747</v>
      </c>
      <c r="AW179" s="2">
        <f t="shared" si="82"/>
        <v>664747</v>
      </c>
      <c r="AX179" s="2">
        <f t="shared" si="82"/>
        <v>0</v>
      </c>
      <c r="AY179" s="2">
        <f t="shared" si="82"/>
        <v>664747</v>
      </c>
      <c r="AZ179" s="2">
        <f t="shared" si="82"/>
        <v>0</v>
      </c>
      <c r="BA179" s="2">
        <f t="shared" si="82"/>
        <v>0</v>
      </c>
      <c r="BB179" s="2">
        <f t="shared" si="82"/>
        <v>0</v>
      </c>
      <c r="BC179" s="2">
        <f t="shared" si="82"/>
        <v>0</v>
      </c>
      <c r="BD179" s="2">
        <f t="shared" si="82"/>
        <v>61549</v>
      </c>
      <c r="BE179" s="2">
        <f t="shared" si="82"/>
        <v>0</v>
      </c>
      <c r="BF179" s="2">
        <f t="shared" si="82"/>
        <v>0</v>
      </c>
      <c r="BG179" s="2">
        <f t="shared" si="82"/>
        <v>0</v>
      </c>
      <c r="BH179" s="2">
        <f t="shared" si="82"/>
        <v>0</v>
      </c>
      <c r="BI179" s="2">
        <f t="shared" si="82"/>
        <v>0</v>
      </c>
      <c r="BJ179" s="2">
        <f t="shared" si="82"/>
        <v>0</v>
      </c>
      <c r="BK179" s="2">
        <f t="shared" si="82"/>
        <v>0</v>
      </c>
      <c r="BL179" s="2">
        <f t="shared" si="82"/>
        <v>0</v>
      </c>
      <c r="BM179" s="2">
        <f t="shared" si="82"/>
        <v>0</v>
      </c>
      <c r="BN179" s="2">
        <f t="shared" si="82"/>
        <v>0</v>
      </c>
      <c r="BO179" s="2">
        <f t="shared" si="82"/>
        <v>0</v>
      </c>
      <c r="BP179" s="2">
        <f t="shared" si="82"/>
        <v>0</v>
      </c>
      <c r="BQ179" s="2">
        <f t="shared" si="82"/>
        <v>0</v>
      </c>
      <c r="BR179" s="2">
        <f t="shared" si="82"/>
        <v>0</v>
      </c>
      <c r="BS179" s="2">
        <f t="shared" si="82"/>
        <v>0</v>
      </c>
      <c r="BT179" s="2">
        <f t="shared" si="82"/>
        <v>0</v>
      </c>
      <c r="BU179" s="2">
        <f t="shared" si="82"/>
        <v>0</v>
      </c>
      <c r="BV179" s="2">
        <f t="shared" si="82"/>
        <v>0</v>
      </c>
      <c r="BW179" s="2">
        <f t="shared" si="82"/>
        <v>0</v>
      </c>
      <c r="BX179" s="2">
        <f t="shared" si="82"/>
        <v>0</v>
      </c>
      <c r="BY179" s="2">
        <f t="shared" si="82"/>
        <v>0</v>
      </c>
      <c r="BZ179" s="2">
        <f t="shared" si="82"/>
        <v>0</v>
      </c>
      <c r="CA179" s="2">
        <f t="shared" ref="CA179:DF179" si="83">CA529</f>
        <v>0</v>
      </c>
      <c r="CB179" s="2">
        <f t="shared" si="83"/>
        <v>0</v>
      </c>
      <c r="CC179" s="2">
        <f t="shared" si="83"/>
        <v>0</v>
      </c>
      <c r="CD179" s="2">
        <f t="shared" si="83"/>
        <v>0</v>
      </c>
      <c r="CE179" s="2">
        <f t="shared" si="83"/>
        <v>0</v>
      </c>
      <c r="CF179" s="2">
        <f t="shared" si="83"/>
        <v>0</v>
      </c>
      <c r="CG179" s="2">
        <f t="shared" si="83"/>
        <v>0</v>
      </c>
      <c r="CH179" s="2">
        <f t="shared" si="83"/>
        <v>0</v>
      </c>
      <c r="CI179" s="2">
        <f t="shared" si="83"/>
        <v>0</v>
      </c>
      <c r="CJ179" s="2">
        <f t="shared" si="83"/>
        <v>0</v>
      </c>
      <c r="CK179" s="2">
        <f t="shared" si="83"/>
        <v>0</v>
      </c>
      <c r="CL179" s="2">
        <f t="shared" si="83"/>
        <v>0</v>
      </c>
      <c r="CM179" s="2">
        <f t="shared" si="83"/>
        <v>0</v>
      </c>
      <c r="CN179" s="2">
        <f t="shared" si="83"/>
        <v>0</v>
      </c>
      <c r="CO179" s="2">
        <f t="shared" si="83"/>
        <v>0</v>
      </c>
      <c r="CP179" s="2">
        <f t="shared" si="83"/>
        <v>0</v>
      </c>
      <c r="CQ179" s="2">
        <f t="shared" si="83"/>
        <v>0</v>
      </c>
      <c r="CR179" s="2">
        <f t="shared" si="83"/>
        <v>0</v>
      </c>
      <c r="CS179" s="2">
        <f t="shared" si="83"/>
        <v>0</v>
      </c>
      <c r="CT179" s="2">
        <f t="shared" si="83"/>
        <v>0</v>
      </c>
      <c r="CU179" s="2">
        <f t="shared" si="83"/>
        <v>0</v>
      </c>
      <c r="CV179" s="2">
        <f t="shared" si="83"/>
        <v>0</v>
      </c>
      <c r="CW179" s="2">
        <f t="shared" si="83"/>
        <v>0</v>
      </c>
      <c r="CX179" s="2">
        <f t="shared" si="83"/>
        <v>0</v>
      </c>
      <c r="CY179" s="2">
        <f t="shared" si="83"/>
        <v>0</v>
      </c>
      <c r="CZ179" s="2">
        <f t="shared" si="83"/>
        <v>0</v>
      </c>
      <c r="DA179" s="2">
        <f t="shared" si="83"/>
        <v>0</v>
      </c>
      <c r="DB179" s="2">
        <f t="shared" si="83"/>
        <v>0</v>
      </c>
      <c r="DC179" s="2">
        <f t="shared" si="83"/>
        <v>0</v>
      </c>
      <c r="DD179" s="2">
        <f t="shared" si="83"/>
        <v>0</v>
      </c>
      <c r="DE179" s="2">
        <f t="shared" si="83"/>
        <v>0</v>
      </c>
      <c r="DF179" s="2">
        <f t="shared" si="83"/>
        <v>0</v>
      </c>
      <c r="DG179" s="3">
        <f t="shared" ref="DG179:EL179" si="84">DG529</f>
        <v>0</v>
      </c>
      <c r="DH179" s="3">
        <f t="shared" si="84"/>
        <v>0</v>
      </c>
      <c r="DI179" s="3">
        <f t="shared" si="84"/>
        <v>0</v>
      </c>
      <c r="DJ179" s="3">
        <f t="shared" si="84"/>
        <v>0</v>
      </c>
      <c r="DK179" s="3">
        <f t="shared" si="84"/>
        <v>0</v>
      </c>
      <c r="DL179" s="3">
        <f t="shared" si="84"/>
        <v>0</v>
      </c>
      <c r="DM179" s="3">
        <f t="shared" si="84"/>
        <v>0</v>
      </c>
      <c r="DN179" s="3">
        <f t="shared" si="84"/>
        <v>0</v>
      </c>
      <c r="DO179" s="3">
        <f t="shared" si="84"/>
        <v>0</v>
      </c>
      <c r="DP179" s="3">
        <f t="shared" si="84"/>
        <v>0</v>
      </c>
      <c r="DQ179" s="3">
        <f t="shared" si="84"/>
        <v>0</v>
      </c>
      <c r="DR179" s="3">
        <f t="shared" si="84"/>
        <v>0</v>
      </c>
      <c r="DS179" s="3">
        <f t="shared" si="84"/>
        <v>0</v>
      </c>
      <c r="DT179" s="3">
        <f t="shared" si="84"/>
        <v>0</v>
      </c>
      <c r="DU179" s="3">
        <f t="shared" si="84"/>
        <v>0</v>
      </c>
      <c r="DV179" s="3">
        <f t="shared" si="84"/>
        <v>0</v>
      </c>
      <c r="DW179" s="3">
        <f t="shared" si="84"/>
        <v>0</v>
      </c>
      <c r="DX179" s="3">
        <f t="shared" si="84"/>
        <v>0</v>
      </c>
      <c r="DY179" s="3">
        <f t="shared" si="84"/>
        <v>0</v>
      </c>
      <c r="DZ179" s="3">
        <f t="shared" si="84"/>
        <v>0</v>
      </c>
      <c r="EA179" s="3">
        <f t="shared" si="84"/>
        <v>0</v>
      </c>
      <c r="EB179" s="3">
        <f t="shared" si="84"/>
        <v>0</v>
      </c>
      <c r="EC179" s="3">
        <f t="shared" si="84"/>
        <v>0</v>
      </c>
      <c r="ED179" s="3">
        <f t="shared" si="84"/>
        <v>0</v>
      </c>
      <c r="EE179" s="3">
        <f t="shared" si="84"/>
        <v>0</v>
      </c>
      <c r="EF179" s="3">
        <f t="shared" si="84"/>
        <v>0</v>
      </c>
      <c r="EG179" s="3">
        <f t="shared" si="84"/>
        <v>0</v>
      </c>
      <c r="EH179" s="3">
        <f t="shared" si="84"/>
        <v>0</v>
      </c>
      <c r="EI179" s="3">
        <f t="shared" si="84"/>
        <v>0</v>
      </c>
      <c r="EJ179" s="3">
        <f t="shared" si="84"/>
        <v>0</v>
      </c>
      <c r="EK179" s="3">
        <f t="shared" si="84"/>
        <v>0</v>
      </c>
      <c r="EL179" s="3">
        <f t="shared" si="84"/>
        <v>0</v>
      </c>
      <c r="EM179" s="3">
        <f t="shared" ref="EM179:FR179" si="85">EM529</f>
        <v>0</v>
      </c>
      <c r="EN179" s="3">
        <f t="shared" si="85"/>
        <v>0</v>
      </c>
      <c r="EO179" s="3">
        <f t="shared" si="85"/>
        <v>0</v>
      </c>
      <c r="EP179" s="3">
        <f t="shared" si="85"/>
        <v>0</v>
      </c>
      <c r="EQ179" s="3">
        <f t="shared" si="85"/>
        <v>0</v>
      </c>
      <c r="ER179" s="3">
        <f t="shared" si="85"/>
        <v>0</v>
      </c>
      <c r="ES179" s="3">
        <f t="shared" si="85"/>
        <v>0</v>
      </c>
      <c r="ET179" s="3">
        <f t="shared" si="85"/>
        <v>0</v>
      </c>
      <c r="EU179" s="3">
        <f t="shared" si="85"/>
        <v>0</v>
      </c>
      <c r="EV179" s="3">
        <f t="shared" si="85"/>
        <v>0</v>
      </c>
      <c r="EW179" s="3">
        <f t="shared" si="85"/>
        <v>0</v>
      </c>
      <c r="EX179" s="3">
        <f t="shared" si="85"/>
        <v>0</v>
      </c>
      <c r="EY179" s="3">
        <f t="shared" si="85"/>
        <v>0</v>
      </c>
      <c r="EZ179" s="3">
        <f t="shared" si="85"/>
        <v>0</v>
      </c>
      <c r="FA179" s="3">
        <f t="shared" si="85"/>
        <v>0</v>
      </c>
      <c r="FB179" s="3">
        <f t="shared" si="85"/>
        <v>0</v>
      </c>
      <c r="FC179" s="3">
        <f t="shared" si="85"/>
        <v>0</v>
      </c>
      <c r="FD179" s="3">
        <f t="shared" si="85"/>
        <v>0</v>
      </c>
      <c r="FE179" s="3">
        <f t="shared" si="85"/>
        <v>0</v>
      </c>
      <c r="FF179" s="3">
        <f t="shared" si="85"/>
        <v>0</v>
      </c>
      <c r="FG179" s="3">
        <f t="shared" si="85"/>
        <v>0</v>
      </c>
      <c r="FH179" s="3">
        <f t="shared" si="85"/>
        <v>0</v>
      </c>
      <c r="FI179" s="3">
        <f t="shared" si="85"/>
        <v>0</v>
      </c>
      <c r="FJ179" s="3">
        <f t="shared" si="85"/>
        <v>0</v>
      </c>
      <c r="FK179" s="3">
        <f t="shared" si="85"/>
        <v>0</v>
      </c>
      <c r="FL179" s="3">
        <f t="shared" si="85"/>
        <v>0</v>
      </c>
      <c r="FM179" s="3">
        <f t="shared" si="85"/>
        <v>0</v>
      </c>
      <c r="FN179" s="3">
        <f t="shared" si="85"/>
        <v>0</v>
      </c>
      <c r="FO179" s="3">
        <f t="shared" si="85"/>
        <v>0</v>
      </c>
      <c r="FP179" s="3">
        <f t="shared" si="85"/>
        <v>0</v>
      </c>
      <c r="FQ179" s="3">
        <f t="shared" si="85"/>
        <v>0</v>
      </c>
      <c r="FR179" s="3">
        <f t="shared" si="85"/>
        <v>0</v>
      </c>
      <c r="FS179" s="3">
        <f t="shared" ref="FS179:GX179" si="86">FS529</f>
        <v>0</v>
      </c>
      <c r="FT179" s="3">
        <f t="shared" si="86"/>
        <v>0</v>
      </c>
      <c r="FU179" s="3">
        <f t="shared" si="86"/>
        <v>0</v>
      </c>
      <c r="FV179" s="3">
        <f t="shared" si="86"/>
        <v>0</v>
      </c>
      <c r="FW179" s="3">
        <f t="shared" si="86"/>
        <v>0</v>
      </c>
      <c r="FX179" s="3">
        <f t="shared" si="86"/>
        <v>0</v>
      </c>
      <c r="FY179" s="3">
        <f t="shared" si="86"/>
        <v>0</v>
      </c>
      <c r="FZ179" s="3">
        <f t="shared" si="86"/>
        <v>0</v>
      </c>
      <c r="GA179" s="3">
        <f t="shared" si="86"/>
        <v>0</v>
      </c>
      <c r="GB179" s="3">
        <f t="shared" si="86"/>
        <v>0</v>
      </c>
      <c r="GC179" s="3">
        <f t="shared" si="86"/>
        <v>0</v>
      </c>
      <c r="GD179" s="3">
        <f t="shared" si="86"/>
        <v>0</v>
      </c>
      <c r="GE179" s="3">
        <f t="shared" si="86"/>
        <v>0</v>
      </c>
      <c r="GF179" s="3">
        <f t="shared" si="86"/>
        <v>0</v>
      </c>
      <c r="GG179" s="3">
        <f t="shared" si="86"/>
        <v>0</v>
      </c>
      <c r="GH179" s="3">
        <f t="shared" si="86"/>
        <v>0</v>
      </c>
      <c r="GI179" s="3">
        <f t="shared" si="86"/>
        <v>0</v>
      </c>
      <c r="GJ179" s="3">
        <f t="shared" si="86"/>
        <v>0</v>
      </c>
      <c r="GK179" s="3">
        <f t="shared" si="86"/>
        <v>0</v>
      </c>
      <c r="GL179" s="3">
        <f t="shared" si="86"/>
        <v>0</v>
      </c>
      <c r="GM179" s="3">
        <f t="shared" si="86"/>
        <v>0</v>
      </c>
      <c r="GN179" s="3">
        <f t="shared" si="86"/>
        <v>0</v>
      </c>
      <c r="GO179" s="3">
        <f t="shared" si="86"/>
        <v>0</v>
      </c>
      <c r="GP179" s="3">
        <f t="shared" si="86"/>
        <v>0</v>
      </c>
      <c r="GQ179" s="3">
        <f t="shared" si="86"/>
        <v>0</v>
      </c>
      <c r="GR179" s="3">
        <f t="shared" si="86"/>
        <v>0</v>
      </c>
      <c r="GS179" s="3">
        <f t="shared" si="86"/>
        <v>0</v>
      </c>
      <c r="GT179" s="3">
        <f t="shared" si="86"/>
        <v>0</v>
      </c>
      <c r="GU179" s="3">
        <f t="shared" si="86"/>
        <v>0</v>
      </c>
      <c r="GV179" s="3">
        <f t="shared" si="86"/>
        <v>0</v>
      </c>
      <c r="GW179" s="3">
        <f t="shared" si="86"/>
        <v>0</v>
      </c>
      <c r="GX179" s="3">
        <f t="shared" si="86"/>
        <v>0</v>
      </c>
    </row>
    <row r="181" spans="1:245" x14ac:dyDescent="0.2">
      <c r="A181" s="1">
        <v>5</v>
      </c>
      <c r="B181" s="1">
        <v>1</v>
      </c>
      <c r="C181" s="1"/>
      <c r="D181" s="1">
        <f>ROW(A196)</f>
        <v>196</v>
      </c>
      <c r="E181" s="1"/>
      <c r="F181" s="117" t="s">
        <v>23</v>
      </c>
      <c r="G181" s="1" t="s">
        <v>132</v>
      </c>
      <c r="H181" s="1" t="s">
        <v>3</v>
      </c>
      <c r="I181" s="1">
        <v>0</v>
      </c>
      <c r="J181" s="1"/>
      <c r="K181" s="1">
        <v>-1</v>
      </c>
      <c r="L181" s="1"/>
      <c r="M181" s="1"/>
      <c r="N181" s="1"/>
      <c r="O181" s="1"/>
      <c r="P181" s="1"/>
      <c r="Q181" s="1"/>
      <c r="R181" s="1"/>
      <c r="S181" s="1"/>
      <c r="T181" s="1"/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45" x14ac:dyDescent="0.2">
      <c r="A183" s="2">
        <v>52</v>
      </c>
      <c r="B183" s="2">
        <f t="shared" ref="B183:G183" si="87">B196</f>
        <v>1</v>
      </c>
      <c r="C183" s="2">
        <f t="shared" si="87"/>
        <v>5</v>
      </c>
      <c r="D183" s="2">
        <f t="shared" si="87"/>
        <v>181</v>
      </c>
      <c r="E183" s="2">
        <f t="shared" si="87"/>
        <v>0</v>
      </c>
      <c r="F183" s="118" t="str">
        <f t="shared" si="87"/>
        <v>Новый подраздел</v>
      </c>
      <c r="G183" s="2" t="str">
        <f t="shared" si="87"/>
        <v>2.1. Замена S=2267 м2 асфальтобетонного покрытия на  ППН с местами примыкания к площадке из плит:</v>
      </c>
      <c r="H183" s="2"/>
      <c r="I183" s="2"/>
      <c r="J183" s="2"/>
      <c r="K183" s="2"/>
      <c r="L183" s="2"/>
      <c r="M183" s="2"/>
      <c r="N183" s="2"/>
      <c r="O183" s="2">
        <f t="shared" ref="O183:AT183" si="88">O196</f>
        <v>199621</v>
      </c>
      <c r="P183" s="2">
        <f t="shared" si="88"/>
        <v>173982</v>
      </c>
      <c r="Q183" s="2">
        <f t="shared" si="88"/>
        <v>24571</v>
      </c>
      <c r="R183" s="2">
        <f t="shared" si="88"/>
        <v>1106</v>
      </c>
      <c r="S183" s="2">
        <f t="shared" si="88"/>
        <v>1068</v>
      </c>
      <c r="T183" s="2">
        <f t="shared" si="88"/>
        <v>0</v>
      </c>
      <c r="U183" s="2">
        <f t="shared" si="88"/>
        <v>112.207432</v>
      </c>
      <c r="V183" s="2">
        <f t="shared" si="88"/>
        <v>82.695626000000004</v>
      </c>
      <c r="W183" s="2">
        <f t="shared" si="88"/>
        <v>0</v>
      </c>
      <c r="X183" s="2">
        <f t="shared" si="88"/>
        <v>3087</v>
      </c>
      <c r="Y183" s="2">
        <f t="shared" si="88"/>
        <v>1761</v>
      </c>
      <c r="Z183" s="2">
        <f t="shared" si="88"/>
        <v>0</v>
      </c>
      <c r="AA183" s="2">
        <f t="shared" si="88"/>
        <v>0</v>
      </c>
      <c r="AB183" s="2">
        <f t="shared" si="88"/>
        <v>199621</v>
      </c>
      <c r="AC183" s="2">
        <f t="shared" si="88"/>
        <v>173982</v>
      </c>
      <c r="AD183" s="2">
        <f t="shared" si="88"/>
        <v>24571</v>
      </c>
      <c r="AE183" s="2">
        <f t="shared" si="88"/>
        <v>1106</v>
      </c>
      <c r="AF183" s="2">
        <f t="shared" si="88"/>
        <v>1068</v>
      </c>
      <c r="AG183" s="2">
        <f t="shared" si="88"/>
        <v>0</v>
      </c>
      <c r="AH183" s="2">
        <f t="shared" si="88"/>
        <v>112.207432</v>
      </c>
      <c r="AI183" s="2">
        <f t="shared" si="88"/>
        <v>82.695626000000004</v>
      </c>
      <c r="AJ183" s="2">
        <f t="shared" si="88"/>
        <v>0</v>
      </c>
      <c r="AK183" s="2">
        <f t="shared" si="88"/>
        <v>3087</v>
      </c>
      <c r="AL183" s="2">
        <f t="shared" si="88"/>
        <v>1761</v>
      </c>
      <c r="AM183" s="2">
        <f t="shared" si="88"/>
        <v>0</v>
      </c>
      <c r="AN183" s="2">
        <f t="shared" si="88"/>
        <v>0</v>
      </c>
      <c r="AO183" s="2">
        <f t="shared" si="88"/>
        <v>0</v>
      </c>
      <c r="AP183" s="2">
        <f t="shared" si="88"/>
        <v>0</v>
      </c>
      <c r="AQ183" s="2">
        <f t="shared" si="88"/>
        <v>0</v>
      </c>
      <c r="AR183" s="2">
        <f t="shared" si="88"/>
        <v>212117</v>
      </c>
      <c r="AS183" s="2">
        <f t="shared" si="88"/>
        <v>212117</v>
      </c>
      <c r="AT183" s="2">
        <f t="shared" si="88"/>
        <v>0</v>
      </c>
      <c r="AU183" s="2">
        <f t="shared" ref="AU183:BZ183" si="89">AU196</f>
        <v>0</v>
      </c>
      <c r="AV183" s="2">
        <f t="shared" si="89"/>
        <v>173982</v>
      </c>
      <c r="AW183" s="2">
        <f t="shared" si="89"/>
        <v>173982</v>
      </c>
      <c r="AX183" s="2">
        <f t="shared" si="89"/>
        <v>0</v>
      </c>
      <c r="AY183" s="2">
        <f t="shared" si="89"/>
        <v>173982</v>
      </c>
      <c r="AZ183" s="2">
        <f t="shared" si="89"/>
        <v>0</v>
      </c>
      <c r="BA183" s="2">
        <f t="shared" si="89"/>
        <v>0</v>
      </c>
      <c r="BB183" s="2">
        <f t="shared" si="89"/>
        <v>0</v>
      </c>
      <c r="BC183" s="2">
        <f t="shared" si="89"/>
        <v>0</v>
      </c>
      <c r="BD183" s="2">
        <f t="shared" si="89"/>
        <v>7648</v>
      </c>
      <c r="BE183" s="2">
        <f t="shared" si="89"/>
        <v>0</v>
      </c>
      <c r="BF183" s="2">
        <f t="shared" si="89"/>
        <v>0</v>
      </c>
      <c r="BG183" s="2">
        <f t="shared" si="89"/>
        <v>0</v>
      </c>
      <c r="BH183" s="2">
        <f t="shared" si="89"/>
        <v>0</v>
      </c>
      <c r="BI183" s="2">
        <f t="shared" si="89"/>
        <v>0</v>
      </c>
      <c r="BJ183" s="2">
        <f t="shared" si="89"/>
        <v>0</v>
      </c>
      <c r="BK183" s="2">
        <f t="shared" si="89"/>
        <v>0</v>
      </c>
      <c r="BL183" s="2">
        <f t="shared" si="89"/>
        <v>0</v>
      </c>
      <c r="BM183" s="2">
        <f t="shared" si="89"/>
        <v>0</v>
      </c>
      <c r="BN183" s="2">
        <f t="shared" si="89"/>
        <v>0</v>
      </c>
      <c r="BO183" s="2">
        <f t="shared" si="89"/>
        <v>0</v>
      </c>
      <c r="BP183" s="2">
        <f t="shared" si="89"/>
        <v>0</v>
      </c>
      <c r="BQ183" s="2">
        <f t="shared" si="89"/>
        <v>0</v>
      </c>
      <c r="BR183" s="2">
        <f t="shared" si="89"/>
        <v>0</v>
      </c>
      <c r="BS183" s="2">
        <f t="shared" si="89"/>
        <v>0</v>
      </c>
      <c r="BT183" s="2">
        <f t="shared" si="89"/>
        <v>0</v>
      </c>
      <c r="BU183" s="2">
        <f t="shared" si="89"/>
        <v>0</v>
      </c>
      <c r="BV183" s="2">
        <f t="shared" si="89"/>
        <v>0</v>
      </c>
      <c r="BW183" s="2">
        <f t="shared" si="89"/>
        <v>0</v>
      </c>
      <c r="BX183" s="2">
        <f t="shared" si="89"/>
        <v>0</v>
      </c>
      <c r="BY183" s="2">
        <f t="shared" si="89"/>
        <v>0</v>
      </c>
      <c r="BZ183" s="2">
        <f t="shared" si="89"/>
        <v>0</v>
      </c>
      <c r="CA183" s="2">
        <f t="shared" ref="CA183:DF183" si="90">CA196</f>
        <v>212117</v>
      </c>
      <c r="CB183" s="2">
        <f t="shared" si="90"/>
        <v>212117</v>
      </c>
      <c r="CC183" s="2">
        <f t="shared" si="90"/>
        <v>0</v>
      </c>
      <c r="CD183" s="2">
        <f t="shared" si="90"/>
        <v>0</v>
      </c>
      <c r="CE183" s="2">
        <f t="shared" si="90"/>
        <v>173982</v>
      </c>
      <c r="CF183" s="2">
        <f t="shared" si="90"/>
        <v>173982</v>
      </c>
      <c r="CG183" s="2">
        <f t="shared" si="90"/>
        <v>0</v>
      </c>
      <c r="CH183" s="2">
        <f t="shared" si="90"/>
        <v>173982</v>
      </c>
      <c r="CI183" s="2">
        <f t="shared" si="90"/>
        <v>0</v>
      </c>
      <c r="CJ183" s="2">
        <f t="shared" si="90"/>
        <v>0</v>
      </c>
      <c r="CK183" s="2">
        <f t="shared" si="90"/>
        <v>0</v>
      </c>
      <c r="CL183" s="2">
        <f t="shared" si="90"/>
        <v>0</v>
      </c>
      <c r="CM183" s="2">
        <f t="shared" si="90"/>
        <v>7648</v>
      </c>
      <c r="CN183" s="2">
        <f t="shared" si="90"/>
        <v>0</v>
      </c>
      <c r="CO183" s="2">
        <f t="shared" si="90"/>
        <v>0</v>
      </c>
      <c r="CP183" s="2">
        <f t="shared" si="90"/>
        <v>0</v>
      </c>
      <c r="CQ183" s="2">
        <f t="shared" si="90"/>
        <v>0</v>
      </c>
      <c r="CR183" s="2">
        <f t="shared" si="90"/>
        <v>0</v>
      </c>
      <c r="CS183" s="2">
        <f t="shared" si="90"/>
        <v>0</v>
      </c>
      <c r="CT183" s="2">
        <f t="shared" si="90"/>
        <v>0</v>
      </c>
      <c r="CU183" s="2">
        <f t="shared" si="90"/>
        <v>0</v>
      </c>
      <c r="CV183" s="2">
        <f t="shared" si="90"/>
        <v>0</v>
      </c>
      <c r="CW183" s="2">
        <f t="shared" si="90"/>
        <v>0</v>
      </c>
      <c r="CX183" s="2">
        <f t="shared" si="90"/>
        <v>0</v>
      </c>
      <c r="CY183" s="2">
        <f t="shared" si="90"/>
        <v>0</v>
      </c>
      <c r="CZ183" s="2">
        <f t="shared" si="90"/>
        <v>0</v>
      </c>
      <c r="DA183" s="2">
        <f t="shared" si="90"/>
        <v>0</v>
      </c>
      <c r="DB183" s="2">
        <f t="shared" si="90"/>
        <v>0</v>
      </c>
      <c r="DC183" s="2">
        <f t="shared" si="90"/>
        <v>0</v>
      </c>
      <c r="DD183" s="2">
        <f t="shared" si="90"/>
        <v>0</v>
      </c>
      <c r="DE183" s="2">
        <f t="shared" si="90"/>
        <v>0</v>
      </c>
      <c r="DF183" s="2">
        <f t="shared" si="90"/>
        <v>0</v>
      </c>
      <c r="DG183" s="3">
        <f t="shared" ref="DG183:EL183" si="91">DG196</f>
        <v>0</v>
      </c>
      <c r="DH183" s="3">
        <f t="shared" si="91"/>
        <v>0</v>
      </c>
      <c r="DI183" s="3">
        <f t="shared" si="91"/>
        <v>0</v>
      </c>
      <c r="DJ183" s="3">
        <f t="shared" si="91"/>
        <v>0</v>
      </c>
      <c r="DK183" s="3">
        <f t="shared" si="91"/>
        <v>0</v>
      </c>
      <c r="DL183" s="3">
        <f t="shared" si="91"/>
        <v>0</v>
      </c>
      <c r="DM183" s="3">
        <f t="shared" si="91"/>
        <v>0</v>
      </c>
      <c r="DN183" s="3">
        <f t="shared" si="91"/>
        <v>0</v>
      </c>
      <c r="DO183" s="3">
        <f t="shared" si="91"/>
        <v>0</v>
      </c>
      <c r="DP183" s="3">
        <f t="shared" si="91"/>
        <v>0</v>
      </c>
      <c r="DQ183" s="3">
        <f t="shared" si="91"/>
        <v>0</v>
      </c>
      <c r="DR183" s="3">
        <f t="shared" si="91"/>
        <v>0</v>
      </c>
      <c r="DS183" s="3">
        <f t="shared" si="91"/>
        <v>0</v>
      </c>
      <c r="DT183" s="3">
        <f t="shared" si="91"/>
        <v>0</v>
      </c>
      <c r="DU183" s="3">
        <f t="shared" si="91"/>
        <v>0</v>
      </c>
      <c r="DV183" s="3">
        <f t="shared" si="91"/>
        <v>0</v>
      </c>
      <c r="DW183" s="3">
        <f t="shared" si="91"/>
        <v>0</v>
      </c>
      <c r="DX183" s="3">
        <f t="shared" si="91"/>
        <v>0</v>
      </c>
      <c r="DY183" s="3">
        <f t="shared" si="91"/>
        <v>0</v>
      </c>
      <c r="DZ183" s="3">
        <f t="shared" si="91"/>
        <v>0</v>
      </c>
      <c r="EA183" s="3">
        <f t="shared" si="91"/>
        <v>0</v>
      </c>
      <c r="EB183" s="3">
        <f t="shared" si="91"/>
        <v>0</v>
      </c>
      <c r="EC183" s="3">
        <f t="shared" si="91"/>
        <v>0</v>
      </c>
      <c r="ED183" s="3">
        <f t="shared" si="91"/>
        <v>0</v>
      </c>
      <c r="EE183" s="3">
        <f t="shared" si="91"/>
        <v>0</v>
      </c>
      <c r="EF183" s="3">
        <f t="shared" si="91"/>
        <v>0</v>
      </c>
      <c r="EG183" s="3">
        <f t="shared" si="91"/>
        <v>0</v>
      </c>
      <c r="EH183" s="3">
        <f t="shared" si="91"/>
        <v>0</v>
      </c>
      <c r="EI183" s="3">
        <f t="shared" si="91"/>
        <v>0</v>
      </c>
      <c r="EJ183" s="3">
        <f t="shared" si="91"/>
        <v>0</v>
      </c>
      <c r="EK183" s="3">
        <f t="shared" si="91"/>
        <v>0</v>
      </c>
      <c r="EL183" s="3">
        <f t="shared" si="91"/>
        <v>0</v>
      </c>
      <c r="EM183" s="3">
        <f t="shared" ref="EM183:FR183" si="92">EM196</f>
        <v>0</v>
      </c>
      <c r="EN183" s="3">
        <f t="shared" si="92"/>
        <v>0</v>
      </c>
      <c r="EO183" s="3">
        <f t="shared" si="92"/>
        <v>0</v>
      </c>
      <c r="EP183" s="3">
        <f t="shared" si="92"/>
        <v>0</v>
      </c>
      <c r="EQ183" s="3">
        <f t="shared" si="92"/>
        <v>0</v>
      </c>
      <c r="ER183" s="3">
        <f t="shared" si="92"/>
        <v>0</v>
      </c>
      <c r="ES183" s="3">
        <f t="shared" si="92"/>
        <v>0</v>
      </c>
      <c r="ET183" s="3">
        <f t="shared" si="92"/>
        <v>0</v>
      </c>
      <c r="EU183" s="3">
        <f t="shared" si="92"/>
        <v>0</v>
      </c>
      <c r="EV183" s="3">
        <f t="shared" si="92"/>
        <v>0</v>
      </c>
      <c r="EW183" s="3">
        <f t="shared" si="92"/>
        <v>0</v>
      </c>
      <c r="EX183" s="3">
        <f t="shared" si="92"/>
        <v>0</v>
      </c>
      <c r="EY183" s="3">
        <f t="shared" si="92"/>
        <v>0</v>
      </c>
      <c r="EZ183" s="3">
        <f t="shared" si="92"/>
        <v>0</v>
      </c>
      <c r="FA183" s="3">
        <f t="shared" si="92"/>
        <v>0</v>
      </c>
      <c r="FB183" s="3">
        <f t="shared" si="92"/>
        <v>0</v>
      </c>
      <c r="FC183" s="3">
        <f t="shared" si="92"/>
        <v>0</v>
      </c>
      <c r="FD183" s="3">
        <f t="shared" si="92"/>
        <v>0</v>
      </c>
      <c r="FE183" s="3">
        <f t="shared" si="92"/>
        <v>0</v>
      </c>
      <c r="FF183" s="3">
        <f t="shared" si="92"/>
        <v>0</v>
      </c>
      <c r="FG183" s="3">
        <f t="shared" si="92"/>
        <v>0</v>
      </c>
      <c r="FH183" s="3">
        <f t="shared" si="92"/>
        <v>0</v>
      </c>
      <c r="FI183" s="3">
        <f t="shared" si="92"/>
        <v>0</v>
      </c>
      <c r="FJ183" s="3">
        <f t="shared" si="92"/>
        <v>0</v>
      </c>
      <c r="FK183" s="3">
        <f t="shared" si="92"/>
        <v>0</v>
      </c>
      <c r="FL183" s="3">
        <f t="shared" si="92"/>
        <v>0</v>
      </c>
      <c r="FM183" s="3">
        <f t="shared" si="92"/>
        <v>0</v>
      </c>
      <c r="FN183" s="3">
        <f t="shared" si="92"/>
        <v>0</v>
      </c>
      <c r="FO183" s="3">
        <f t="shared" si="92"/>
        <v>0</v>
      </c>
      <c r="FP183" s="3">
        <f t="shared" si="92"/>
        <v>0</v>
      </c>
      <c r="FQ183" s="3">
        <f t="shared" si="92"/>
        <v>0</v>
      </c>
      <c r="FR183" s="3">
        <f t="shared" si="92"/>
        <v>0</v>
      </c>
      <c r="FS183" s="3">
        <f t="shared" ref="FS183:GX183" si="93">FS196</f>
        <v>0</v>
      </c>
      <c r="FT183" s="3">
        <f t="shared" si="93"/>
        <v>0</v>
      </c>
      <c r="FU183" s="3">
        <f t="shared" si="93"/>
        <v>0</v>
      </c>
      <c r="FV183" s="3">
        <f t="shared" si="93"/>
        <v>0</v>
      </c>
      <c r="FW183" s="3">
        <f t="shared" si="93"/>
        <v>0</v>
      </c>
      <c r="FX183" s="3">
        <f t="shared" si="93"/>
        <v>0</v>
      </c>
      <c r="FY183" s="3">
        <f t="shared" si="93"/>
        <v>0</v>
      </c>
      <c r="FZ183" s="3">
        <f t="shared" si="93"/>
        <v>0</v>
      </c>
      <c r="GA183" s="3">
        <f t="shared" si="93"/>
        <v>0</v>
      </c>
      <c r="GB183" s="3">
        <f t="shared" si="93"/>
        <v>0</v>
      </c>
      <c r="GC183" s="3">
        <f t="shared" si="93"/>
        <v>0</v>
      </c>
      <c r="GD183" s="3">
        <f t="shared" si="93"/>
        <v>0</v>
      </c>
      <c r="GE183" s="3">
        <f t="shared" si="93"/>
        <v>0</v>
      </c>
      <c r="GF183" s="3">
        <f t="shared" si="93"/>
        <v>0</v>
      </c>
      <c r="GG183" s="3">
        <f t="shared" si="93"/>
        <v>0</v>
      </c>
      <c r="GH183" s="3">
        <f t="shared" si="93"/>
        <v>0</v>
      </c>
      <c r="GI183" s="3">
        <f t="shared" si="93"/>
        <v>0</v>
      </c>
      <c r="GJ183" s="3">
        <f t="shared" si="93"/>
        <v>0</v>
      </c>
      <c r="GK183" s="3">
        <f t="shared" si="93"/>
        <v>0</v>
      </c>
      <c r="GL183" s="3">
        <f t="shared" si="93"/>
        <v>0</v>
      </c>
      <c r="GM183" s="3">
        <f t="shared" si="93"/>
        <v>0</v>
      </c>
      <c r="GN183" s="3">
        <f t="shared" si="93"/>
        <v>0</v>
      </c>
      <c r="GO183" s="3">
        <f t="shared" si="93"/>
        <v>0</v>
      </c>
      <c r="GP183" s="3">
        <f t="shared" si="93"/>
        <v>0</v>
      </c>
      <c r="GQ183" s="3">
        <f t="shared" si="93"/>
        <v>0</v>
      </c>
      <c r="GR183" s="3">
        <f t="shared" si="93"/>
        <v>0</v>
      </c>
      <c r="GS183" s="3">
        <f t="shared" si="93"/>
        <v>0</v>
      </c>
      <c r="GT183" s="3">
        <f t="shared" si="93"/>
        <v>0</v>
      </c>
      <c r="GU183" s="3">
        <f t="shared" si="93"/>
        <v>0</v>
      </c>
      <c r="GV183" s="3">
        <f t="shared" si="93"/>
        <v>0</v>
      </c>
      <c r="GW183" s="3">
        <f t="shared" si="93"/>
        <v>0</v>
      </c>
      <c r="GX183" s="3">
        <f t="shared" si="93"/>
        <v>0</v>
      </c>
    </row>
    <row r="185" spans="1:245" x14ac:dyDescent="0.2">
      <c r="A185">
        <v>19</v>
      </c>
      <c r="B185">
        <v>1</v>
      </c>
      <c r="F185" s="116" t="s">
        <v>3</v>
      </c>
      <c r="G185" t="s">
        <v>133</v>
      </c>
      <c r="H185" t="s">
        <v>3</v>
      </c>
      <c r="AA185">
        <v>1</v>
      </c>
      <c r="IK185">
        <v>0</v>
      </c>
    </row>
    <row r="186" spans="1:245" x14ac:dyDescent="0.2">
      <c r="A186">
        <v>17</v>
      </c>
      <c r="B186">
        <v>1</v>
      </c>
      <c r="C186">
        <f>ROW(SmtRes!A28)</f>
        <v>28</v>
      </c>
      <c r="D186">
        <f>ROW(EtalonRes!A32)</f>
        <v>32</v>
      </c>
      <c r="E186" t="s">
        <v>134</v>
      </c>
      <c r="F186" s="116" t="s">
        <v>26</v>
      </c>
      <c r="G186" t="s">
        <v>27</v>
      </c>
      <c r="H186" t="s">
        <v>28</v>
      </c>
      <c r="I186">
        <f>ROUND(2267/100,9)</f>
        <v>22.67</v>
      </c>
      <c r="J186">
        <v>0</v>
      </c>
      <c r="O186">
        <f>ROUND(CP186,0)</f>
        <v>18407</v>
      </c>
      <c r="P186">
        <f>ROUND(CQ186*I186,0)</f>
        <v>10</v>
      </c>
      <c r="Q186">
        <f>ROUND(CR186*I186,0)</f>
        <v>18304</v>
      </c>
      <c r="R186">
        <f>ROUND(CS186*I186,0)</f>
        <v>420</v>
      </c>
      <c r="S186">
        <f>ROUND(CT186*I186,0)</f>
        <v>93</v>
      </c>
      <c r="T186">
        <f>ROUND(CU186*I186,0)</f>
        <v>0</v>
      </c>
      <c r="U186">
        <f>CV186*I186</f>
        <v>10.94961</v>
      </c>
      <c r="V186">
        <f>CW186*I186</f>
        <v>32.84883</v>
      </c>
      <c r="W186">
        <f>ROUND(CX186*I186,0)</f>
        <v>0</v>
      </c>
      <c r="X186">
        <f>ROUND(CY186,0)</f>
        <v>728</v>
      </c>
      <c r="Y186">
        <f>ROUND(CZ186,0)</f>
        <v>416</v>
      </c>
      <c r="AA186">
        <v>47047839</v>
      </c>
      <c r="AB186">
        <f>ROUND((AC186+AD186+AF186),6)</f>
        <v>811.91600000000005</v>
      </c>
      <c r="AC186">
        <f>ROUND((ES186),6)</f>
        <v>0.43</v>
      </c>
      <c r="AD186">
        <f>ROUND(((((ET186*1.15))-((EU186*1.15)))+AE186),6)</f>
        <v>807.40350000000001</v>
      </c>
      <c r="AE186">
        <f>ROUND(((EU186*1.15)),6)</f>
        <v>18.538</v>
      </c>
      <c r="AF186">
        <f>ROUND(((EV186*1.15)),6)</f>
        <v>4.0824999999999996</v>
      </c>
      <c r="AG186">
        <f>ROUND((AP186),6)</f>
        <v>0</v>
      </c>
      <c r="AH186">
        <f>((EW186*1.15))</f>
        <v>0.48299999999999993</v>
      </c>
      <c r="AI186">
        <f>((EX186*1.15))</f>
        <v>1.4489999999999998</v>
      </c>
      <c r="AJ186">
        <f>(AS186)</f>
        <v>0</v>
      </c>
      <c r="AK186">
        <v>706.07</v>
      </c>
      <c r="AL186">
        <v>0.43</v>
      </c>
      <c r="AM186">
        <v>702.09</v>
      </c>
      <c r="AN186">
        <v>16.12</v>
      </c>
      <c r="AO186">
        <v>3.55</v>
      </c>
      <c r="AP186">
        <v>0</v>
      </c>
      <c r="AQ186">
        <v>0.42</v>
      </c>
      <c r="AR186">
        <v>1.26</v>
      </c>
      <c r="AS186">
        <v>0</v>
      </c>
      <c r="AT186">
        <v>142</v>
      </c>
      <c r="AU186">
        <v>81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29</v>
      </c>
      <c r="BM186">
        <v>27001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142</v>
      </c>
      <c r="CA186">
        <v>95</v>
      </c>
      <c r="CE186">
        <v>0</v>
      </c>
      <c r="CF186">
        <v>0</v>
      </c>
      <c r="CG186">
        <v>0</v>
      </c>
      <c r="CM186">
        <v>0</v>
      </c>
      <c r="CN186" t="s">
        <v>558</v>
      </c>
      <c r="CO186">
        <v>0</v>
      </c>
      <c r="CP186">
        <f>(P186+Q186+S186)</f>
        <v>18407</v>
      </c>
      <c r="CQ186">
        <f>AC186*BC186</f>
        <v>0.43</v>
      </c>
      <c r="CR186">
        <f>AD186*BB186</f>
        <v>807.40350000000001</v>
      </c>
      <c r="CS186">
        <f>AE186*BS186</f>
        <v>18.538</v>
      </c>
      <c r="CT186">
        <f>AF186*BA186</f>
        <v>4.0824999999999996</v>
      </c>
      <c r="CU186">
        <f>AG186</f>
        <v>0</v>
      </c>
      <c r="CV186">
        <f>AH186</f>
        <v>0.48299999999999993</v>
      </c>
      <c r="CW186">
        <f>AI186</f>
        <v>1.4489999999999998</v>
      </c>
      <c r="CX186">
        <f>AJ186</f>
        <v>0</v>
      </c>
      <c r="CY186">
        <f>(((S186+R186)*AT186)/100)</f>
        <v>728.46</v>
      </c>
      <c r="CZ186">
        <f>(((S186+R186)*AU186)/100)</f>
        <v>415.53</v>
      </c>
      <c r="DC186" t="s">
        <v>3</v>
      </c>
      <c r="DD186" t="s">
        <v>3</v>
      </c>
      <c r="DE186" t="s">
        <v>30</v>
      </c>
      <c r="DF186" t="s">
        <v>30</v>
      </c>
      <c r="DG186" t="s">
        <v>30</v>
      </c>
      <c r="DH186" t="s">
        <v>3</v>
      </c>
      <c r="DI186" t="s">
        <v>30</v>
      </c>
      <c r="DJ186" t="s">
        <v>30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28</v>
      </c>
      <c r="DW186" t="s">
        <v>28</v>
      </c>
      <c r="DX186">
        <v>100</v>
      </c>
      <c r="EE186">
        <v>46399969</v>
      </c>
      <c r="EF186">
        <v>2</v>
      </c>
      <c r="EG186" t="s">
        <v>31</v>
      </c>
      <c r="EH186">
        <v>0</v>
      </c>
      <c r="EI186" t="s">
        <v>3</v>
      </c>
      <c r="EJ186">
        <v>1</v>
      </c>
      <c r="EK186">
        <v>27001</v>
      </c>
      <c r="EL186" t="s">
        <v>32</v>
      </c>
      <c r="EM186" t="s">
        <v>33</v>
      </c>
      <c r="EO186" t="s">
        <v>34</v>
      </c>
      <c r="EQ186">
        <v>0</v>
      </c>
      <c r="ER186">
        <v>706.07</v>
      </c>
      <c r="ES186">
        <v>0.43</v>
      </c>
      <c r="ET186">
        <v>702.09</v>
      </c>
      <c r="EU186">
        <v>16.12</v>
      </c>
      <c r="EV186">
        <v>3.55</v>
      </c>
      <c r="EW186">
        <v>0.42</v>
      </c>
      <c r="EX186">
        <v>1.26</v>
      </c>
      <c r="EY186">
        <v>0</v>
      </c>
      <c r="FQ186">
        <v>0</v>
      </c>
      <c r="FR186">
        <f>ROUND(IF(AND(BH186=3,BI186=3),P186,0),0)</f>
        <v>0</v>
      </c>
      <c r="FS186">
        <v>0</v>
      </c>
      <c r="FU186" t="s">
        <v>35</v>
      </c>
      <c r="FX186">
        <v>142</v>
      </c>
      <c r="FY186">
        <v>80.75</v>
      </c>
      <c r="GA186" t="s">
        <v>3</v>
      </c>
      <c r="GD186">
        <v>1</v>
      </c>
      <c r="GF186">
        <v>-999537475</v>
      </c>
      <c r="GG186">
        <v>2</v>
      </c>
      <c r="GH186">
        <v>1</v>
      </c>
      <c r="GI186">
        <v>3</v>
      </c>
      <c r="GJ186">
        <v>0</v>
      </c>
      <c r="GK186">
        <v>0</v>
      </c>
      <c r="GL186">
        <f>ROUND(IF(AND(BH186=3,BI186=3,FS186&lt;&gt;0),P186,0),0)</f>
        <v>0</v>
      </c>
      <c r="GM186">
        <f>ROUND(O186+X186+Y186,0)+GX186</f>
        <v>19551</v>
      </c>
      <c r="GN186">
        <f>IF(OR(BI186=0,BI186=1),ROUND(O186+X186+Y186,0),0)</f>
        <v>19551</v>
      </c>
      <c r="GO186">
        <f>IF(BI186=2,ROUND(O186+X186+Y186,0),0)</f>
        <v>0</v>
      </c>
      <c r="GP186">
        <f>IF(BI186=4,ROUND(O186+X186+Y186,0)+GX186,0)</f>
        <v>0</v>
      </c>
      <c r="GR186">
        <v>0</v>
      </c>
      <c r="GS186">
        <v>0</v>
      </c>
      <c r="GT186">
        <v>0</v>
      </c>
      <c r="GU186" t="s">
        <v>3</v>
      </c>
      <c r="GV186">
        <f>ROUND((GT186),6)</f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>GV186*GW186</f>
        <v>0</v>
      </c>
      <c r="IK186">
        <v>0</v>
      </c>
    </row>
    <row r="187" spans="1:245" x14ac:dyDescent="0.2">
      <c r="A187">
        <v>17</v>
      </c>
      <c r="B187">
        <v>1</v>
      </c>
      <c r="E187" t="s">
        <v>135</v>
      </c>
      <c r="F187" s="116" t="s">
        <v>37</v>
      </c>
      <c r="G187" t="s">
        <v>38</v>
      </c>
      <c r="H187" t="s">
        <v>39</v>
      </c>
      <c r="I187">
        <f>ROUND(I186*100*0.07*2.4*1,9)</f>
        <v>380.85599999999999</v>
      </c>
      <c r="J187">
        <v>0</v>
      </c>
      <c r="O187">
        <f>0</f>
        <v>0</v>
      </c>
      <c r="P187">
        <f>0</f>
        <v>0</v>
      </c>
      <c r="Q187">
        <f>0</f>
        <v>0</v>
      </c>
      <c r="R187">
        <f>0</f>
        <v>0</v>
      </c>
      <c r="S187">
        <f>0</f>
        <v>0</v>
      </c>
      <c r="T187">
        <f>0</f>
        <v>0</v>
      </c>
      <c r="U187">
        <f>0</f>
        <v>0</v>
      </c>
      <c r="V187">
        <f>0</f>
        <v>0</v>
      </c>
      <c r="W187">
        <f>0</f>
        <v>0</v>
      </c>
      <c r="X187">
        <f>0</f>
        <v>0</v>
      </c>
      <c r="Y187">
        <f>0</f>
        <v>0</v>
      </c>
      <c r="AA187">
        <v>47047839</v>
      </c>
      <c r="AB187">
        <f>ROUND((AK187),6)</f>
        <v>20.079999999999998</v>
      </c>
      <c r="AC187">
        <f>0</f>
        <v>0</v>
      </c>
      <c r="AD187">
        <f>0</f>
        <v>0</v>
      </c>
      <c r="AE187">
        <f>0</f>
        <v>0</v>
      </c>
      <c r="AF187">
        <f>0</f>
        <v>0</v>
      </c>
      <c r="AG187">
        <f>0</f>
        <v>0</v>
      </c>
      <c r="AH187">
        <f>0</f>
        <v>0</v>
      </c>
      <c r="AI187">
        <f>0</f>
        <v>0</v>
      </c>
      <c r="AJ187">
        <f>0</f>
        <v>0</v>
      </c>
      <c r="AK187">
        <v>20.079999999999998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40</v>
      </c>
      <c r="BM187">
        <v>700005</v>
      </c>
      <c r="BN187">
        <v>0</v>
      </c>
      <c r="BO187" t="s">
        <v>3</v>
      </c>
      <c r="BP187">
        <v>0</v>
      </c>
      <c r="BQ187">
        <v>10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AB187*AZ187</f>
        <v>20.079999999999998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39</v>
      </c>
      <c r="DW187" t="s">
        <v>39</v>
      </c>
      <c r="DX187">
        <v>1</v>
      </c>
      <c r="EE187">
        <v>46400120</v>
      </c>
      <c r="EF187">
        <v>10</v>
      </c>
      <c r="EG187" t="s">
        <v>41</v>
      </c>
      <c r="EH187">
        <v>0</v>
      </c>
      <c r="EI187" t="s">
        <v>3</v>
      </c>
      <c r="EJ187">
        <v>1</v>
      </c>
      <c r="EK187">
        <v>700005</v>
      </c>
      <c r="EL187" t="s">
        <v>42</v>
      </c>
      <c r="EM187" t="s">
        <v>43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>ROUND(IF(AND(BH187=3,BI187=3),P187,0),0)</f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-1995731458</v>
      </c>
      <c r="GG187">
        <v>2</v>
      </c>
      <c r="GH187">
        <v>1</v>
      </c>
      <c r="GI187">
        <v>3</v>
      </c>
      <c r="GJ187">
        <v>2</v>
      </c>
      <c r="GK187">
        <v>0</v>
      </c>
      <c r="GL187">
        <f>ROUND(IF(AND(BH187=3,BI187=3,FS187&lt;&gt;0),P187,0),0)</f>
        <v>0</v>
      </c>
      <c r="GM187">
        <f>ROUND(CP187*I187,0)</f>
        <v>7648</v>
      </c>
      <c r="GN187">
        <f>IF(OR(BI187=0,BI187=1),ROUND(CP187*I187,0),0)</f>
        <v>7648</v>
      </c>
      <c r="GO187">
        <f>IF(BI187=2,ROUND(CP187*I187,0),0)</f>
        <v>0</v>
      </c>
      <c r="GP187">
        <f>IF(BI187=4,ROUND(CP187*I187,0)+GX187,0)</f>
        <v>0</v>
      </c>
      <c r="GR187">
        <v>0</v>
      </c>
      <c r="GS187">
        <v>0</v>
      </c>
      <c r="GT187">
        <v>0</v>
      </c>
      <c r="GU187" t="s">
        <v>3</v>
      </c>
      <c r="GV187">
        <f>0</f>
        <v>0</v>
      </c>
      <c r="GW187">
        <v>1</v>
      </c>
      <c r="GX187">
        <f>0</f>
        <v>0</v>
      </c>
      <c r="HA187">
        <v>0</v>
      </c>
      <c r="HB187">
        <v>0</v>
      </c>
      <c r="HC187">
        <v>0</v>
      </c>
      <c r="HD187">
        <f>GM187</f>
        <v>7648</v>
      </c>
      <c r="IK187">
        <v>0</v>
      </c>
    </row>
    <row r="188" spans="1:245" x14ac:dyDescent="0.2">
      <c r="A188">
        <v>19</v>
      </c>
      <c r="B188">
        <v>1</v>
      </c>
      <c r="F188" s="116" t="s">
        <v>3</v>
      </c>
      <c r="G188" t="s">
        <v>136</v>
      </c>
      <c r="H188" t="s">
        <v>3</v>
      </c>
      <c r="AA188">
        <v>1</v>
      </c>
      <c r="IK188">
        <v>0</v>
      </c>
    </row>
    <row r="189" spans="1:245" x14ac:dyDescent="0.2">
      <c r="A189">
        <v>17</v>
      </c>
      <c r="B189">
        <v>1</v>
      </c>
      <c r="C189">
        <f>ROW(SmtRes!A40)</f>
        <v>40</v>
      </c>
      <c r="D189">
        <f>ROW(EtalonRes!A46)</f>
        <v>46</v>
      </c>
      <c r="E189" t="s">
        <v>137</v>
      </c>
      <c r="F189" s="116" t="s">
        <v>101</v>
      </c>
      <c r="G189" t="s">
        <v>102</v>
      </c>
      <c r="H189" t="s">
        <v>103</v>
      </c>
      <c r="I189">
        <f>ROUND(2267/1000,9)</f>
        <v>2.2669999999999999</v>
      </c>
      <c r="J189">
        <v>0</v>
      </c>
      <c r="O189">
        <f t="shared" ref="O189:O194" si="94">ROUND(CP189,0)</f>
        <v>7703</v>
      </c>
      <c r="P189">
        <f t="shared" ref="P189:P194" si="95">ROUND(CQ189*I189,0)</f>
        <v>523</v>
      </c>
      <c r="Q189">
        <f t="shared" ref="Q189:Q194" si="96">ROUND(CR189*I189,0)</f>
        <v>6219</v>
      </c>
      <c r="R189">
        <f t="shared" ref="R189:R194" si="97">ROUND(CS189*I189,0)</f>
        <v>686</v>
      </c>
      <c r="S189">
        <f t="shared" ref="S189:S194" si="98">ROUND(CT189*I189,0)</f>
        <v>961</v>
      </c>
      <c r="T189">
        <f t="shared" ref="T189:T194" si="99">ROUND(CU189*I189,0)</f>
        <v>0</v>
      </c>
      <c r="U189">
        <f t="shared" ref="U189:U194" si="100">CV189*I189</f>
        <v>99.850014999999985</v>
      </c>
      <c r="V189">
        <f t="shared" ref="V189:V194" si="101">CW189*I189</f>
        <v>49.846795999999998</v>
      </c>
      <c r="W189">
        <f t="shared" ref="W189:W194" si="102">ROUND(CX189*I189,0)</f>
        <v>0</v>
      </c>
      <c r="X189">
        <f t="shared" ref="X189:Y194" si="103">ROUND(CY189,0)</f>
        <v>2339</v>
      </c>
      <c r="Y189">
        <f t="shared" si="103"/>
        <v>1334</v>
      </c>
      <c r="AA189">
        <v>47047839</v>
      </c>
      <c r="AB189">
        <f t="shared" ref="AB189:AB194" si="104">ROUND((AC189+AD189+AF189),6)</f>
        <v>3397.6779999999999</v>
      </c>
      <c r="AC189">
        <f>ROUND((ES189),6)</f>
        <v>230.67</v>
      </c>
      <c r="AD189">
        <f>ROUND(((((ET189*1.15))-((EU189*1.15)))+AE189),6)</f>
        <v>2743.2905000000001</v>
      </c>
      <c r="AE189">
        <f>ROUND(((EU189*1.15)),6)</f>
        <v>302.4615</v>
      </c>
      <c r="AF189">
        <f>ROUND(((EV189*1.15)),6)</f>
        <v>423.71749999999997</v>
      </c>
      <c r="AG189">
        <f t="shared" ref="AG189:AG194" si="105">ROUND((AP189),6)</f>
        <v>0</v>
      </c>
      <c r="AH189">
        <f>((EW189*1.15))</f>
        <v>44.044999999999995</v>
      </c>
      <c r="AI189">
        <f>((EX189*1.15))</f>
        <v>21.988</v>
      </c>
      <c r="AJ189">
        <f t="shared" ref="AJ189:AJ194" si="106">(AS189)</f>
        <v>0</v>
      </c>
      <c r="AK189">
        <v>2984.59</v>
      </c>
      <c r="AL189">
        <v>230.67</v>
      </c>
      <c r="AM189">
        <v>2385.4699999999998</v>
      </c>
      <c r="AN189">
        <v>263.01</v>
      </c>
      <c r="AO189">
        <v>368.45</v>
      </c>
      <c r="AP189">
        <v>0</v>
      </c>
      <c r="AQ189">
        <v>38.299999999999997</v>
      </c>
      <c r="AR189">
        <v>19.12</v>
      </c>
      <c r="AS189">
        <v>0</v>
      </c>
      <c r="AT189">
        <v>142</v>
      </c>
      <c r="AU189">
        <v>81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104</v>
      </c>
      <c r="BM189">
        <v>27001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142</v>
      </c>
      <c r="CA189">
        <v>95</v>
      </c>
      <c r="CE189">
        <v>0</v>
      </c>
      <c r="CF189">
        <v>0</v>
      </c>
      <c r="CG189">
        <v>0</v>
      </c>
      <c r="CM189">
        <v>0</v>
      </c>
      <c r="CN189" t="s">
        <v>558</v>
      </c>
      <c r="CO189">
        <v>0</v>
      </c>
      <c r="CP189">
        <f t="shared" ref="CP189:CP194" si="107">(P189+Q189+S189)</f>
        <v>7703</v>
      </c>
      <c r="CQ189">
        <f t="shared" ref="CQ189:CQ194" si="108">AC189*BC189</f>
        <v>230.67</v>
      </c>
      <c r="CR189">
        <f t="shared" ref="CR189:CR194" si="109">AD189*BB189</f>
        <v>2743.2905000000001</v>
      </c>
      <c r="CS189">
        <f t="shared" ref="CS189:CS194" si="110">AE189*BS189</f>
        <v>302.4615</v>
      </c>
      <c r="CT189">
        <f t="shared" ref="CT189:CT194" si="111">AF189*BA189</f>
        <v>423.71749999999997</v>
      </c>
      <c r="CU189">
        <f t="shared" ref="CU189:CX194" si="112">AG189</f>
        <v>0</v>
      </c>
      <c r="CV189">
        <f t="shared" si="112"/>
        <v>44.044999999999995</v>
      </c>
      <c r="CW189">
        <f t="shared" si="112"/>
        <v>21.988</v>
      </c>
      <c r="CX189">
        <f t="shared" si="112"/>
        <v>0</v>
      </c>
      <c r="CY189">
        <f t="shared" ref="CY189:CY194" si="113">(((S189+R189)*AT189)/100)</f>
        <v>2338.7399999999998</v>
      </c>
      <c r="CZ189">
        <f t="shared" ref="CZ189:CZ194" si="114">(((S189+R189)*AU189)/100)</f>
        <v>1334.07</v>
      </c>
      <c r="DC189" t="s">
        <v>3</v>
      </c>
      <c r="DD189" t="s">
        <v>3</v>
      </c>
      <c r="DE189" t="s">
        <v>30</v>
      </c>
      <c r="DF189" t="s">
        <v>30</v>
      </c>
      <c r="DG189" t="s">
        <v>30</v>
      </c>
      <c r="DH189" t="s">
        <v>3</v>
      </c>
      <c r="DI189" t="s">
        <v>30</v>
      </c>
      <c r="DJ189" t="s">
        <v>30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103</v>
      </c>
      <c r="DW189" t="s">
        <v>103</v>
      </c>
      <c r="DX189">
        <v>1000</v>
      </c>
      <c r="EE189">
        <v>46399969</v>
      </c>
      <c r="EF189">
        <v>2</v>
      </c>
      <c r="EG189" t="s">
        <v>31</v>
      </c>
      <c r="EH189">
        <v>0</v>
      </c>
      <c r="EI189" t="s">
        <v>3</v>
      </c>
      <c r="EJ189">
        <v>1</v>
      </c>
      <c r="EK189">
        <v>27001</v>
      </c>
      <c r="EL189" t="s">
        <v>32</v>
      </c>
      <c r="EM189" t="s">
        <v>33</v>
      </c>
      <c r="EO189" t="s">
        <v>34</v>
      </c>
      <c r="EQ189">
        <v>0</v>
      </c>
      <c r="ER189">
        <v>2984.59</v>
      </c>
      <c r="ES189">
        <v>230.67</v>
      </c>
      <c r="ET189">
        <v>2385.4699999999998</v>
      </c>
      <c r="EU189">
        <v>263.01</v>
      </c>
      <c r="EV189">
        <v>368.45</v>
      </c>
      <c r="EW189">
        <v>38.299999999999997</v>
      </c>
      <c r="EX189">
        <v>19.12</v>
      </c>
      <c r="EY189">
        <v>0</v>
      </c>
      <c r="FQ189">
        <v>0</v>
      </c>
      <c r="FR189">
        <f t="shared" ref="FR189:FR194" si="115">ROUND(IF(AND(BH189=3,BI189=3),P189,0),0)</f>
        <v>0</v>
      </c>
      <c r="FS189">
        <v>0</v>
      </c>
      <c r="FU189" t="s">
        <v>35</v>
      </c>
      <c r="FX189">
        <v>142</v>
      </c>
      <c r="FY189">
        <v>80.75</v>
      </c>
      <c r="GA189" t="s">
        <v>3</v>
      </c>
      <c r="GD189">
        <v>1</v>
      </c>
      <c r="GF189">
        <v>303636936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ref="GL189:GL194" si="116">ROUND(IF(AND(BH189=3,BI189=3,FS189&lt;&gt;0),P189,0),0)</f>
        <v>0</v>
      </c>
      <c r="GM189">
        <f t="shared" ref="GM189:GM194" si="117">ROUND(O189+X189+Y189,0)+GX189</f>
        <v>11376</v>
      </c>
      <c r="GN189">
        <f t="shared" ref="GN189:GN194" si="118">IF(OR(BI189=0,BI189=1),ROUND(O189+X189+Y189,0),0)</f>
        <v>11376</v>
      </c>
      <c r="GO189">
        <f t="shared" ref="GO189:GO194" si="119">IF(BI189=2,ROUND(O189+X189+Y189,0),0)</f>
        <v>0</v>
      </c>
      <c r="GP189">
        <f t="shared" ref="GP189:GP194" si="120">IF(BI189=4,ROUND(O189+X189+Y189,0)+GX189,0)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ref="GV189:GV194" si="121">ROUND((GT189),6)</f>
        <v>0</v>
      </c>
      <c r="GW189">
        <v>1</v>
      </c>
      <c r="GX189">
        <f t="shared" ref="GX189:GX194" si="122">ROUND(HC189*I189,0)</f>
        <v>0</v>
      </c>
      <c r="HA189">
        <v>0</v>
      </c>
      <c r="HB189">
        <v>0</v>
      </c>
      <c r="HC189">
        <f t="shared" ref="HC189:HC194" si="123">GV189*GW189</f>
        <v>0</v>
      </c>
      <c r="IK189">
        <v>0</v>
      </c>
    </row>
    <row r="190" spans="1:245" x14ac:dyDescent="0.2">
      <c r="A190">
        <v>17</v>
      </c>
      <c r="B190">
        <v>1</v>
      </c>
      <c r="E190" t="s">
        <v>138</v>
      </c>
      <c r="F190" s="116" t="s">
        <v>106</v>
      </c>
      <c r="G190" t="s">
        <v>107</v>
      </c>
      <c r="H190" t="s">
        <v>108</v>
      </c>
      <c r="I190">
        <f>ROUND(I189*0.0108,9)</f>
        <v>2.4483600000000001E-2</v>
      </c>
      <c r="J190">
        <v>0</v>
      </c>
      <c r="O190">
        <f t="shared" si="94"/>
        <v>41</v>
      </c>
      <c r="P190">
        <f t="shared" si="95"/>
        <v>41</v>
      </c>
      <c r="Q190">
        <f t="shared" si="96"/>
        <v>0</v>
      </c>
      <c r="R190">
        <f t="shared" si="97"/>
        <v>0</v>
      </c>
      <c r="S190">
        <f t="shared" si="98"/>
        <v>0</v>
      </c>
      <c r="T190">
        <f t="shared" si="99"/>
        <v>0</v>
      </c>
      <c r="U190">
        <f t="shared" si="100"/>
        <v>0</v>
      </c>
      <c r="V190">
        <f t="shared" si="101"/>
        <v>0</v>
      </c>
      <c r="W190">
        <f t="shared" si="102"/>
        <v>0</v>
      </c>
      <c r="X190">
        <f t="shared" si="103"/>
        <v>0</v>
      </c>
      <c r="Y190">
        <f t="shared" si="103"/>
        <v>0</v>
      </c>
      <c r="AA190">
        <v>47047839</v>
      </c>
      <c r="AB190">
        <f t="shared" si="104"/>
        <v>1690</v>
      </c>
      <c r="AC190">
        <f>ROUND((ES190),6)</f>
        <v>1690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105"/>
        <v>0</v>
      </c>
      <c r="AH190">
        <f>(EW190)</f>
        <v>0</v>
      </c>
      <c r="AI190">
        <f>(EX190)</f>
        <v>0</v>
      </c>
      <c r="AJ190">
        <f t="shared" si="106"/>
        <v>0</v>
      </c>
      <c r="AK190">
        <v>1690</v>
      </c>
      <c r="AL190">
        <v>1690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109</v>
      </c>
      <c r="BM190">
        <v>500001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07"/>
        <v>41</v>
      </c>
      <c r="CQ190">
        <f t="shared" si="108"/>
        <v>1690</v>
      </c>
      <c r="CR190">
        <f t="shared" si="109"/>
        <v>0</v>
      </c>
      <c r="CS190">
        <f t="shared" si="110"/>
        <v>0</v>
      </c>
      <c r="CT190">
        <f t="shared" si="111"/>
        <v>0</v>
      </c>
      <c r="CU190">
        <f t="shared" si="112"/>
        <v>0</v>
      </c>
      <c r="CV190">
        <f t="shared" si="112"/>
        <v>0</v>
      </c>
      <c r="CW190">
        <f t="shared" si="112"/>
        <v>0</v>
      </c>
      <c r="CX190">
        <f t="shared" si="112"/>
        <v>0</v>
      </c>
      <c r="CY190">
        <f t="shared" si="113"/>
        <v>0</v>
      </c>
      <c r="CZ190">
        <f t="shared" si="114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108</v>
      </c>
      <c r="DW190" t="s">
        <v>108</v>
      </c>
      <c r="DX190">
        <v>1000</v>
      </c>
      <c r="EE190">
        <v>46399861</v>
      </c>
      <c r="EF190">
        <v>8</v>
      </c>
      <c r="EG190" t="s">
        <v>110</v>
      </c>
      <c r="EH190">
        <v>0</v>
      </c>
      <c r="EI190" t="s">
        <v>3</v>
      </c>
      <c r="EJ190">
        <v>1</v>
      </c>
      <c r="EK190">
        <v>500001</v>
      </c>
      <c r="EL190" t="s">
        <v>111</v>
      </c>
      <c r="EM190" t="s">
        <v>112</v>
      </c>
      <c r="EO190" t="s">
        <v>3</v>
      </c>
      <c r="EQ190">
        <v>0</v>
      </c>
      <c r="ER190">
        <v>1690</v>
      </c>
      <c r="ES190">
        <v>1690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15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1515131897</v>
      </c>
      <c r="GG190">
        <v>2</v>
      </c>
      <c r="GH190">
        <v>1</v>
      </c>
      <c r="GI190">
        <v>3</v>
      </c>
      <c r="GJ190">
        <v>0</v>
      </c>
      <c r="GK190">
        <v>0</v>
      </c>
      <c r="GL190">
        <f t="shared" si="116"/>
        <v>0</v>
      </c>
      <c r="GM190">
        <f t="shared" si="117"/>
        <v>41</v>
      </c>
      <c r="GN190">
        <f t="shared" si="118"/>
        <v>41</v>
      </c>
      <c r="GO190">
        <f t="shared" si="119"/>
        <v>0</v>
      </c>
      <c r="GP190">
        <f t="shared" si="120"/>
        <v>0</v>
      </c>
      <c r="GR190">
        <v>0</v>
      </c>
      <c r="GS190">
        <v>0</v>
      </c>
      <c r="GT190">
        <v>0</v>
      </c>
      <c r="GU190" t="s">
        <v>3</v>
      </c>
      <c r="GV190">
        <f t="shared" si="121"/>
        <v>0</v>
      </c>
      <c r="GW190">
        <v>1</v>
      </c>
      <c r="GX190">
        <f t="shared" si="122"/>
        <v>0</v>
      </c>
      <c r="HA190">
        <v>0</v>
      </c>
      <c r="HB190">
        <v>0</v>
      </c>
      <c r="HC190">
        <f t="shared" si="123"/>
        <v>0</v>
      </c>
      <c r="IK190">
        <v>0</v>
      </c>
    </row>
    <row r="191" spans="1:245" x14ac:dyDescent="0.2">
      <c r="A191">
        <v>17</v>
      </c>
      <c r="B191">
        <v>1</v>
      </c>
      <c r="E191" t="s">
        <v>139</v>
      </c>
      <c r="F191" s="116" t="s">
        <v>114</v>
      </c>
      <c r="G191" t="s">
        <v>115</v>
      </c>
      <c r="H191" t="s">
        <v>108</v>
      </c>
      <c r="I191">
        <f>ROUND(I189*96.6,9)</f>
        <v>218.9922</v>
      </c>
      <c r="J191">
        <v>0</v>
      </c>
      <c r="O191">
        <f t="shared" si="94"/>
        <v>98984</v>
      </c>
      <c r="P191">
        <f t="shared" si="95"/>
        <v>98984</v>
      </c>
      <c r="Q191">
        <f t="shared" si="96"/>
        <v>0</v>
      </c>
      <c r="R191">
        <f t="shared" si="97"/>
        <v>0</v>
      </c>
      <c r="S191">
        <f t="shared" si="98"/>
        <v>0</v>
      </c>
      <c r="T191">
        <f t="shared" si="99"/>
        <v>0</v>
      </c>
      <c r="U191">
        <f t="shared" si="100"/>
        <v>0</v>
      </c>
      <c r="V191">
        <f t="shared" si="101"/>
        <v>0</v>
      </c>
      <c r="W191">
        <f t="shared" si="102"/>
        <v>0</v>
      </c>
      <c r="X191">
        <f t="shared" si="103"/>
        <v>0</v>
      </c>
      <c r="Y191">
        <f t="shared" si="103"/>
        <v>0</v>
      </c>
      <c r="AA191">
        <v>47047839</v>
      </c>
      <c r="AB191">
        <f t="shared" si="104"/>
        <v>452</v>
      </c>
      <c r="AC191">
        <f>ROUND((ES191),6)</f>
        <v>452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05"/>
        <v>0</v>
      </c>
      <c r="AH191">
        <f>(EW191)</f>
        <v>0</v>
      </c>
      <c r="AI191">
        <f>(EX191)</f>
        <v>0</v>
      </c>
      <c r="AJ191">
        <f t="shared" si="106"/>
        <v>0</v>
      </c>
      <c r="AK191">
        <v>452</v>
      </c>
      <c r="AL191">
        <v>452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116</v>
      </c>
      <c r="BM191">
        <v>500001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07"/>
        <v>98984</v>
      </c>
      <c r="CQ191">
        <f t="shared" si="108"/>
        <v>452</v>
      </c>
      <c r="CR191">
        <f t="shared" si="109"/>
        <v>0</v>
      </c>
      <c r="CS191">
        <f t="shared" si="110"/>
        <v>0</v>
      </c>
      <c r="CT191">
        <f t="shared" si="111"/>
        <v>0</v>
      </c>
      <c r="CU191">
        <f t="shared" si="112"/>
        <v>0</v>
      </c>
      <c r="CV191">
        <f t="shared" si="112"/>
        <v>0</v>
      </c>
      <c r="CW191">
        <f t="shared" si="112"/>
        <v>0</v>
      </c>
      <c r="CX191">
        <f t="shared" si="112"/>
        <v>0</v>
      </c>
      <c r="CY191">
        <f t="shared" si="113"/>
        <v>0</v>
      </c>
      <c r="CZ191">
        <f t="shared" si="114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108</v>
      </c>
      <c r="DW191" t="s">
        <v>108</v>
      </c>
      <c r="DX191">
        <v>1000</v>
      </c>
      <c r="EE191">
        <v>46399861</v>
      </c>
      <c r="EF191">
        <v>8</v>
      </c>
      <c r="EG191" t="s">
        <v>110</v>
      </c>
      <c r="EH191">
        <v>0</v>
      </c>
      <c r="EI191" t="s">
        <v>3</v>
      </c>
      <c r="EJ191">
        <v>1</v>
      </c>
      <c r="EK191">
        <v>500001</v>
      </c>
      <c r="EL191" t="s">
        <v>111</v>
      </c>
      <c r="EM191" t="s">
        <v>112</v>
      </c>
      <c r="EO191" t="s">
        <v>3</v>
      </c>
      <c r="EQ191">
        <v>0</v>
      </c>
      <c r="ER191">
        <v>452</v>
      </c>
      <c r="ES191">
        <v>452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15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-690366700</v>
      </c>
      <c r="GG191">
        <v>2</v>
      </c>
      <c r="GH191">
        <v>1</v>
      </c>
      <c r="GI191">
        <v>3</v>
      </c>
      <c r="GJ191">
        <v>0</v>
      </c>
      <c r="GK191">
        <v>0</v>
      </c>
      <c r="GL191">
        <f t="shared" si="116"/>
        <v>0</v>
      </c>
      <c r="GM191">
        <f t="shared" si="117"/>
        <v>98984</v>
      </c>
      <c r="GN191">
        <f t="shared" si="118"/>
        <v>98984</v>
      </c>
      <c r="GO191">
        <f t="shared" si="119"/>
        <v>0</v>
      </c>
      <c r="GP191">
        <f t="shared" si="120"/>
        <v>0</v>
      </c>
      <c r="GR191">
        <v>0</v>
      </c>
      <c r="GS191">
        <v>0</v>
      </c>
      <c r="GT191">
        <v>0</v>
      </c>
      <c r="GU191" t="s">
        <v>3</v>
      </c>
      <c r="GV191">
        <f t="shared" si="121"/>
        <v>0</v>
      </c>
      <c r="GW191">
        <v>1</v>
      </c>
      <c r="GX191">
        <f t="shared" si="122"/>
        <v>0</v>
      </c>
      <c r="HA191">
        <v>0</v>
      </c>
      <c r="HB191">
        <v>0</v>
      </c>
      <c r="HC191">
        <f t="shared" si="123"/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ROW(SmtRes!A42)</f>
        <v>42</v>
      </c>
      <c r="D192">
        <f>ROW(EtalonRes!A50)</f>
        <v>50</v>
      </c>
      <c r="E192" t="s">
        <v>140</v>
      </c>
      <c r="F192" s="116" t="s">
        <v>118</v>
      </c>
      <c r="G192" t="s">
        <v>119</v>
      </c>
      <c r="H192" t="s">
        <v>103</v>
      </c>
      <c r="I192">
        <f>ROUND(2267/1000,9)</f>
        <v>2.2669999999999999</v>
      </c>
      <c r="J192">
        <v>0</v>
      </c>
      <c r="O192">
        <f t="shared" si="94"/>
        <v>62</v>
      </c>
      <c r="P192">
        <f t="shared" si="95"/>
        <v>0</v>
      </c>
      <c r="Q192">
        <f t="shared" si="96"/>
        <v>48</v>
      </c>
      <c r="R192">
        <f t="shared" si="97"/>
        <v>0</v>
      </c>
      <c r="S192">
        <f t="shared" si="98"/>
        <v>14</v>
      </c>
      <c r="T192">
        <f t="shared" si="99"/>
        <v>0</v>
      </c>
      <c r="U192">
        <f t="shared" si="100"/>
        <v>1.407807</v>
      </c>
      <c r="V192">
        <f t="shared" si="101"/>
        <v>0</v>
      </c>
      <c r="W192">
        <f t="shared" si="102"/>
        <v>0</v>
      </c>
      <c r="X192">
        <f t="shared" si="103"/>
        <v>20</v>
      </c>
      <c r="Y192">
        <f t="shared" si="103"/>
        <v>11</v>
      </c>
      <c r="AA192">
        <v>47047839</v>
      </c>
      <c r="AB192">
        <f t="shared" si="104"/>
        <v>27.393000000000001</v>
      </c>
      <c r="AC192">
        <f>ROUND(((ES192*6)),6)</f>
        <v>0</v>
      </c>
      <c r="AD192">
        <f>ROUND(((((ET192*1.15*6))-((EU192*1.15*6)))+AE192),6)</f>
        <v>21.39</v>
      </c>
      <c r="AE192">
        <f>ROUND(((EU192*1.15*6)),6)</f>
        <v>0</v>
      </c>
      <c r="AF192">
        <f>ROUND(((EV192*1.15*6)),6)</f>
        <v>6.0030000000000001</v>
      </c>
      <c r="AG192">
        <f t="shared" si="105"/>
        <v>0</v>
      </c>
      <c r="AH192">
        <f>((EW192*1.15*6))</f>
        <v>0.621</v>
      </c>
      <c r="AI192">
        <f>((EX192*1.15*6))</f>
        <v>0</v>
      </c>
      <c r="AJ192">
        <f t="shared" si="106"/>
        <v>0</v>
      </c>
      <c r="AK192">
        <v>3.97</v>
      </c>
      <c r="AL192">
        <v>0</v>
      </c>
      <c r="AM192">
        <v>3.1</v>
      </c>
      <c r="AN192">
        <v>0</v>
      </c>
      <c r="AO192">
        <v>0.87</v>
      </c>
      <c r="AP192">
        <v>0</v>
      </c>
      <c r="AQ192">
        <v>0.09</v>
      </c>
      <c r="AR192">
        <v>0</v>
      </c>
      <c r="AS192">
        <v>0</v>
      </c>
      <c r="AT192">
        <v>142</v>
      </c>
      <c r="AU192">
        <v>81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120</v>
      </c>
      <c r="BM192">
        <v>27001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142</v>
      </c>
      <c r="CA192">
        <v>95</v>
      </c>
      <c r="CE192">
        <v>0</v>
      </c>
      <c r="CF192">
        <v>0</v>
      </c>
      <c r="CG192">
        <v>0</v>
      </c>
      <c r="CM192">
        <v>0</v>
      </c>
      <c r="CN192" t="s">
        <v>558</v>
      </c>
      <c r="CO192">
        <v>0</v>
      </c>
      <c r="CP192">
        <f t="shared" si="107"/>
        <v>62</v>
      </c>
      <c r="CQ192">
        <f t="shared" si="108"/>
        <v>0</v>
      </c>
      <c r="CR192">
        <f t="shared" si="109"/>
        <v>21.39</v>
      </c>
      <c r="CS192">
        <f t="shared" si="110"/>
        <v>0</v>
      </c>
      <c r="CT192">
        <f t="shared" si="111"/>
        <v>6.0030000000000001</v>
      </c>
      <c r="CU192">
        <f t="shared" si="112"/>
        <v>0</v>
      </c>
      <c r="CV192">
        <f t="shared" si="112"/>
        <v>0.621</v>
      </c>
      <c r="CW192">
        <f t="shared" si="112"/>
        <v>0</v>
      </c>
      <c r="CX192">
        <f t="shared" si="112"/>
        <v>0</v>
      </c>
      <c r="CY192">
        <f t="shared" si="113"/>
        <v>19.88</v>
      </c>
      <c r="CZ192">
        <f t="shared" si="114"/>
        <v>11.34</v>
      </c>
      <c r="DC192" t="s">
        <v>3</v>
      </c>
      <c r="DD192" t="s">
        <v>121</v>
      </c>
      <c r="DE192" t="s">
        <v>122</v>
      </c>
      <c r="DF192" t="s">
        <v>122</v>
      </c>
      <c r="DG192" t="s">
        <v>122</v>
      </c>
      <c r="DH192" t="s">
        <v>3</v>
      </c>
      <c r="DI192" t="s">
        <v>122</v>
      </c>
      <c r="DJ192" t="s">
        <v>122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1005</v>
      </c>
      <c r="DV192" t="s">
        <v>103</v>
      </c>
      <c r="DW192" t="s">
        <v>103</v>
      </c>
      <c r="DX192">
        <v>1000</v>
      </c>
      <c r="EE192">
        <v>46399969</v>
      </c>
      <c r="EF192">
        <v>2</v>
      </c>
      <c r="EG192" t="s">
        <v>31</v>
      </c>
      <c r="EH192">
        <v>0</v>
      </c>
      <c r="EI192" t="s">
        <v>3</v>
      </c>
      <c r="EJ192">
        <v>1</v>
      </c>
      <c r="EK192">
        <v>27001</v>
      </c>
      <c r="EL192" t="s">
        <v>32</v>
      </c>
      <c r="EM192" t="s">
        <v>33</v>
      </c>
      <c r="EO192" t="s">
        <v>123</v>
      </c>
      <c r="EQ192">
        <v>0</v>
      </c>
      <c r="ER192">
        <v>3.97</v>
      </c>
      <c r="ES192">
        <v>0</v>
      </c>
      <c r="ET192">
        <v>3.1</v>
      </c>
      <c r="EU192">
        <v>0</v>
      </c>
      <c r="EV192">
        <v>0.87</v>
      </c>
      <c r="EW192">
        <v>0.09</v>
      </c>
      <c r="EX192">
        <v>0</v>
      </c>
      <c r="EY192">
        <v>0</v>
      </c>
      <c r="FQ192">
        <v>0</v>
      </c>
      <c r="FR192">
        <f t="shared" si="115"/>
        <v>0</v>
      </c>
      <c r="FS192">
        <v>0</v>
      </c>
      <c r="FU192" t="s">
        <v>35</v>
      </c>
      <c r="FX192">
        <v>142</v>
      </c>
      <c r="FY192">
        <v>80.75</v>
      </c>
      <c r="GA192" t="s">
        <v>3</v>
      </c>
      <c r="GD192">
        <v>1</v>
      </c>
      <c r="GF192">
        <v>692489608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16"/>
        <v>0</v>
      </c>
      <c r="GM192">
        <f t="shared" si="117"/>
        <v>93</v>
      </c>
      <c r="GN192">
        <f t="shared" si="118"/>
        <v>93</v>
      </c>
      <c r="GO192">
        <f t="shared" si="119"/>
        <v>0</v>
      </c>
      <c r="GP192">
        <f t="shared" si="120"/>
        <v>0</v>
      </c>
      <c r="GR192">
        <v>0</v>
      </c>
      <c r="GS192">
        <v>3</v>
      </c>
      <c r="GT192">
        <v>0</v>
      </c>
      <c r="GU192" t="s">
        <v>3</v>
      </c>
      <c r="GV192">
        <f t="shared" si="121"/>
        <v>0</v>
      </c>
      <c r="GW192">
        <v>1</v>
      </c>
      <c r="GX192">
        <f t="shared" si="122"/>
        <v>0</v>
      </c>
      <c r="HA192">
        <v>0</v>
      </c>
      <c r="HB192">
        <v>0</v>
      </c>
      <c r="HC192">
        <f t="shared" si="123"/>
        <v>0</v>
      </c>
      <c r="IK192">
        <v>0</v>
      </c>
    </row>
    <row r="193" spans="1:245" x14ac:dyDescent="0.2">
      <c r="A193">
        <v>17</v>
      </c>
      <c r="B193">
        <v>1</v>
      </c>
      <c r="E193" t="s">
        <v>141</v>
      </c>
      <c r="F193" s="116" t="s">
        <v>106</v>
      </c>
      <c r="G193" t="s">
        <v>107</v>
      </c>
      <c r="H193" t="s">
        <v>108</v>
      </c>
      <c r="I193">
        <f>ROUND(I192*0.0084,9)</f>
        <v>1.9042799999999999E-2</v>
      </c>
      <c r="J193">
        <v>0</v>
      </c>
      <c r="O193">
        <f t="shared" si="94"/>
        <v>32</v>
      </c>
      <c r="P193">
        <f t="shared" si="95"/>
        <v>32</v>
      </c>
      <c r="Q193">
        <f t="shared" si="96"/>
        <v>0</v>
      </c>
      <c r="R193">
        <f t="shared" si="97"/>
        <v>0</v>
      </c>
      <c r="S193">
        <f t="shared" si="98"/>
        <v>0</v>
      </c>
      <c r="T193">
        <f t="shared" si="99"/>
        <v>0</v>
      </c>
      <c r="U193">
        <f t="shared" si="100"/>
        <v>0</v>
      </c>
      <c r="V193">
        <f t="shared" si="101"/>
        <v>0</v>
      </c>
      <c r="W193">
        <f t="shared" si="102"/>
        <v>0</v>
      </c>
      <c r="X193">
        <f t="shared" si="103"/>
        <v>0</v>
      </c>
      <c r="Y193">
        <f t="shared" si="103"/>
        <v>0</v>
      </c>
      <c r="AA193">
        <v>47047839</v>
      </c>
      <c r="AB193">
        <f t="shared" si="104"/>
        <v>1690</v>
      </c>
      <c r="AC193">
        <f>ROUND((ES193),6)</f>
        <v>1690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05"/>
        <v>0</v>
      </c>
      <c r="AH193">
        <f>(EW193)</f>
        <v>0</v>
      </c>
      <c r="AI193">
        <f>(EX193)</f>
        <v>0</v>
      </c>
      <c r="AJ193">
        <f t="shared" si="106"/>
        <v>0</v>
      </c>
      <c r="AK193">
        <v>1690</v>
      </c>
      <c r="AL193">
        <v>1690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109</v>
      </c>
      <c r="BM193">
        <v>500001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07"/>
        <v>32</v>
      </c>
      <c r="CQ193">
        <f t="shared" si="108"/>
        <v>1690</v>
      </c>
      <c r="CR193">
        <f t="shared" si="109"/>
        <v>0</v>
      </c>
      <c r="CS193">
        <f t="shared" si="110"/>
        <v>0</v>
      </c>
      <c r="CT193">
        <f t="shared" si="111"/>
        <v>0</v>
      </c>
      <c r="CU193">
        <f t="shared" si="112"/>
        <v>0</v>
      </c>
      <c r="CV193">
        <f t="shared" si="112"/>
        <v>0</v>
      </c>
      <c r="CW193">
        <f t="shared" si="112"/>
        <v>0</v>
      </c>
      <c r="CX193">
        <f t="shared" si="112"/>
        <v>0</v>
      </c>
      <c r="CY193">
        <f t="shared" si="113"/>
        <v>0</v>
      </c>
      <c r="CZ193">
        <f t="shared" si="114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108</v>
      </c>
      <c r="DW193" t="s">
        <v>108</v>
      </c>
      <c r="DX193">
        <v>1000</v>
      </c>
      <c r="EE193">
        <v>46399861</v>
      </c>
      <c r="EF193">
        <v>8</v>
      </c>
      <c r="EG193" t="s">
        <v>110</v>
      </c>
      <c r="EH193">
        <v>0</v>
      </c>
      <c r="EI193" t="s">
        <v>3</v>
      </c>
      <c r="EJ193">
        <v>1</v>
      </c>
      <c r="EK193">
        <v>500001</v>
      </c>
      <c r="EL193" t="s">
        <v>111</v>
      </c>
      <c r="EM193" t="s">
        <v>112</v>
      </c>
      <c r="EO193" t="s">
        <v>3</v>
      </c>
      <c r="EQ193">
        <v>0</v>
      </c>
      <c r="ER193">
        <v>1690</v>
      </c>
      <c r="ES193">
        <v>1690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15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1515131897</v>
      </c>
      <c r="GG193">
        <v>2</v>
      </c>
      <c r="GH193">
        <v>1</v>
      </c>
      <c r="GI193">
        <v>3</v>
      </c>
      <c r="GJ193">
        <v>0</v>
      </c>
      <c r="GK193">
        <v>0</v>
      </c>
      <c r="GL193">
        <f t="shared" si="116"/>
        <v>0</v>
      </c>
      <c r="GM193">
        <f t="shared" si="117"/>
        <v>32</v>
      </c>
      <c r="GN193">
        <f t="shared" si="118"/>
        <v>32</v>
      </c>
      <c r="GO193">
        <f t="shared" si="119"/>
        <v>0</v>
      </c>
      <c r="GP193">
        <f t="shared" si="120"/>
        <v>0</v>
      </c>
      <c r="GR193">
        <v>0</v>
      </c>
      <c r="GS193">
        <v>0</v>
      </c>
      <c r="GT193">
        <v>0</v>
      </c>
      <c r="GU193" t="s">
        <v>3</v>
      </c>
      <c r="GV193">
        <f t="shared" si="121"/>
        <v>0</v>
      </c>
      <c r="GW193">
        <v>1</v>
      </c>
      <c r="GX193">
        <f t="shared" si="122"/>
        <v>0</v>
      </c>
      <c r="HA193">
        <v>0</v>
      </c>
      <c r="HB193">
        <v>0</v>
      </c>
      <c r="HC193">
        <f t="shared" si="123"/>
        <v>0</v>
      </c>
      <c r="IK193">
        <v>0</v>
      </c>
    </row>
    <row r="194" spans="1:245" x14ac:dyDescent="0.2">
      <c r="A194">
        <v>17</v>
      </c>
      <c r="B194">
        <v>1</v>
      </c>
      <c r="E194" t="s">
        <v>142</v>
      </c>
      <c r="F194" s="116" t="s">
        <v>114</v>
      </c>
      <c r="G194" t="s">
        <v>115</v>
      </c>
      <c r="H194" t="s">
        <v>108</v>
      </c>
      <c r="I194">
        <f>ROUND(I192*72.6,9)</f>
        <v>164.58420000000001</v>
      </c>
      <c r="J194">
        <v>0</v>
      </c>
      <c r="O194">
        <f t="shared" si="94"/>
        <v>74392</v>
      </c>
      <c r="P194">
        <f t="shared" si="95"/>
        <v>74392</v>
      </c>
      <c r="Q194">
        <f t="shared" si="96"/>
        <v>0</v>
      </c>
      <c r="R194">
        <f t="shared" si="97"/>
        <v>0</v>
      </c>
      <c r="S194">
        <f t="shared" si="98"/>
        <v>0</v>
      </c>
      <c r="T194">
        <f t="shared" si="99"/>
        <v>0</v>
      </c>
      <c r="U194">
        <f t="shared" si="100"/>
        <v>0</v>
      </c>
      <c r="V194">
        <f t="shared" si="101"/>
        <v>0</v>
      </c>
      <c r="W194">
        <f t="shared" si="102"/>
        <v>0</v>
      </c>
      <c r="X194">
        <f t="shared" si="103"/>
        <v>0</v>
      </c>
      <c r="Y194">
        <f t="shared" si="103"/>
        <v>0</v>
      </c>
      <c r="AA194">
        <v>47047839</v>
      </c>
      <c r="AB194">
        <f t="shared" si="104"/>
        <v>452</v>
      </c>
      <c r="AC194">
        <f>ROUND((ES194),6)</f>
        <v>452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05"/>
        <v>0</v>
      </c>
      <c r="AH194">
        <f>(EW194)</f>
        <v>0</v>
      </c>
      <c r="AI194">
        <f>(EX194)</f>
        <v>0</v>
      </c>
      <c r="AJ194">
        <f t="shared" si="106"/>
        <v>0</v>
      </c>
      <c r="AK194">
        <v>452</v>
      </c>
      <c r="AL194">
        <v>452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116</v>
      </c>
      <c r="BM194">
        <v>500001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07"/>
        <v>74392</v>
      </c>
      <c r="CQ194">
        <f t="shared" si="108"/>
        <v>452</v>
      </c>
      <c r="CR194">
        <f t="shared" si="109"/>
        <v>0</v>
      </c>
      <c r="CS194">
        <f t="shared" si="110"/>
        <v>0</v>
      </c>
      <c r="CT194">
        <f t="shared" si="111"/>
        <v>0</v>
      </c>
      <c r="CU194">
        <f t="shared" si="112"/>
        <v>0</v>
      </c>
      <c r="CV194">
        <f t="shared" si="112"/>
        <v>0</v>
      </c>
      <c r="CW194">
        <f t="shared" si="112"/>
        <v>0</v>
      </c>
      <c r="CX194">
        <f t="shared" si="112"/>
        <v>0</v>
      </c>
      <c r="CY194">
        <f t="shared" si="113"/>
        <v>0</v>
      </c>
      <c r="CZ194">
        <f t="shared" si="114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108</v>
      </c>
      <c r="DW194" t="s">
        <v>108</v>
      </c>
      <c r="DX194">
        <v>1000</v>
      </c>
      <c r="EE194">
        <v>46399861</v>
      </c>
      <c r="EF194">
        <v>8</v>
      </c>
      <c r="EG194" t="s">
        <v>110</v>
      </c>
      <c r="EH194">
        <v>0</v>
      </c>
      <c r="EI194" t="s">
        <v>3</v>
      </c>
      <c r="EJ194">
        <v>1</v>
      </c>
      <c r="EK194">
        <v>500001</v>
      </c>
      <c r="EL194" t="s">
        <v>111</v>
      </c>
      <c r="EM194" t="s">
        <v>112</v>
      </c>
      <c r="EO194" t="s">
        <v>3</v>
      </c>
      <c r="EQ194">
        <v>0</v>
      </c>
      <c r="ER194">
        <v>452</v>
      </c>
      <c r="ES194">
        <v>452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15"/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-690366700</v>
      </c>
      <c r="GG194">
        <v>2</v>
      </c>
      <c r="GH194">
        <v>1</v>
      </c>
      <c r="GI194">
        <v>3</v>
      </c>
      <c r="GJ194">
        <v>0</v>
      </c>
      <c r="GK194">
        <v>0</v>
      </c>
      <c r="GL194">
        <f t="shared" si="116"/>
        <v>0</v>
      </c>
      <c r="GM194">
        <f t="shared" si="117"/>
        <v>74392</v>
      </c>
      <c r="GN194">
        <f t="shared" si="118"/>
        <v>74392</v>
      </c>
      <c r="GO194">
        <f t="shared" si="119"/>
        <v>0</v>
      </c>
      <c r="GP194">
        <f t="shared" si="120"/>
        <v>0</v>
      </c>
      <c r="GR194">
        <v>0</v>
      </c>
      <c r="GS194">
        <v>0</v>
      </c>
      <c r="GT194">
        <v>0</v>
      </c>
      <c r="GU194" t="s">
        <v>3</v>
      </c>
      <c r="GV194">
        <f t="shared" si="121"/>
        <v>0</v>
      </c>
      <c r="GW194">
        <v>1</v>
      </c>
      <c r="GX194">
        <f t="shared" si="122"/>
        <v>0</v>
      </c>
      <c r="HA194">
        <v>0</v>
      </c>
      <c r="HB194">
        <v>0</v>
      </c>
      <c r="HC194">
        <f t="shared" si="123"/>
        <v>0</v>
      </c>
      <c r="IK194">
        <v>0</v>
      </c>
    </row>
    <row r="196" spans="1:245" x14ac:dyDescent="0.2">
      <c r="A196" s="2">
        <v>51</v>
      </c>
      <c r="B196" s="2">
        <f>B181</f>
        <v>1</v>
      </c>
      <c r="C196" s="2">
        <f>A181</f>
        <v>5</v>
      </c>
      <c r="D196" s="2">
        <f>ROW(A181)</f>
        <v>181</v>
      </c>
      <c r="E196" s="2"/>
      <c r="F196" s="118" t="str">
        <f>IF(F181&lt;&gt;"",F181,"")</f>
        <v>Новый подраздел</v>
      </c>
      <c r="G196" s="2" t="str">
        <f>IF(G181&lt;&gt;"",G181,"")</f>
        <v>2.1. Замена S=2267 м2 асфальтобетонного покрытия на  ППН с местами примыкания к площадке из плит: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24">ROUND(AB196,0)</f>
        <v>199621</v>
      </c>
      <c r="P196" s="2">
        <f t="shared" si="124"/>
        <v>173982</v>
      </c>
      <c r="Q196" s="2">
        <f t="shared" si="124"/>
        <v>24571</v>
      </c>
      <c r="R196" s="2">
        <f t="shared" si="124"/>
        <v>1106</v>
      </c>
      <c r="S196" s="2">
        <f t="shared" si="124"/>
        <v>1068</v>
      </c>
      <c r="T196" s="2">
        <f t="shared" si="124"/>
        <v>0</v>
      </c>
      <c r="U196" s="2">
        <f>AH196</f>
        <v>112.207432</v>
      </c>
      <c r="V196" s="2">
        <f>AI196</f>
        <v>82.695626000000004</v>
      </c>
      <c r="W196" s="2">
        <f>ROUND(AJ196,0)</f>
        <v>0</v>
      </c>
      <c r="X196" s="2">
        <f>ROUND(AK196,0)</f>
        <v>3087</v>
      </c>
      <c r="Y196" s="2">
        <f>ROUND(AL196,0)</f>
        <v>1761</v>
      </c>
      <c r="Z196" s="2"/>
      <c r="AA196" s="2"/>
      <c r="AB196" s="2">
        <f>ROUND(SUMIF(AA185:AA194,"=47047839",O185:O194),0)</f>
        <v>199621</v>
      </c>
      <c r="AC196" s="2">
        <f>ROUND(SUMIF(AA185:AA194,"=47047839",P185:P194),0)</f>
        <v>173982</v>
      </c>
      <c r="AD196" s="2">
        <f>ROUND(SUMIF(AA185:AA194,"=47047839",Q185:Q194),0)</f>
        <v>24571</v>
      </c>
      <c r="AE196" s="2">
        <f>ROUND(SUMIF(AA185:AA194,"=47047839",R185:R194),0)</f>
        <v>1106</v>
      </c>
      <c r="AF196" s="2">
        <f>ROUND(SUMIF(AA185:AA194,"=47047839",S185:S194),0)</f>
        <v>1068</v>
      </c>
      <c r="AG196" s="2">
        <f>ROUND(SUMIF(AA185:AA194,"=47047839",T185:T194),0)</f>
        <v>0</v>
      </c>
      <c r="AH196" s="2">
        <f>SUMIF(AA185:AA194,"=47047839",U185:U194)</f>
        <v>112.207432</v>
      </c>
      <c r="AI196" s="2">
        <f>SUMIF(AA185:AA194,"=47047839",V185:V194)</f>
        <v>82.695626000000004</v>
      </c>
      <c r="AJ196" s="2">
        <f>ROUND(SUMIF(AA185:AA194,"=47047839",W185:W194),0)</f>
        <v>0</v>
      </c>
      <c r="AK196" s="2">
        <f>ROUND(SUMIF(AA185:AA194,"=47047839",X185:X194),0)</f>
        <v>3087</v>
      </c>
      <c r="AL196" s="2">
        <f>ROUND(SUMIF(AA185:AA194,"=47047839",Y185:Y194),0)</f>
        <v>1761</v>
      </c>
      <c r="AM196" s="2"/>
      <c r="AN196" s="2"/>
      <c r="AO196" s="2">
        <f t="shared" ref="AO196:BD196" si="125">ROUND(BX196,0)</f>
        <v>0</v>
      </c>
      <c r="AP196" s="2">
        <f t="shared" si="125"/>
        <v>0</v>
      </c>
      <c r="AQ196" s="2">
        <f t="shared" si="125"/>
        <v>0</v>
      </c>
      <c r="AR196" s="2">
        <f t="shared" si="125"/>
        <v>212117</v>
      </c>
      <c r="AS196" s="2">
        <f t="shared" si="125"/>
        <v>212117</v>
      </c>
      <c r="AT196" s="2">
        <f t="shared" si="125"/>
        <v>0</v>
      </c>
      <c r="AU196" s="2">
        <f t="shared" si="125"/>
        <v>0</v>
      </c>
      <c r="AV196" s="2">
        <f t="shared" si="125"/>
        <v>173982</v>
      </c>
      <c r="AW196" s="2">
        <f t="shared" si="125"/>
        <v>173982</v>
      </c>
      <c r="AX196" s="2">
        <f t="shared" si="125"/>
        <v>0</v>
      </c>
      <c r="AY196" s="2">
        <f t="shared" si="125"/>
        <v>173982</v>
      </c>
      <c r="AZ196" s="2">
        <f t="shared" si="125"/>
        <v>0</v>
      </c>
      <c r="BA196" s="2">
        <f t="shared" si="125"/>
        <v>0</v>
      </c>
      <c r="BB196" s="2">
        <f t="shared" si="125"/>
        <v>0</v>
      </c>
      <c r="BC196" s="2">
        <f t="shared" si="125"/>
        <v>0</v>
      </c>
      <c r="BD196" s="2">
        <f t="shared" si="125"/>
        <v>7648</v>
      </c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>
        <f>ROUND(SUMIF(AA185:AA194,"=47047839",FQ185:FQ194),0)</f>
        <v>0</v>
      </c>
      <c r="BY196" s="2">
        <f>ROUND(SUMIF(AA185:AA194,"=47047839",FR185:FR194),0)</f>
        <v>0</v>
      </c>
      <c r="BZ196" s="2">
        <f>ROUND(SUMIF(AA185:AA194,"=47047839",GL185:GL194),0)</f>
        <v>0</v>
      </c>
      <c r="CA196" s="2">
        <f>ROUND(SUMIF(AA185:AA194,"=47047839",GM185:GM194),0)</f>
        <v>212117</v>
      </c>
      <c r="CB196" s="2">
        <f>ROUND(SUMIF(AA185:AA194,"=47047839",GN185:GN194),0)</f>
        <v>212117</v>
      </c>
      <c r="CC196" s="2">
        <f>ROUND(SUMIF(AA185:AA194,"=47047839",GO185:GO194),0)</f>
        <v>0</v>
      </c>
      <c r="CD196" s="2">
        <f>ROUND(SUMIF(AA185:AA194,"=47047839",GP185:GP194),0)</f>
        <v>0</v>
      </c>
      <c r="CE196" s="2">
        <f>AC196-BX196</f>
        <v>173982</v>
      </c>
      <c r="CF196" s="2">
        <f>AC196-BY196</f>
        <v>173982</v>
      </c>
      <c r="CG196" s="2">
        <f>BX196-BZ196</f>
        <v>0</v>
      </c>
      <c r="CH196" s="2">
        <f>AC196-BX196-BY196+BZ196</f>
        <v>173982</v>
      </c>
      <c r="CI196" s="2">
        <f>BY196-BZ196</f>
        <v>0</v>
      </c>
      <c r="CJ196" s="2">
        <f>ROUND(SUMIF(AA185:AA194,"=47047839",GX185:GX194),0)</f>
        <v>0</v>
      </c>
      <c r="CK196" s="2">
        <f>ROUND(SUMIF(AA185:AA194,"=47047839",GY185:GY194),0)</f>
        <v>0</v>
      </c>
      <c r="CL196" s="2">
        <f>ROUND(SUMIF(AA185:AA194,"=47047839",GZ185:GZ194),0)</f>
        <v>0</v>
      </c>
      <c r="CM196" s="2">
        <f>ROUND(SUMIF(AA185:AA194,"=47047839",HD185:HD194),0)</f>
        <v>7648</v>
      </c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119">
        <f>ROUND(Source!O196,O198)</f>
        <v>199621</v>
      </c>
      <c r="G198" s="4" t="s">
        <v>44</v>
      </c>
      <c r="H198" s="4" t="s">
        <v>45</v>
      </c>
      <c r="I198" s="4"/>
      <c r="J198" s="4"/>
      <c r="K198" s="4">
        <v>201</v>
      </c>
      <c r="L198" s="4">
        <v>1</v>
      </c>
      <c r="M198" s="4">
        <v>3</v>
      </c>
      <c r="N198" s="4" t="s">
        <v>3</v>
      </c>
      <c r="O198" s="4">
        <v>0</v>
      </c>
      <c r="P198" s="4"/>
      <c r="Q198" s="4"/>
      <c r="R198" s="4"/>
      <c r="S198" s="4"/>
      <c r="T198" s="4"/>
      <c r="U198" s="4"/>
      <c r="V198" s="4"/>
      <c r="W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119">
        <f>ROUND(Source!P196,O199)</f>
        <v>173982</v>
      </c>
      <c r="G199" s="4" t="s">
        <v>46</v>
      </c>
      <c r="H199" s="4" t="s">
        <v>47</v>
      </c>
      <c r="I199" s="4"/>
      <c r="J199" s="4"/>
      <c r="K199" s="4">
        <v>202</v>
      </c>
      <c r="L199" s="4">
        <v>2</v>
      </c>
      <c r="M199" s="4">
        <v>3</v>
      </c>
      <c r="N199" s="4" t="s">
        <v>3</v>
      </c>
      <c r="O199" s="4">
        <v>0</v>
      </c>
      <c r="P199" s="4"/>
      <c r="Q199" s="4"/>
      <c r="R199" s="4"/>
      <c r="S199" s="4"/>
      <c r="T199" s="4"/>
      <c r="U199" s="4"/>
      <c r="V199" s="4"/>
      <c r="W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119">
        <f>ROUND(Source!AO196,O200)</f>
        <v>0</v>
      </c>
      <c r="G200" s="4" t="s">
        <v>48</v>
      </c>
      <c r="H200" s="4" t="s">
        <v>49</v>
      </c>
      <c r="I200" s="4"/>
      <c r="J200" s="4"/>
      <c r="K200" s="4">
        <v>222</v>
      </c>
      <c r="L200" s="4">
        <v>3</v>
      </c>
      <c r="M200" s="4">
        <v>3</v>
      </c>
      <c r="N200" s="4" t="s">
        <v>3</v>
      </c>
      <c r="O200" s="4">
        <v>0</v>
      </c>
      <c r="P200" s="4"/>
      <c r="Q200" s="4"/>
      <c r="R200" s="4"/>
      <c r="S200" s="4"/>
      <c r="T200" s="4"/>
      <c r="U200" s="4"/>
      <c r="V200" s="4"/>
      <c r="W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119">
        <f>ROUND(Source!AV196,O201)</f>
        <v>173982</v>
      </c>
      <c r="G201" s="4" t="s">
        <v>50</v>
      </c>
      <c r="H201" s="4" t="s">
        <v>51</v>
      </c>
      <c r="I201" s="4"/>
      <c r="J201" s="4"/>
      <c r="K201" s="4">
        <v>225</v>
      </c>
      <c r="L201" s="4">
        <v>4</v>
      </c>
      <c r="M201" s="4">
        <v>3</v>
      </c>
      <c r="N201" s="4" t="s">
        <v>3</v>
      </c>
      <c r="O201" s="4">
        <v>0</v>
      </c>
      <c r="P201" s="4"/>
      <c r="Q201" s="4"/>
      <c r="R201" s="4"/>
      <c r="S201" s="4"/>
      <c r="T201" s="4"/>
      <c r="U201" s="4"/>
      <c r="V201" s="4"/>
      <c r="W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119">
        <f>ROUND(Source!AW196,O202)</f>
        <v>173982</v>
      </c>
      <c r="G202" s="4" t="s">
        <v>52</v>
      </c>
      <c r="H202" s="4" t="s">
        <v>53</v>
      </c>
      <c r="I202" s="4"/>
      <c r="J202" s="4"/>
      <c r="K202" s="4">
        <v>226</v>
      </c>
      <c r="L202" s="4">
        <v>5</v>
      </c>
      <c r="M202" s="4">
        <v>3</v>
      </c>
      <c r="N202" s="4" t="s">
        <v>3</v>
      </c>
      <c r="O202" s="4">
        <v>0</v>
      </c>
      <c r="P202" s="4"/>
      <c r="Q202" s="4"/>
      <c r="R202" s="4"/>
      <c r="S202" s="4"/>
      <c r="T202" s="4"/>
      <c r="U202" s="4"/>
      <c r="V202" s="4"/>
      <c r="W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119">
        <f>ROUND(Source!AX196,O203)</f>
        <v>0</v>
      </c>
      <c r="G203" s="4" t="s">
        <v>54</v>
      </c>
      <c r="H203" s="4" t="s">
        <v>55</v>
      </c>
      <c r="I203" s="4"/>
      <c r="J203" s="4"/>
      <c r="K203" s="4">
        <v>227</v>
      </c>
      <c r="L203" s="4">
        <v>6</v>
      </c>
      <c r="M203" s="4">
        <v>3</v>
      </c>
      <c r="N203" s="4" t="s">
        <v>3</v>
      </c>
      <c r="O203" s="4">
        <v>0</v>
      </c>
      <c r="P203" s="4"/>
      <c r="Q203" s="4"/>
      <c r="R203" s="4"/>
      <c r="S203" s="4"/>
      <c r="T203" s="4"/>
      <c r="U203" s="4"/>
      <c r="V203" s="4"/>
      <c r="W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119">
        <f>ROUND(Source!AY196,O204)</f>
        <v>173982</v>
      </c>
      <c r="G204" s="4" t="s">
        <v>56</v>
      </c>
      <c r="H204" s="4" t="s">
        <v>57</v>
      </c>
      <c r="I204" s="4"/>
      <c r="J204" s="4"/>
      <c r="K204" s="4">
        <v>228</v>
      </c>
      <c r="L204" s="4">
        <v>7</v>
      </c>
      <c r="M204" s="4">
        <v>3</v>
      </c>
      <c r="N204" s="4" t="s">
        <v>3</v>
      </c>
      <c r="O204" s="4">
        <v>0</v>
      </c>
      <c r="P204" s="4"/>
      <c r="Q204" s="4"/>
      <c r="R204" s="4"/>
      <c r="S204" s="4"/>
      <c r="T204" s="4"/>
      <c r="U204" s="4"/>
      <c r="V204" s="4"/>
      <c r="W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119">
        <f>ROUND(Source!AP196,O205)</f>
        <v>0</v>
      </c>
      <c r="G205" s="4" t="s">
        <v>58</v>
      </c>
      <c r="H205" s="4" t="s">
        <v>59</v>
      </c>
      <c r="I205" s="4"/>
      <c r="J205" s="4"/>
      <c r="K205" s="4">
        <v>216</v>
      </c>
      <c r="L205" s="4">
        <v>8</v>
      </c>
      <c r="M205" s="4">
        <v>3</v>
      </c>
      <c r="N205" s="4" t="s">
        <v>3</v>
      </c>
      <c r="O205" s="4">
        <v>0</v>
      </c>
      <c r="P205" s="4"/>
      <c r="Q205" s="4"/>
      <c r="R205" s="4"/>
      <c r="S205" s="4"/>
      <c r="T205" s="4"/>
      <c r="U205" s="4"/>
      <c r="V205" s="4"/>
      <c r="W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119">
        <f>ROUND(Source!AQ196,O206)</f>
        <v>0</v>
      </c>
      <c r="G206" s="4" t="s">
        <v>60</v>
      </c>
      <c r="H206" s="4" t="s">
        <v>61</v>
      </c>
      <c r="I206" s="4"/>
      <c r="J206" s="4"/>
      <c r="K206" s="4">
        <v>223</v>
      </c>
      <c r="L206" s="4">
        <v>9</v>
      </c>
      <c r="M206" s="4">
        <v>3</v>
      </c>
      <c r="N206" s="4" t="s">
        <v>3</v>
      </c>
      <c r="O206" s="4">
        <v>0</v>
      </c>
      <c r="P206" s="4"/>
      <c r="Q206" s="4"/>
      <c r="R206" s="4"/>
      <c r="S206" s="4"/>
      <c r="T206" s="4"/>
      <c r="U206" s="4"/>
      <c r="V206" s="4"/>
      <c r="W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119">
        <f>ROUND(Source!AZ196,O207)</f>
        <v>0</v>
      </c>
      <c r="G207" s="4" t="s">
        <v>62</v>
      </c>
      <c r="H207" s="4" t="s">
        <v>63</v>
      </c>
      <c r="I207" s="4"/>
      <c r="J207" s="4"/>
      <c r="K207" s="4">
        <v>229</v>
      </c>
      <c r="L207" s="4">
        <v>10</v>
      </c>
      <c r="M207" s="4">
        <v>3</v>
      </c>
      <c r="N207" s="4" t="s">
        <v>3</v>
      </c>
      <c r="O207" s="4">
        <v>0</v>
      </c>
      <c r="P207" s="4"/>
      <c r="Q207" s="4"/>
      <c r="R207" s="4"/>
      <c r="S207" s="4"/>
      <c r="T207" s="4"/>
      <c r="U207" s="4"/>
      <c r="V207" s="4"/>
      <c r="W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119">
        <f>ROUND(Source!Q196,O208)</f>
        <v>24571</v>
      </c>
      <c r="G208" s="4" t="s">
        <v>64</v>
      </c>
      <c r="H208" s="4" t="s">
        <v>65</v>
      </c>
      <c r="I208" s="4"/>
      <c r="J208" s="4"/>
      <c r="K208" s="4">
        <v>203</v>
      </c>
      <c r="L208" s="4">
        <v>11</v>
      </c>
      <c r="M208" s="4">
        <v>3</v>
      </c>
      <c r="N208" s="4" t="s">
        <v>3</v>
      </c>
      <c r="O208" s="4">
        <v>0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119">
        <f>ROUND(Source!BB196,O209)</f>
        <v>0</v>
      </c>
      <c r="G209" s="4" t="s">
        <v>66</v>
      </c>
      <c r="H209" s="4" t="s">
        <v>67</v>
      </c>
      <c r="I209" s="4"/>
      <c r="J209" s="4"/>
      <c r="K209" s="4">
        <v>231</v>
      </c>
      <c r="L209" s="4">
        <v>12</v>
      </c>
      <c r="M209" s="4">
        <v>3</v>
      </c>
      <c r="N209" s="4" t="s">
        <v>3</v>
      </c>
      <c r="O209" s="4">
        <v>0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119">
        <f>ROUND(Source!R196,O210)</f>
        <v>1106</v>
      </c>
      <c r="G210" s="4" t="s">
        <v>68</v>
      </c>
      <c r="H210" s="4" t="s">
        <v>69</v>
      </c>
      <c r="I210" s="4"/>
      <c r="J210" s="4"/>
      <c r="K210" s="4">
        <v>204</v>
      </c>
      <c r="L210" s="4">
        <v>13</v>
      </c>
      <c r="M210" s="4">
        <v>3</v>
      </c>
      <c r="N210" s="4" t="s">
        <v>3</v>
      </c>
      <c r="O210" s="4">
        <v>0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119">
        <f>ROUND(Source!S196,O211)</f>
        <v>1068</v>
      </c>
      <c r="G211" s="4" t="s">
        <v>70</v>
      </c>
      <c r="H211" s="4" t="s">
        <v>71</v>
      </c>
      <c r="I211" s="4"/>
      <c r="J211" s="4"/>
      <c r="K211" s="4">
        <v>205</v>
      </c>
      <c r="L211" s="4">
        <v>14</v>
      </c>
      <c r="M211" s="4">
        <v>3</v>
      </c>
      <c r="N211" s="4" t="s">
        <v>3</v>
      </c>
      <c r="O211" s="4">
        <v>0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119">
        <f>ROUND(Source!BC196,O212)</f>
        <v>0</v>
      </c>
      <c r="G212" s="4" t="s">
        <v>72</v>
      </c>
      <c r="H212" s="4" t="s">
        <v>73</v>
      </c>
      <c r="I212" s="4"/>
      <c r="J212" s="4"/>
      <c r="K212" s="4">
        <v>232</v>
      </c>
      <c r="L212" s="4">
        <v>15</v>
      </c>
      <c r="M212" s="4">
        <v>3</v>
      </c>
      <c r="N212" s="4" t="s">
        <v>3</v>
      </c>
      <c r="O212" s="4">
        <v>0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119">
        <f>ROUND(Source!AS196,O213)</f>
        <v>212117</v>
      </c>
      <c r="G213" s="4" t="s">
        <v>74</v>
      </c>
      <c r="H213" s="4" t="s">
        <v>75</v>
      </c>
      <c r="I213" s="4"/>
      <c r="J213" s="4"/>
      <c r="K213" s="4">
        <v>214</v>
      </c>
      <c r="L213" s="4">
        <v>16</v>
      </c>
      <c r="M213" s="4">
        <v>3</v>
      </c>
      <c r="N213" s="4" t="s">
        <v>3</v>
      </c>
      <c r="O213" s="4">
        <v>0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119">
        <f>ROUND(Source!AT196,O214)</f>
        <v>0</v>
      </c>
      <c r="G214" s="4" t="s">
        <v>76</v>
      </c>
      <c r="H214" s="4" t="s">
        <v>77</v>
      </c>
      <c r="I214" s="4"/>
      <c r="J214" s="4"/>
      <c r="K214" s="4">
        <v>215</v>
      </c>
      <c r="L214" s="4">
        <v>17</v>
      </c>
      <c r="M214" s="4">
        <v>3</v>
      </c>
      <c r="N214" s="4" t="s">
        <v>3</v>
      </c>
      <c r="O214" s="4">
        <v>0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119">
        <f>ROUND(Source!AU196,O215)</f>
        <v>0</v>
      </c>
      <c r="G215" s="4" t="s">
        <v>78</v>
      </c>
      <c r="H215" s="4" t="s">
        <v>79</v>
      </c>
      <c r="I215" s="4"/>
      <c r="J215" s="4"/>
      <c r="K215" s="4">
        <v>217</v>
      </c>
      <c r="L215" s="4">
        <v>18</v>
      </c>
      <c r="M215" s="4">
        <v>3</v>
      </c>
      <c r="N215" s="4" t="s">
        <v>3</v>
      </c>
      <c r="O215" s="4">
        <v>0</v>
      </c>
      <c r="P215" s="4"/>
      <c r="Q215" s="4"/>
      <c r="R215" s="4"/>
      <c r="S215" s="4"/>
      <c r="T215" s="4"/>
      <c r="U215" s="4"/>
      <c r="V215" s="4"/>
      <c r="W215" s="4"/>
    </row>
    <row r="216" spans="1:23" x14ac:dyDescent="0.2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119">
        <f>ROUND(Source!BA196,O216)</f>
        <v>0</v>
      </c>
      <c r="G216" s="4" t="s">
        <v>80</v>
      </c>
      <c r="H216" s="4" t="s">
        <v>81</v>
      </c>
      <c r="I216" s="4"/>
      <c r="J216" s="4"/>
      <c r="K216" s="4">
        <v>230</v>
      </c>
      <c r="L216" s="4">
        <v>19</v>
      </c>
      <c r="M216" s="4">
        <v>3</v>
      </c>
      <c r="N216" s="4" t="s">
        <v>3</v>
      </c>
      <c r="O216" s="4">
        <v>0</v>
      </c>
      <c r="P216" s="4"/>
      <c r="Q216" s="4"/>
      <c r="R216" s="4"/>
      <c r="S216" s="4"/>
      <c r="T216" s="4"/>
      <c r="U216" s="4"/>
      <c r="V216" s="4"/>
      <c r="W216" s="4"/>
    </row>
    <row r="217" spans="1:23" x14ac:dyDescent="0.2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119">
        <f>ROUND(Source!T196,O217)</f>
        <v>0</v>
      </c>
      <c r="G217" s="4" t="s">
        <v>82</v>
      </c>
      <c r="H217" s="4" t="s">
        <v>83</v>
      </c>
      <c r="I217" s="4"/>
      <c r="J217" s="4"/>
      <c r="K217" s="4">
        <v>206</v>
      </c>
      <c r="L217" s="4">
        <v>20</v>
      </c>
      <c r="M217" s="4">
        <v>3</v>
      </c>
      <c r="N217" s="4" t="s">
        <v>3</v>
      </c>
      <c r="O217" s="4">
        <v>0</v>
      </c>
      <c r="P217" s="4"/>
      <c r="Q217" s="4"/>
      <c r="R217" s="4"/>
      <c r="S217" s="4"/>
      <c r="T217" s="4"/>
      <c r="U217" s="4"/>
      <c r="V217" s="4"/>
      <c r="W217" s="4"/>
    </row>
    <row r="218" spans="1:23" x14ac:dyDescent="0.2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119">
        <f>Source!U196</f>
        <v>112.207432</v>
      </c>
      <c r="G218" s="4" t="s">
        <v>84</v>
      </c>
      <c r="H218" s="4" t="s">
        <v>85</v>
      </c>
      <c r="I218" s="4"/>
      <c r="J218" s="4"/>
      <c r="K218" s="4">
        <v>207</v>
      </c>
      <c r="L218" s="4">
        <v>21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/>
    </row>
    <row r="219" spans="1:23" x14ac:dyDescent="0.2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119">
        <f>Source!V196</f>
        <v>82.695626000000004</v>
      </c>
      <c r="G219" s="4" t="s">
        <v>86</v>
      </c>
      <c r="H219" s="4" t="s">
        <v>87</v>
      </c>
      <c r="I219" s="4"/>
      <c r="J219" s="4"/>
      <c r="K219" s="4">
        <v>208</v>
      </c>
      <c r="L219" s="4">
        <v>22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/>
    </row>
    <row r="220" spans="1:23" x14ac:dyDescent="0.2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119">
        <f>ROUND(Source!W196,O220)</f>
        <v>0</v>
      </c>
      <c r="G220" s="4" t="s">
        <v>88</v>
      </c>
      <c r="H220" s="4" t="s">
        <v>89</v>
      </c>
      <c r="I220" s="4"/>
      <c r="J220" s="4"/>
      <c r="K220" s="4">
        <v>209</v>
      </c>
      <c r="L220" s="4">
        <v>23</v>
      </c>
      <c r="M220" s="4">
        <v>3</v>
      </c>
      <c r="N220" s="4" t="s">
        <v>3</v>
      </c>
      <c r="O220" s="4">
        <v>0</v>
      </c>
      <c r="P220" s="4"/>
      <c r="Q220" s="4"/>
      <c r="R220" s="4"/>
      <c r="S220" s="4"/>
      <c r="T220" s="4"/>
      <c r="U220" s="4"/>
      <c r="V220" s="4"/>
      <c r="W220" s="4"/>
    </row>
    <row r="221" spans="1:23" x14ac:dyDescent="0.2">
      <c r="A221" s="4">
        <v>50</v>
      </c>
      <c r="B221" s="4">
        <v>0</v>
      </c>
      <c r="C221" s="4">
        <v>0</v>
      </c>
      <c r="D221" s="4">
        <v>1</v>
      </c>
      <c r="E221" s="4">
        <v>233</v>
      </c>
      <c r="F221" s="119">
        <f>ROUND(Source!BD196,O221)</f>
        <v>7648</v>
      </c>
      <c r="G221" s="4" t="s">
        <v>90</v>
      </c>
      <c r="H221" s="4" t="s">
        <v>91</v>
      </c>
      <c r="I221" s="4"/>
      <c r="J221" s="4"/>
      <c r="K221" s="4">
        <v>233</v>
      </c>
      <c r="L221" s="4">
        <v>24</v>
      </c>
      <c r="M221" s="4">
        <v>3</v>
      </c>
      <c r="N221" s="4" t="s">
        <v>3</v>
      </c>
      <c r="O221" s="4">
        <v>0</v>
      </c>
      <c r="P221" s="4"/>
      <c r="Q221" s="4"/>
      <c r="R221" s="4"/>
      <c r="S221" s="4"/>
      <c r="T221" s="4"/>
      <c r="U221" s="4"/>
      <c r="V221" s="4"/>
      <c r="W221" s="4"/>
    </row>
    <row r="222" spans="1:23" x14ac:dyDescent="0.2">
      <c r="A222" s="4">
        <v>50</v>
      </c>
      <c r="B222" s="4">
        <v>0</v>
      </c>
      <c r="C222" s="4">
        <v>0</v>
      </c>
      <c r="D222" s="4">
        <v>1</v>
      </c>
      <c r="E222" s="4">
        <v>210</v>
      </c>
      <c r="F222" s="119">
        <f>ROUND(Source!X196,O222)</f>
        <v>3087</v>
      </c>
      <c r="G222" s="4" t="s">
        <v>92</v>
      </c>
      <c r="H222" s="4" t="s">
        <v>93</v>
      </c>
      <c r="I222" s="4"/>
      <c r="J222" s="4"/>
      <c r="K222" s="4">
        <v>210</v>
      </c>
      <c r="L222" s="4">
        <v>25</v>
      </c>
      <c r="M222" s="4">
        <v>3</v>
      </c>
      <c r="N222" s="4" t="s">
        <v>3</v>
      </c>
      <c r="O222" s="4">
        <v>0</v>
      </c>
      <c r="P222" s="4"/>
      <c r="Q222" s="4"/>
      <c r="R222" s="4"/>
      <c r="S222" s="4"/>
      <c r="T222" s="4"/>
      <c r="U222" s="4"/>
      <c r="V222" s="4"/>
      <c r="W222" s="4"/>
    </row>
    <row r="223" spans="1:23" x14ac:dyDescent="0.2">
      <c r="A223" s="4">
        <v>50</v>
      </c>
      <c r="B223" s="4">
        <v>0</v>
      </c>
      <c r="C223" s="4">
        <v>0</v>
      </c>
      <c r="D223" s="4">
        <v>1</v>
      </c>
      <c r="E223" s="4">
        <v>211</v>
      </c>
      <c r="F223" s="119">
        <f>ROUND(Source!Y196,O223)</f>
        <v>1761</v>
      </c>
      <c r="G223" s="4" t="s">
        <v>94</v>
      </c>
      <c r="H223" s="4" t="s">
        <v>95</v>
      </c>
      <c r="I223" s="4"/>
      <c r="J223" s="4"/>
      <c r="K223" s="4">
        <v>211</v>
      </c>
      <c r="L223" s="4">
        <v>26</v>
      </c>
      <c r="M223" s="4">
        <v>3</v>
      </c>
      <c r="N223" s="4" t="s">
        <v>3</v>
      </c>
      <c r="O223" s="4">
        <v>0</v>
      </c>
      <c r="P223" s="4"/>
      <c r="Q223" s="4"/>
      <c r="R223" s="4"/>
      <c r="S223" s="4"/>
      <c r="T223" s="4"/>
      <c r="U223" s="4"/>
      <c r="V223" s="4"/>
      <c r="W223" s="4"/>
    </row>
    <row r="224" spans="1:23" x14ac:dyDescent="0.2">
      <c r="A224" s="4">
        <v>50</v>
      </c>
      <c r="B224" s="4">
        <v>0</v>
      </c>
      <c r="C224" s="4">
        <v>0</v>
      </c>
      <c r="D224" s="4">
        <v>1</v>
      </c>
      <c r="E224" s="4">
        <v>224</v>
      </c>
      <c r="F224" s="119">
        <f>ROUND(Source!AR196,O224)</f>
        <v>212117</v>
      </c>
      <c r="G224" s="4" t="s">
        <v>96</v>
      </c>
      <c r="H224" s="4" t="s">
        <v>97</v>
      </c>
      <c r="I224" s="4"/>
      <c r="J224" s="4"/>
      <c r="K224" s="4">
        <v>224</v>
      </c>
      <c r="L224" s="4">
        <v>27</v>
      </c>
      <c r="M224" s="4">
        <v>3</v>
      </c>
      <c r="N224" s="4" t="s">
        <v>3</v>
      </c>
      <c r="O224" s="4">
        <v>0</v>
      </c>
      <c r="P224" s="4"/>
      <c r="Q224" s="4"/>
      <c r="R224" s="4"/>
      <c r="S224" s="4"/>
      <c r="T224" s="4"/>
      <c r="U224" s="4"/>
      <c r="V224" s="4"/>
      <c r="W224" s="4"/>
    </row>
    <row r="226" spans="1:245" x14ac:dyDescent="0.2">
      <c r="A226" s="1">
        <v>5</v>
      </c>
      <c r="B226" s="1">
        <v>1</v>
      </c>
      <c r="C226" s="1"/>
      <c r="D226" s="1">
        <f>ROW(A257)</f>
        <v>257</v>
      </c>
      <c r="E226" s="1"/>
      <c r="F226" s="117" t="s">
        <v>23</v>
      </c>
      <c r="G226" s="1" t="s">
        <v>143</v>
      </c>
      <c r="H226" s="1" t="s">
        <v>3</v>
      </c>
      <c r="I226" s="1">
        <v>0</v>
      </c>
      <c r="J226" s="1"/>
      <c r="K226" s="1">
        <v>-1</v>
      </c>
      <c r="L226" s="1"/>
      <c r="M226" s="1"/>
      <c r="N226" s="1"/>
      <c r="O226" s="1"/>
      <c r="P226" s="1"/>
      <c r="Q226" s="1"/>
      <c r="R226" s="1"/>
      <c r="S226" s="1"/>
      <c r="T226" s="1"/>
      <c r="U226" s="1" t="s">
        <v>3</v>
      </c>
      <c r="V226" s="1">
        <v>0</v>
      </c>
      <c r="W226" s="1"/>
      <c r="X226" s="1"/>
      <c r="Y226" s="1"/>
      <c r="Z226" s="1"/>
      <c r="AA226" s="1"/>
      <c r="AB226" s="1" t="s">
        <v>3</v>
      </c>
      <c r="AC226" s="1" t="s">
        <v>3</v>
      </c>
      <c r="AD226" s="1" t="s">
        <v>3</v>
      </c>
      <c r="AE226" s="1" t="s">
        <v>3</v>
      </c>
      <c r="AF226" s="1" t="s">
        <v>3</v>
      </c>
      <c r="AG226" s="1" t="s">
        <v>3</v>
      </c>
      <c r="AH226" s="1"/>
      <c r="AI226" s="1"/>
      <c r="AJ226" s="1"/>
      <c r="AK226" s="1"/>
      <c r="AL226" s="1"/>
      <c r="AM226" s="1"/>
      <c r="AN226" s="1"/>
      <c r="AO226" s="1"/>
      <c r="AP226" s="1" t="s">
        <v>3</v>
      </c>
      <c r="AQ226" s="1" t="s">
        <v>3</v>
      </c>
      <c r="AR226" s="1" t="s">
        <v>3</v>
      </c>
      <c r="AS226" s="1"/>
      <c r="AT226" s="1"/>
      <c r="AU226" s="1"/>
      <c r="AV226" s="1"/>
      <c r="AW226" s="1"/>
      <c r="AX226" s="1"/>
      <c r="AY226" s="1"/>
      <c r="AZ226" s="1" t="s">
        <v>3</v>
      </c>
      <c r="BA226" s="1"/>
      <c r="BB226" s="1" t="s">
        <v>3</v>
      </c>
      <c r="BC226" s="1" t="s">
        <v>3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3</v>
      </c>
      <c r="BJ226" s="1" t="s">
        <v>3</v>
      </c>
      <c r="BK226" s="1" t="s">
        <v>3</v>
      </c>
      <c r="BL226" s="1" t="s">
        <v>3</v>
      </c>
      <c r="BM226" s="1" t="s">
        <v>3</v>
      </c>
      <c r="BN226" s="1" t="s">
        <v>3</v>
      </c>
      <c r="BO226" s="1" t="s">
        <v>3</v>
      </c>
      <c r="BP226" s="1" t="s">
        <v>3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26">B257</f>
        <v>1</v>
      </c>
      <c r="C228" s="2">
        <f t="shared" si="126"/>
        <v>5</v>
      </c>
      <c r="D228" s="2">
        <f t="shared" si="126"/>
        <v>226</v>
      </c>
      <c r="E228" s="2">
        <f t="shared" si="126"/>
        <v>0</v>
      </c>
      <c r="F228" s="118" t="str">
        <f t="shared" si="126"/>
        <v>Новый подраздел</v>
      </c>
      <c r="G228" s="2" t="str">
        <f t="shared" si="126"/>
        <v>2.2. Устройство корыта S=294 м2 глубиной 0,62 м . ППН</v>
      </c>
      <c r="H228" s="2"/>
      <c r="I228" s="2"/>
      <c r="J228" s="2"/>
      <c r="K228" s="2"/>
      <c r="L228" s="2"/>
      <c r="M228" s="2"/>
      <c r="N228" s="2"/>
      <c r="O228" s="2">
        <f t="shared" ref="O228:AT228" si="127">O257</f>
        <v>103192</v>
      </c>
      <c r="P228" s="2">
        <f t="shared" si="127"/>
        <v>95835</v>
      </c>
      <c r="Q228" s="2">
        <f t="shared" si="127"/>
        <v>6406</v>
      </c>
      <c r="R228" s="2">
        <f t="shared" si="127"/>
        <v>687</v>
      </c>
      <c r="S228" s="2">
        <f t="shared" si="127"/>
        <v>951</v>
      </c>
      <c r="T228" s="2">
        <f t="shared" si="127"/>
        <v>0</v>
      </c>
      <c r="U228" s="2">
        <f t="shared" si="127"/>
        <v>102.09864684600001</v>
      </c>
      <c r="V228" s="2">
        <f t="shared" si="127"/>
        <v>52.218868799999996</v>
      </c>
      <c r="W228" s="2">
        <f t="shared" si="127"/>
        <v>0</v>
      </c>
      <c r="X228" s="2">
        <f t="shared" si="127"/>
        <v>2260</v>
      </c>
      <c r="Y228" s="2">
        <f t="shared" si="127"/>
        <v>1277</v>
      </c>
      <c r="Z228" s="2">
        <f t="shared" si="127"/>
        <v>0</v>
      </c>
      <c r="AA228" s="2">
        <f t="shared" si="127"/>
        <v>0</v>
      </c>
      <c r="AB228" s="2">
        <f t="shared" si="127"/>
        <v>103192</v>
      </c>
      <c r="AC228" s="2">
        <f t="shared" si="127"/>
        <v>95835</v>
      </c>
      <c r="AD228" s="2">
        <f t="shared" si="127"/>
        <v>6406</v>
      </c>
      <c r="AE228" s="2">
        <f t="shared" si="127"/>
        <v>687</v>
      </c>
      <c r="AF228" s="2">
        <f t="shared" si="127"/>
        <v>951</v>
      </c>
      <c r="AG228" s="2">
        <f t="shared" si="127"/>
        <v>0</v>
      </c>
      <c r="AH228" s="2">
        <f t="shared" si="127"/>
        <v>102.09864684600001</v>
      </c>
      <c r="AI228" s="2">
        <f t="shared" si="127"/>
        <v>52.218868799999996</v>
      </c>
      <c r="AJ228" s="2">
        <f t="shared" si="127"/>
        <v>0</v>
      </c>
      <c r="AK228" s="2">
        <f t="shared" si="127"/>
        <v>2260</v>
      </c>
      <c r="AL228" s="2">
        <f t="shared" si="127"/>
        <v>1277</v>
      </c>
      <c r="AM228" s="2">
        <f t="shared" si="127"/>
        <v>0</v>
      </c>
      <c r="AN228" s="2">
        <f t="shared" si="127"/>
        <v>0</v>
      </c>
      <c r="AO228" s="2">
        <f t="shared" si="127"/>
        <v>0</v>
      </c>
      <c r="AP228" s="2">
        <f t="shared" si="127"/>
        <v>0</v>
      </c>
      <c r="AQ228" s="2">
        <f t="shared" si="127"/>
        <v>0</v>
      </c>
      <c r="AR228" s="2">
        <f t="shared" si="127"/>
        <v>114302</v>
      </c>
      <c r="AS228" s="2">
        <f t="shared" si="127"/>
        <v>114302</v>
      </c>
      <c r="AT228" s="2">
        <f t="shared" si="127"/>
        <v>0</v>
      </c>
      <c r="AU228" s="2">
        <f t="shared" ref="AU228:BZ228" si="128">AU257</f>
        <v>0</v>
      </c>
      <c r="AV228" s="2">
        <f t="shared" si="128"/>
        <v>95835</v>
      </c>
      <c r="AW228" s="2">
        <f t="shared" si="128"/>
        <v>95835</v>
      </c>
      <c r="AX228" s="2">
        <f t="shared" si="128"/>
        <v>0</v>
      </c>
      <c r="AY228" s="2">
        <f t="shared" si="128"/>
        <v>95835</v>
      </c>
      <c r="AZ228" s="2">
        <f t="shared" si="128"/>
        <v>0</v>
      </c>
      <c r="BA228" s="2">
        <f t="shared" si="128"/>
        <v>0</v>
      </c>
      <c r="BB228" s="2">
        <f t="shared" si="128"/>
        <v>0</v>
      </c>
      <c r="BC228" s="2">
        <f t="shared" si="128"/>
        <v>0</v>
      </c>
      <c r="BD228" s="2">
        <f t="shared" si="128"/>
        <v>7573</v>
      </c>
      <c r="BE228" s="2">
        <f t="shared" si="128"/>
        <v>0</v>
      </c>
      <c r="BF228" s="2">
        <f t="shared" si="128"/>
        <v>0</v>
      </c>
      <c r="BG228" s="2">
        <f t="shared" si="128"/>
        <v>0</v>
      </c>
      <c r="BH228" s="2">
        <f t="shared" si="128"/>
        <v>0</v>
      </c>
      <c r="BI228" s="2">
        <f t="shared" si="128"/>
        <v>0</v>
      </c>
      <c r="BJ228" s="2">
        <f t="shared" si="128"/>
        <v>0</v>
      </c>
      <c r="BK228" s="2">
        <f t="shared" si="128"/>
        <v>0</v>
      </c>
      <c r="BL228" s="2">
        <f t="shared" si="128"/>
        <v>0</v>
      </c>
      <c r="BM228" s="2">
        <f t="shared" si="128"/>
        <v>0</v>
      </c>
      <c r="BN228" s="2">
        <f t="shared" si="128"/>
        <v>0</v>
      </c>
      <c r="BO228" s="2">
        <f t="shared" si="128"/>
        <v>0</v>
      </c>
      <c r="BP228" s="2">
        <f t="shared" si="128"/>
        <v>0</v>
      </c>
      <c r="BQ228" s="2">
        <f t="shared" si="128"/>
        <v>0</v>
      </c>
      <c r="BR228" s="2">
        <f t="shared" si="128"/>
        <v>0</v>
      </c>
      <c r="BS228" s="2">
        <f t="shared" si="128"/>
        <v>0</v>
      </c>
      <c r="BT228" s="2">
        <f t="shared" si="128"/>
        <v>0</v>
      </c>
      <c r="BU228" s="2">
        <f t="shared" si="128"/>
        <v>0</v>
      </c>
      <c r="BV228" s="2">
        <f t="shared" si="128"/>
        <v>0</v>
      </c>
      <c r="BW228" s="2">
        <f t="shared" si="128"/>
        <v>0</v>
      </c>
      <c r="BX228" s="2">
        <f t="shared" si="128"/>
        <v>0</v>
      </c>
      <c r="BY228" s="2">
        <f t="shared" si="128"/>
        <v>0</v>
      </c>
      <c r="BZ228" s="2">
        <f t="shared" si="128"/>
        <v>0</v>
      </c>
      <c r="CA228" s="2">
        <f t="shared" ref="CA228:DF228" si="129">CA257</f>
        <v>114302</v>
      </c>
      <c r="CB228" s="2">
        <f t="shared" si="129"/>
        <v>114302</v>
      </c>
      <c r="CC228" s="2">
        <f t="shared" si="129"/>
        <v>0</v>
      </c>
      <c r="CD228" s="2">
        <f t="shared" si="129"/>
        <v>0</v>
      </c>
      <c r="CE228" s="2">
        <f t="shared" si="129"/>
        <v>95835</v>
      </c>
      <c r="CF228" s="2">
        <f t="shared" si="129"/>
        <v>95835</v>
      </c>
      <c r="CG228" s="2">
        <f t="shared" si="129"/>
        <v>0</v>
      </c>
      <c r="CH228" s="2">
        <f t="shared" si="129"/>
        <v>95835</v>
      </c>
      <c r="CI228" s="2">
        <f t="shared" si="129"/>
        <v>0</v>
      </c>
      <c r="CJ228" s="2">
        <f t="shared" si="129"/>
        <v>0</v>
      </c>
      <c r="CK228" s="2">
        <f t="shared" si="129"/>
        <v>0</v>
      </c>
      <c r="CL228" s="2">
        <f t="shared" si="129"/>
        <v>0</v>
      </c>
      <c r="CM228" s="2">
        <f t="shared" si="129"/>
        <v>7573</v>
      </c>
      <c r="CN228" s="2">
        <f t="shared" si="129"/>
        <v>0</v>
      </c>
      <c r="CO228" s="2">
        <f t="shared" si="129"/>
        <v>0</v>
      </c>
      <c r="CP228" s="2">
        <f t="shared" si="129"/>
        <v>0</v>
      </c>
      <c r="CQ228" s="2">
        <f t="shared" si="129"/>
        <v>0</v>
      </c>
      <c r="CR228" s="2">
        <f t="shared" si="129"/>
        <v>0</v>
      </c>
      <c r="CS228" s="2">
        <f t="shared" si="129"/>
        <v>0</v>
      </c>
      <c r="CT228" s="2">
        <f t="shared" si="129"/>
        <v>0</v>
      </c>
      <c r="CU228" s="2">
        <f t="shared" si="129"/>
        <v>0</v>
      </c>
      <c r="CV228" s="2">
        <f t="shared" si="129"/>
        <v>0</v>
      </c>
      <c r="CW228" s="2">
        <f t="shared" si="129"/>
        <v>0</v>
      </c>
      <c r="CX228" s="2">
        <f t="shared" si="129"/>
        <v>0</v>
      </c>
      <c r="CY228" s="2">
        <f t="shared" si="129"/>
        <v>0</v>
      </c>
      <c r="CZ228" s="2">
        <f t="shared" si="129"/>
        <v>0</v>
      </c>
      <c r="DA228" s="2">
        <f t="shared" si="129"/>
        <v>0</v>
      </c>
      <c r="DB228" s="2">
        <f t="shared" si="129"/>
        <v>0</v>
      </c>
      <c r="DC228" s="2">
        <f t="shared" si="129"/>
        <v>0</v>
      </c>
      <c r="DD228" s="2">
        <f t="shared" si="129"/>
        <v>0</v>
      </c>
      <c r="DE228" s="2">
        <f t="shared" si="129"/>
        <v>0</v>
      </c>
      <c r="DF228" s="2">
        <f t="shared" si="129"/>
        <v>0</v>
      </c>
      <c r="DG228" s="3">
        <f t="shared" ref="DG228:EL228" si="130">DG257</f>
        <v>0</v>
      </c>
      <c r="DH228" s="3">
        <f t="shared" si="130"/>
        <v>0</v>
      </c>
      <c r="DI228" s="3">
        <f t="shared" si="130"/>
        <v>0</v>
      </c>
      <c r="DJ228" s="3">
        <f t="shared" si="130"/>
        <v>0</v>
      </c>
      <c r="DK228" s="3">
        <f t="shared" si="130"/>
        <v>0</v>
      </c>
      <c r="DL228" s="3">
        <f t="shared" si="130"/>
        <v>0</v>
      </c>
      <c r="DM228" s="3">
        <f t="shared" si="130"/>
        <v>0</v>
      </c>
      <c r="DN228" s="3">
        <f t="shared" si="130"/>
        <v>0</v>
      </c>
      <c r="DO228" s="3">
        <f t="shared" si="130"/>
        <v>0</v>
      </c>
      <c r="DP228" s="3">
        <f t="shared" si="130"/>
        <v>0</v>
      </c>
      <c r="DQ228" s="3">
        <f t="shared" si="130"/>
        <v>0</v>
      </c>
      <c r="DR228" s="3">
        <f t="shared" si="130"/>
        <v>0</v>
      </c>
      <c r="DS228" s="3">
        <f t="shared" si="130"/>
        <v>0</v>
      </c>
      <c r="DT228" s="3">
        <f t="shared" si="130"/>
        <v>0</v>
      </c>
      <c r="DU228" s="3">
        <f t="shared" si="130"/>
        <v>0</v>
      </c>
      <c r="DV228" s="3">
        <f t="shared" si="130"/>
        <v>0</v>
      </c>
      <c r="DW228" s="3">
        <f t="shared" si="130"/>
        <v>0</v>
      </c>
      <c r="DX228" s="3">
        <f t="shared" si="130"/>
        <v>0</v>
      </c>
      <c r="DY228" s="3">
        <f t="shared" si="130"/>
        <v>0</v>
      </c>
      <c r="DZ228" s="3">
        <f t="shared" si="130"/>
        <v>0</v>
      </c>
      <c r="EA228" s="3">
        <f t="shared" si="130"/>
        <v>0</v>
      </c>
      <c r="EB228" s="3">
        <f t="shared" si="130"/>
        <v>0</v>
      </c>
      <c r="EC228" s="3">
        <f t="shared" si="130"/>
        <v>0</v>
      </c>
      <c r="ED228" s="3">
        <f t="shared" si="130"/>
        <v>0</v>
      </c>
      <c r="EE228" s="3">
        <f t="shared" si="130"/>
        <v>0</v>
      </c>
      <c r="EF228" s="3">
        <f t="shared" si="130"/>
        <v>0</v>
      </c>
      <c r="EG228" s="3">
        <f t="shared" si="130"/>
        <v>0</v>
      </c>
      <c r="EH228" s="3">
        <f t="shared" si="130"/>
        <v>0</v>
      </c>
      <c r="EI228" s="3">
        <f t="shared" si="130"/>
        <v>0</v>
      </c>
      <c r="EJ228" s="3">
        <f t="shared" si="130"/>
        <v>0</v>
      </c>
      <c r="EK228" s="3">
        <f t="shared" si="130"/>
        <v>0</v>
      </c>
      <c r="EL228" s="3">
        <f t="shared" si="130"/>
        <v>0</v>
      </c>
      <c r="EM228" s="3">
        <f t="shared" ref="EM228:FR228" si="131">EM257</f>
        <v>0</v>
      </c>
      <c r="EN228" s="3">
        <f t="shared" si="131"/>
        <v>0</v>
      </c>
      <c r="EO228" s="3">
        <f t="shared" si="131"/>
        <v>0</v>
      </c>
      <c r="EP228" s="3">
        <f t="shared" si="131"/>
        <v>0</v>
      </c>
      <c r="EQ228" s="3">
        <f t="shared" si="131"/>
        <v>0</v>
      </c>
      <c r="ER228" s="3">
        <f t="shared" si="131"/>
        <v>0</v>
      </c>
      <c r="ES228" s="3">
        <f t="shared" si="131"/>
        <v>0</v>
      </c>
      <c r="ET228" s="3">
        <f t="shared" si="131"/>
        <v>0</v>
      </c>
      <c r="EU228" s="3">
        <f t="shared" si="131"/>
        <v>0</v>
      </c>
      <c r="EV228" s="3">
        <f t="shared" si="131"/>
        <v>0</v>
      </c>
      <c r="EW228" s="3">
        <f t="shared" si="131"/>
        <v>0</v>
      </c>
      <c r="EX228" s="3">
        <f t="shared" si="131"/>
        <v>0</v>
      </c>
      <c r="EY228" s="3">
        <f t="shared" si="131"/>
        <v>0</v>
      </c>
      <c r="EZ228" s="3">
        <f t="shared" si="131"/>
        <v>0</v>
      </c>
      <c r="FA228" s="3">
        <f t="shared" si="131"/>
        <v>0</v>
      </c>
      <c r="FB228" s="3">
        <f t="shared" si="131"/>
        <v>0</v>
      </c>
      <c r="FC228" s="3">
        <f t="shared" si="131"/>
        <v>0</v>
      </c>
      <c r="FD228" s="3">
        <f t="shared" si="131"/>
        <v>0</v>
      </c>
      <c r="FE228" s="3">
        <f t="shared" si="131"/>
        <v>0</v>
      </c>
      <c r="FF228" s="3">
        <f t="shared" si="131"/>
        <v>0</v>
      </c>
      <c r="FG228" s="3">
        <f t="shared" si="131"/>
        <v>0</v>
      </c>
      <c r="FH228" s="3">
        <f t="shared" si="131"/>
        <v>0</v>
      </c>
      <c r="FI228" s="3">
        <f t="shared" si="131"/>
        <v>0</v>
      </c>
      <c r="FJ228" s="3">
        <f t="shared" si="131"/>
        <v>0</v>
      </c>
      <c r="FK228" s="3">
        <f t="shared" si="131"/>
        <v>0</v>
      </c>
      <c r="FL228" s="3">
        <f t="shared" si="131"/>
        <v>0</v>
      </c>
      <c r="FM228" s="3">
        <f t="shared" si="131"/>
        <v>0</v>
      </c>
      <c r="FN228" s="3">
        <f t="shared" si="131"/>
        <v>0</v>
      </c>
      <c r="FO228" s="3">
        <f t="shared" si="131"/>
        <v>0</v>
      </c>
      <c r="FP228" s="3">
        <f t="shared" si="131"/>
        <v>0</v>
      </c>
      <c r="FQ228" s="3">
        <f t="shared" si="131"/>
        <v>0</v>
      </c>
      <c r="FR228" s="3">
        <f t="shared" si="131"/>
        <v>0</v>
      </c>
      <c r="FS228" s="3">
        <f t="shared" ref="FS228:GX228" si="132">FS257</f>
        <v>0</v>
      </c>
      <c r="FT228" s="3">
        <f t="shared" si="132"/>
        <v>0</v>
      </c>
      <c r="FU228" s="3">
        <f t="shared" si="132"/>
        <v>0</v>
      </c>
      <c r="FV228" s="3">
        <f t="shared" si="132"/>
        <v>0</v>
      </c>
      <c r="FW228" s="3">
        <f t="shared" si="132"/>
        <v>0</v>
      </c>
      <c r="FX228" s="3">
        <f t="shared" si="132"/>
        <v>0</v>
      </c>
      <c r="FY228" s="3">
        <f t="shared" si="132"/>
        <v>0</v>
      </c>
      <c r="FZ228" s="3">
        <f t="shared" si="132"/>
        <v>0</v>
      </c>
      <c r="GA228" s="3">
        <f t="shared" si="132"/>
        <v>0</v>
      </c>
      <c r="GB228" s="3">
        <f t="shared" si="132"/>
        <v>0</v>
      </c>
      <c r="GC228" s="3">
        <f t="shared" si="132"/>
        <v>0</v>
      </c>
      <c r="GD228" s="3">
        <f t="shared" si="132"/>
        <v>0</v>
      </c>
      <c r="GE228" s="3">
        <f t="shared" si="132"/>
        <v>0</v>
      </c>
      <c r="GF228" s="3">
        <f t="shared" si="132"/>
        <v>0</v>
      </c>
      <c r="GG228" s="3">
        <f t="shared" si="132"/>
        <v>0</v>
      </c>
      <c r="GH228" s="3">
        <f t="shared" si="132"/>
        <v>0</v>
      </c>
      <c r="GI228" s="3">
        <f t="shared" si="132"/>
        <v>0</v>
      </c>
      <c r="GJ228" s="3">
        <f t="shared" si="132"/>
        <v>0</v>
      </c>
      <c r="GK228" s="3">
        <f t="shared" si="132"/>
        <v>0</v>
      </c>
      <c r="GL228" s="3">
        <f t="shared" si="132"/>
        <v>0</v>
      </c>
      <c r="GM228" s="3">
        <f t="shared" si="132"/>
        <v>0</v>
      </c>
      <c r="GN228" s="3">
        <f t="shared" si="132"/>
        <v>0</v>
      </c>
      <c r="GO228" s="3">
        <f t="shared" si="132"/>
        <v>0</v>
      </c>
      <c r="GP228" s="3">
        <f t="shared" si="132"/>
        <v>0</v>
      </c>
      <c r="GQ228" s="3">
        <f t="shared" si="132"/>
        <v>0</v>
      </c>
      <c r="GR228" s="3">
        <f t="shared" si="132"/>
        <v>0</v>
      </c>
      <c r="GS228" s="3">
        <f t="shared" si="132"/>
        <v>0</v>
      </c>
      <c r="GT228" s="3">
        <f t="shared" si="132"/>
        <v>0</v>
      </c>
      <c r="GU228" s="3">
        <f t="shared" si="132"/>
        <v>0</v>
      </c>
      <c r="GV228" s="3">
        <f t="shared" si="132"/>
        <v>0</v>
      </c>
      <c r="GW228" s="3">
        <f t="shared" si="132"/>
        <v>0</v>
      </c>
      <c r="GX228" s="3">
        <f t="shared" si="132"/>
        <v>0</v>
      </c>
    </row>
    <row r="230" spans="1:245" x14ac:dyDescent="0.2">
      <c r="A230">
        <v>17</v>
      </c>
      <c r="B230">
        <v>1</v>
      </c>
      <c r="C230">
        <f>ROW(SmtRes!A47)</f>
        <v>47</v>
      </c>
      <c r="D230">
        <f>ROW(EtalonRes!A55)</f>
        <v>55</v>
      </c>
      <c r="E230" t="s">
        <v>144</v>
      </c>
      <c r="F230" s="116" t="s">
        <v>145</v>
      </c>
      <c r="G230" t="s">
        <v>146</v>
      </c>
      <c r="H230" t="s">
        <v>147</v>
      </c>
      <c r="I230">
        <f>ROUND((294*0.62)/1000*0.97,9)</f>
        <v>0.17681160000000001</v>
      </c>
      <c r="J230">
        <v>0</v>
      </c>
      <c r="O230">
        <f>ROUND(CP230,0)</f>
        <v>467</v>
      </c>
      <c r="P230">
        <f>ROUND(CQ230*I230,0)</f>
        <v>1</v>
      </c>
      <c r="Q230">
        <f>ROUND(CR230*I230,0)</f>
        <v>455</v>
      </c>
      <c r="R230">
        <f>ROUND(CS230*I230,0)</f>
        <v>55</v>
      </c>
      <c r="S230">
        <f>ROUND(CT230*I230,0)</f>
        <v>11</v>
      </c>
      <c r="T230">
        <f>ROUND(CU230*I230,0)</f>
        <v>0</v>
      </c>
      <c r="U230">
        <f>CV230*I230</f>
        <v>1.4030000460000001</v>
      </c>
      <c r="V230">
        <f>CW230*I230</f>
        <v>4.0666668000000001</v>
      </c>
      <c r="W230">
        <f>ROUND(CX230*I230,0)</f>
        <v>0</v>
      </c>
      <c r="X230">
        <f>ROUND(CY230,0)</f>
        <v>63</v>
      </c>
      <c r="Y230">
        <f>ROUND(CZ230,0)</f>
        <v>28</v>
      </c>
      <c r="AA230">
        <v>47047839</v>
      </c>
      <c r="AB230">
        <f>ROUND((AC230+AD230+AF230),6)</f>
        <v>2640.9105</v>
      </c>
      <c r="AC230">
        <f>ROUND((ES230),6)</f>
        <v>4.34</v>
      </c>
      <c r="AD230">
        <f>ROUND(((((ET230*1.15))-((EU230*1.15)))+AE230),6)</f>
        <v>2574.6774999999998</v>
      </c>
      <c r="AE230">
        <f>ROUND(((EU230*1.15)),6)</f>
        <v>310.5</v>
      </c>
      <c r="AF230">
        <f>ROUND(((EV230*1.15)),6)</f>
        <v>61.893000000000001</v>
      </c>
      <c r="AG230">
        <f>ROUND((AP230),6)</f>
        <v>0</v>
      </c>
      <c r="AH230">
        <f>((EW230*1.15))</f>
        <v>7.9349999999999996</v>
      </c>
      <c r="AI230">
        <f>((EX230*1.15))</f>
        <v>23</v>
      </c>
      <c r="AJ230">
        <f>(AS230)</f>
        <v>0</v>
      </c>
      <c r="AK230">
        <v>2297.0100000000002</v>
      </c>
      <c r="AL230">
        <v>4.34</v>
      </c>
      <c r="AM230">
        <v>2238.85</v>
      </c>
      <c r="AN230">
        <v>270</v>
      </c>
      <c r="AO230">
        <v>53.82</v>
      </c>
      <c r="AP230">
        <v>0</v>
      </c>
      <c r="AQ230">
        <v>6.9</v>
      </c>
      <c r="AR230">
        <v>20</v>
      </c>
      <c r="AS230">
        <v>0</v>
      </c>
      <c r="AT230">
        <v>95</v>
      </c>
      <c r="AU230">
        <v>43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148</v>
      </c>
      <c r="BM230">
        <v>1001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50</v>
      </c>
      <c r="CE230">
        <v>0</v>
      </c>
      <c r="CF230">
        <v>0</v>
      </c>
      <c r="CG230">
        <v>0</v>
      </c>
      <c r="CM230">
        <v>0</v>
      </c>
      <c r="CN230" t="s">
        <v>558</v>
      </c>
      <c r="CO230">
        <v>0</v>
      </c>
      <c r="CP230">
        <f>(P230+Q230+S230)</f>
        <v>467</v>
      </c>
      <c r="CQ230">
        <f>AC230*BC230</f>
        <v>4.34</v>
      </c>
      <c r="CR230">
        <f>AD230*BB230</f>
        <v>2574.6774999999998</v>
      </c>
      <c r="CS230">
        <f>AE230*BS230</f>
        <v>310.5</v>
      </c>
      <c r="CT230">
        <f>AF230*BA230</f>
        <v>61.893000000000001</v>
      </c>
      <c r="CU230">
        <f t="shared" ref="CU230:CX231" si="133">AG230</f>
        <v>0</v>
      </c>
      <c r="CV230">
        <f t="shared" si="133"/>
        <v>7.9349999999999996</v>
      </c>
      <c r="CW230">
        <f t="shared" si="133"/>
        <v>23</v>
      </c>
      <c r="CX230">
        <f t="shared" si="133"/>
        <v>0</v>
      </c>
      <c r="CY230">
        <f>(((S230+R230)*AT230)/100)</f>
        <v>62.7</v>
      </c>
      <c r="CZ230">
        <f>(((S230+R230)*AU230)/100)</f>
        <v>28.38</v>
      </c>
      <c r="DC230" t="s">
        <v>3</v>
      </c>
      <c r="DD230" t="s">
        <v>3</v>
      </c>
      <c r="DE230" t="s">
        <v>30</v>
      </c>
      <c r="DF230" t="s">
        <v>30</v>
      </c>
      <c r="DG230" t="s">
        <v>30</v>
      </c>
      <c r="DH230" t="s">
        <v>3</v>
      </c>
      <c r="DI230" t="s">
        <v>30</v>
      </c>
      <c r="DJ230" t="s">
        <v>30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147</v>
      </c>
      <c r="DW230" t="s">
        <v>147</v>
      </c>
      <c r="DX230">
        <v>1000</v>
      </c>
      <c r="EE230">
        <v>46399902</v>
      </c>
      <c r="EF230">
        <v>2</v>
      </c>
      <c r="EG230" t="s">
        <v>31</v>
      </c>
      <c r="EH230">
        <v>0</v>
      </c>
      <c r="EI230" t="s">
        <v>3</v>
      </c>
      <c r="EJ230">
        <v>1</v>
      </c>
      <c r="EK230">
        <v>1001</v>
      </c>
      <c r="EL230" t="s">
        <v>149</v>
      </c>
      <c r="EM230" t="s">
        <v>150</v>
      </c>
      <c r="EO230" t="s">
        <v>34</v>
      </c>
      <c r="EQ230">
        <v>0</v>
      </c>
      <c r="ER230">
        <v>2297.0100000000002</v>
      </c>
      <c r="ES230">
        <v>4.34</v>
      </c>
      <c r="ET230">
        <v>2238.85</v>
      </c>
      <c r="EU230">
        <v>270</v>
      </c>
      <c r="EV230">
        <v>53.82</v>
      </c>
      <c r="EW230">
        <v>6.9</v>
      </c>
      <c r="EX230">
        <v>20</v>
      </c>
      <c r="EY230">
        <v>0</v>
      </c>
      <c r="FQ230">
        <v>0</v>
      </c>
      <c r="FR230">
        <f>ROUND(IF(AND(BH230=3,BI230=3),P230,0),0)</f>
        <v>0</v>
      </c>
      <c r="FS230">
        <v>0</v>
      </c>
      <c r="FU230" t="s">
        <v>35</v>
      </c>
      <c r="FX230">
        <v>95</v>
      </c>
      <c r="FY230">
        <v>42.5</v>
      </c>
      <c r="GA230" t="s">
        <v>3</v>
      </c>
      <c r="GD230">
        <v>1</v>
      </c>
      <c r="GF230">
        <v>-167431595</v>
      </c>
      <c r="GG230">
        <v>2</v>
      </c>
      <c r="GH230">
        <v>1</v>
      </c>
      <c r="GI230">
        <v>3</v>
      </c>
      <c r="GJ230">
        <v>0</v>
      </c>
      <c r="GK230">
        <v>0</v>
      </c>
      <c r="GL230">
        <f>ROUND(IF(AND(BH230=3,BI230=3,FS230&lt;&gt;0),P230,0),0)</f>
        <v>0</v>
      </c>
      <c r="GM230">
        <f>ROUND(O230+X230+Y230,0)+GX230</f>
        <v>558</v>
      </c>
      <c r="GN230">
        <f>IF(OR(BI230=0,BI230=1),ROUND(O230+X230+Y230,0),0)</f>
        <v>558</v>
      </c>
      <c r="GO230">
        <f>IF(BI230=2,ROUND(O230+X230+Y230,0),0)</f>
        <v>0</v>
      </c>
      <c r="GP230">
        <f>IF(BI230=4,ROUND(O230+X230+Y230,0)+GX230,0)</f>
        <v>0</v>
      </c>
      <c r="GR230">
        <v>0</v>
      </c>
      <c r="GS230">
        <v>0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ROUND(HC230*I230,0)</f>
        <v>0</v>
      </c>
      <c r="HA230">
        <v>0</v>
      </c>
      <c r="HB230">
        <v>0</v>
      </c>
      <c r="HC230">
        <f>GV230*GW230</f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ROW(SmtRes!A48)</f>
        <v>48</v>
      </c>
      <c r="D231">
        <f>ROW(EtalonRes!A56)</f>
        <v>56</v>
      </c>
      <c r="E231" t="s">
        <v>151</v>
      </c>
      <c r="F231" s="116" t="s">
        <v>152</v>
      </c>
      <c r="G231" t="s">
        <v>153</v>
      </c>
      <c r="H231" t="s">
        <v>154</v>
      </c>
      <c r="I231">
        <f>ROUND((294*0.62)/100*0.03,9)</f>
        <v>5.4684000000000003E-2</v>
      </c>
      <c r="J231">
        <v>0</v>
      </c>
      <c r="O231">
        <f>ROUND(CP231,0)</f>
        <v>58</v>
      </c>
      <c r="P231">
        <f>ROUND(CQ231*I231,0)</f>
        <v>0</v>
      </c>
      <c r="Q231">
        <f>ROUND(CR231*I231,0)</f>
        <v>0</v>
      </c>
      <c r="R231">
        <f>ROUND(CS231*I231,0)</f>
        <v>0</v>
      </c>
      <c r="S231">
        <f>ROUND(CT231*I231,0)</f>
        <v>58</v>
      </c>
      <c r="T231">
        <f>ROUND(CU231*I231,0)</f>
        <v>0</v>
      </c>
      <c r="U231">
        <f>CV231*I231</f>
        <v>7.4206187999999997</v>
      </c>
      <c r="V231">
        <f>CW231*I231</f>
        <v>0</v>
      </c>
      <c r="W231">
        <f>ROUND(CX231*I231,0)</f>
        <v>0</v>
      </c>
      <c r="X231">
        <f>ROUND(CY231,0)</f>
        <v>46</v>
      </c>
      <c r="Y231">
        <f>ROUND(CZ231,0)</f>
        <v>22</v>
      </c>
      <c r="AA231">
        <v>47047839</v>
      </c>
      <c r="AB231">
        <f>ROUND((AC231+AD231+AF231),6)</f>
        <v>1058.46</v>
      </c>
      <c r="AC231">
        <f>ROUND((ES231),6)</f>
        <v>0</v>
      </c>
      <c r="AD231">
        <f>ROUND(((((ET231*1.15))-((EU231*1.15)))+AE231),6)</f>
        <v>0</v>
      </c>
      <c r="AE231">
        <f>ROUND(((EU231*1.15)),6)</f>
        <v>0</v>
      </c>
      <c r="AF231">
        <f>ROUND(((EV231*1.15)),6)</f>
        <v>1058.46</v>
      </c>
      <c r="AG231">
        <f>ROUND((AP231),6)</f>
        <v>0</v>
      </c>
      <c r="AH231">
        <f>((EW231*1.15))</f>
        <v>135.69999999999999</v>
      </c>
      <c r="AI231">
        <f>((EX231*1.15))</f>
        <v>0</v>
      </c>
      <c r="AJ231">
        <f>(AS231)</f>
        <v>0</v>
      </c>
      <c r="AK231">
        <v>920.4</v>
      </c>
      <c r="AL231">
        <v>0</v>
      </c>
      <c r="AM231">
        <v>0</v>
      </c>
      <c r="AN231">
        <v>0</v>
      </c>
      <c r="AO231">
        <v>920.4</v>
      </c>
      <c r="AP231">
        <v>0</v>
      </c>
      <c r="AQ231">
        <v>118</v>
      </c>
      <c r="AR231">
        <v>0</v>
      </c>
      <c r="AS231">
        <v>0</v>
      </c>
      <c r="AT231">
        <v>80</v>
      </c>
      <c r="AU231">
        <v>38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155</v>
      </c>
      <c r="BM231">
        <v>1003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80</v>
      </c>
      <c r="CA231">
        <v>45</v>
      </c>
      <c r="CE231">
        <v>0</v>
      </c>
      <c r="CF231">
        <v>0</v>
      </c>
      <c r="CG231">
        <v>0</v>
      </c>
      <c r="CM231">
        <v>0</v>
      </c>
      <c r="CN231" t="s">
        <v>34</v>
      </c>
      <c r="CO231">
        <v>0</v>
      </c>
      <c r="CP231">
        <f>(P231+Q231+S231)</f>
        <v>58</v>
      </c>
      <c r="CQ231">
        <f>AC231*BC231</f>
        <v>0</v>
      </c>
      <c r="CR231">
        <f>AD231*BB231</f>
        <v>0</v>
      </c>
      <c r="CS231">
        <f>AE231*BS231</f>
        <v>0</v>
      </c>
      <c r="CT231">
        <f>AF231*BA231</f>
        <v>1058.46</v>
      </c>
      <c r="CU231">
        <f t="shared" si="133"/>
        <v>0</v>
      </c>
      <c r="CV231">
        <f t="shared" si="133"/>
        <v>135.69999999999999</v>
      </c>
      <c r="CW231">
        <f t="shared" si="133"/>
        <v>0</v>
      </c>
      <c r="CX231">
        <f t="shared" si="133"/>
        <v>0</v>
      </c>
      <c r="CY231">
        <f>(((S231+R231)*AT231)/100)</f>
        <v>46.4</v>
      </c>
      <c r="CZ231">
        <f>(((S231+R231)*AU231)/100)</f>
        <v>22.04</v>
      </c>
      <c r="DC231" t="s">
        <v>3</v>
      </c>
      <c r="DD231" t="s">
        <v>3</v>
      </c>
      <c r="DE231" t="s">
        <v>156</v>
      </c>
      <c r="DF231" t="s">
        <v>156</v>
      </c>
      <c r="DG231" t="s">
        <v>156</v>
      </c>
      <c r="DH231" t="s">
        <v>3</v>
      </c>
      <c r="DI231" t="s">
        <v>156</v>
      </c>
      <c r="DJ231" t="s">
        <v>156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154</v>
      </c>
      <c r="DW231" t="s">
        <v>154</v>
      </c>
      <c r="DX231">
        <v>100</v>
      </c>
      <c r="EE231">
        <v>46399904</v>
      </c>
      <c r="EF231">
        <v>2</v>
      </c>
      <c r="EG231" t="s">
        <v>31</v>
      </c>
      <c r="EH231">
        <v>0</v>
      </c>
      <c r="EI231" t="s">
        <v>3</v>
      </c>
      <c r="EJ231">
        <v>1</v>
      </c>
      <c r="EK231">
        <v>1003</v>
      </c>
      <c r="EL231" t="s">
        <v>157</v>
      </c>
      <c r="EM231" t="s">
        <v>150</v>
      </c>
      <c r="EO231" t="s">
        <v>34</v>
      </c>
      <c r="EQ231">
        <v>0</v>
      </c>
      <c r="ER231">
        <v>920.4</v>
      </c>
      <c r="ES231">
        <v>0</v>
      </c>
      <c r="ET231">
        <v>0</v>
      </c>
      <c r="EU231">
        <v>0</v>
      </c>
      <c r="EV231">
        <v>920.4</v>
      </c>
      <c r="EW231">
        <v>118</v>
      </c>
      <c r="EX231">
        <v>0</v>
      </c>
      <c r="EY231">
        <v>0</v>
      </c>
      <c r="FQ231">
        <v>0</v>
      </c>
      <c r="FR231">
        <f>ROUND(IF(AND(BH231=3,BI231=3),P231,0),0)</f>
        <v>0</v>
      </c>
      <c r="FS231">
        <v>0</v>
      </c>
      <c r="FU231" t="s">
        <v>35</v>
      </c>
      <c r="FX231">
        <v>80</v>
      </c>
      <c r="FY231">
        <v>38.25</v>
      </c>
      <c r="GA231" t="s">
        <v>3</v>
      </c>
      <c r="GD231">
        <v>1</v>
      </c>
      <c r="GF231">
        <v>-1612612023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ROUND(IF(AND(BH231=3,BI231=3,FS231&lt;&gt;0),P231,0),0)</f>
        <v>0</v>
      </c>
      <c r="GM231">
        <f>ROUND(O231+X231+Y231,0)+GX231</f>
        <v>126</v>
      </c>
      <c r="GN231">
        <f>IF(OR(BI231=0,BI231=1),ROUND(O231+X231+Y231,0),0)</f>
        <v>126</v>
      </c>
      <c r="GO231">
        <f>IF(BI231=2,ROUND(O231+X231+Y231,0),0)</f>
        <v>0</v>
      </c>
      <c r="GP231">
        <f>IF(BI231=4,ROUND(O231+X231+Y231,0)+GX231,0)</f>
        <v>0</v>
      </c>
      <c r="GR231">
        <v>0</v>
      </c>
      <c r="GS231">
        <v>3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ROUND(HC231*I231,0)</f>
        <v>0</v>
      </c>
      <c r="HA231">
        <v>0</v>
      </c>
      <c r="HB231">
        <v>0</v>
      </c>
      <c r="HC231">
        <f>GV231*GW231</f>
        <v>0</v>
      </c>
      <c r="IK231">
        <v>0</v>
      </c>
    </row>
    <row r="232" spans="1:245" x14ac:dyDescent="0.2">
      <c r="A232">
        <v>17</v>
      </c>
      <c r="B232">
        <v>1</v>
      </c>
      <c r="E232" t="s">
        <v>158</v>
      </c>
      <c r="F232" s="116" t="s">
        <v>159</v>
      </c>
      <c r="G232" t="s">
        <v>160</v>
      </c>
      <c r="H232" t="s">
        <v>39</v>
      </c>
      <c r="I232">
        <f>ROUND(294*0.62*1.75*0.03,9)</f>
        <v>9.5696999999999992</v>
      </c>
      <c r="J232">
        <v>0</v>
      </c>
      <c r="O232">
        <f>0</f>
        <v>0</v>
      </c>
      <c r="P232">
        <f>0</f>
        <v>0</v>
      </c>
      <c r="Q232">
        <f>0</f>
        <v>0</v>
      </c>
      <c r="R232">
        <f>0</f>
        <v>0</v>
      </c>
      <c r="S232">
        <f>0</f>
        <v>0</v>
      </c>
      <c r="T232">
        <f>0</f>
        <v>0</v>
      </c>
      <c r="U232">
        <f>0</f>
        <v>0</v>
      </c>
      <c r="V232">
        <f>0</f>
        <v>0</v>
      </c>
      <c r="W232">
        <f>0</f>
        <v>0</v>
      </c>
      <c r="X232">
        <f>0</f>
        <v>0</v>
      </c>
      <c r="Y232">
        <f>0</f>
        <v>0</v>
      </c>
      <c r="AA232">
        <v>47047839</v>
      </c>
      <c r="AB232">
        <f>ROUND((AK232),6)</f>
        <v>3.96</v>
      </c>
      <c r="AC232">
        <f>0</f>
        <v>0</v>
      </c>
      <c r="AD232">
        <f>0</f>
        <v>0</v>
      </c>
      <c r="AE232">
        <f>0</f>
        <v>0</v>
      </c>
      <c r="AF232">
        <f>0</f>
        <v>0</v>
      </c>
      <c r="AG232">
        <f>0</f>
        <v>0</v>
      </c>
      <c r="AH232">
        <f>0</f>
        <v>0</v>
      </c>
      <c r="AI232">
        <f>0</f>
        <v>0</v>
      </c>
      <c r="AJ232">
        <f>0</f>
        <v>0</v>
      </c>
      <c r="AK232">
        <v>3.96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161</v>
      </c>
      <c r="BM232">
        <v>700004</v>
      </c>
      <c r="BN232">
        <v>0</v>
      </c>
      <c r="BO232" t="s">
        <v>3</v>
      </c>
      <c r="BP232">
        <v>0</v>
      </c>
      <c r="BQ232">
        <v>19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E232">
        <v>0</v>
      </c>
      <c r="CF232">
        <v>0</v>
      </c>
      <c r="CG232">
        <v>0</v>
      </c>
      <c r="CM232">
        <v>0</v>
      </c>
      <c r="CN232" t="s">
        <v>558</v>
      </c>
      <c r="CO232">
        <v>0</v>
      </c>
      <c r="CP232">
        <f>AB232*AZ232</f>
        <v>3.96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39</v>
      </c>
      <c r="DW232" t="s">
        <v>39</v>
      </c>
      <c r="DX232">
        <v>1</v>
      </c>
      <c r="EE232">
        <v>46400116</v>
      </c>
      <c r="EF232">
        <v>19</v>
      </c>
      <c r="EG232" t="s">
        <v>162</v>
      </c>
      <c r="EH232">
        <v>0</v>
      </c>
      <c r="EI232" t="s">
        <v>3</v>
      </c>
      <c r="EJ232">
        <v>1</v>
      </c>
      <c r="EK232">
        <v>700004</v>
      </c>
      <c r="EL232" t="s">
        <v>163</v>
      </c>
      <c r="EM232" t="s">
        <v>164</v>
      </c>
      <c r="EO232" t="s">
        <v>34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>ROUND(IF(AND(BH232=3,BI232=3),P232,0),0)</f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-2147152726</v>
      </c>
      <c r="GG232">
        <v>2</v>
      </c>
      <c r="GH232">
        <v>1</v>
      </c>
      <c r="GI232">
        <v>3</v>
      </c>
      <c r="GJ232">
        <v>2</v>
      </c>
      <c r="GK232">
        <v>0</v>
      </c>
      <c r="GL232">
        <f>ROUND(IF(AND(BH232=3,BI232=3,FS232&lt;&gt;0),P232,0),0)</f>
        <v>0</v>
      </c>
      <c r="GM232">
        <f>ROUND(CP232*I232,0)</f>
        <v>38</v>
      </c>
      <c r="GN232">
        <f>IF(OR(BI232=0,BI232=1),ROUND(CP232*I232,0),0)</f>
        <v>38</v>
      </c>
      <c r="GO232">
        <f>IF(BI232=2,ROUND(CP232*I232,0),0)</f>
        <v>0</v>
      </c>
      <c r="GP232">
        <f>IF(BI232=4,ROUND(CP232*I232,0)+GX232,0)</f>
        <v>0</v>
      </c>
      <c r="GR232">
        <v>0</v>
      </c>
      <c r="GS232">
        <v>0</v>
      </c>
      <c r="GT232">
        <v>0</v>
      </c>
      <c r="GU232" t="s">
        <v>3</v>
      </c>
      <c r="GV232">
        <f>0</f>
        <v>0</v>
      </c>
      <c r="GW232">
        <v>1</v>
      </c>
      <c r="GX232">
        <f>0</f>
        <v>0</v>
      </c>
      <c r="HA232">
        <v>0</v>
      </c>
      <c r="HB232">
        <v>0</v>
      </c>
      <c r="HC232">
        <v>0</v>
      </c>
      <c r="HD232">
        <f>GM232</f>
        <v>38</v>
      </c>
      <c r="IK232">
        <v>0</v>
      </c>
    </row>
    <row r="233" spans="1:245" x14ac:dyDescent="0.2">
      <c r="A233">
        <v>17</v>
      </c>
      <c r="B233">
        <v>1</v>
      </c>
      <c r="E233" t="s">
        <v>165</v>
      </c>
      <c r="F233" s="116" t="s">
        <v>166</v>
      </c>
      <c r="G233" t="s">
        <v>559</v>
      </c>
      <c r="H233" t="s">
        <v>39</v>
      </c>
      <c r="I233">
        <f>ROUND((294*0.62)*1.75,9)</f>
        <v>318.99</v>
      </c>
      <c r="J233">
        <v>0</v>
      </c>
      <c r="O233">
        <f>0</f>
        <v>0</v>
      </c>
      <c r="P233">
        <f>0</f>
        <v>0</v>
      </c>
      <c r="Q233">
        <f>0</f>
        <v>0</v>
      </c>
      <c r="R233">
        <f>0</f>
        <v>0</v>
      </c>
      <c r="S233">
        <f>0</f>
        <v>0</v>
      </c>
      <c r="T233">
        <f>0</f>
        <v>0</v>
      </c>
      <c r="U233">
        <f>0</f>
        <v>0</v>
      </c>
      <c r="V233">
        <f>0</f>
        <v>0</v>
      </c>
      <c r="W233">
        <f>0</f>
        <v>0</v>
      </c>
      <c r="X233">
        <f>0</f>
        <v>0</v>
      </c>
      <c r="Y233">
        <f>0</f>
        <v>0</v>
      </c>
      <c r="AA233">
        <v>47047839</v>
      </c>
      <c r="AB233">
        <f>ROUND((AK233),6)</f>
        <v>23.62</v>
      </c>
      <c r="AC233">
        <f>0</f>
        <v>0</v>
      </c>
      <c r="AD233">
        <f>0</f>
        <v>0</v>
      </c>
      <c r="AE233">
        <f>0</f>
        <v>0</v>
      </c>
      <c r="AF233">
        <f>0</f>
        <v>0</v>
      </c>
      <c r="AG233">
        <f>0</f>
        <v>0</v>
      </c>
      <c r="AH233">
        <f>0</f>
        <v>0</v>
      </c>
      <c r="AI233">
        <f>0</f>
        <v>0</v>
      </c>
      <c r="AJ233">
        <f>0</f>
        <v>0</v>
      </c>
      <c r="AK233">
        <v>23.62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167</v>
      </c>
      <c r="BM233">
        <v>700005</v>
      </c>
      <c r="BN233">
        <v>0</v>
      </c>
      <c r="BO233" t="s">
        <v>3</v>
      </c>
      <c r="BP233">
        <v>0</v>
      </c>
      <c r="BQ233">
        <v>10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AB233*AZ233</f>
        <v>23.62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39</v>
      </c>
      <c r="DW233" t="s">
        <v>39</v>
      </c>
      <c r="DX233">
        <v>1</v>
      </c>
      <c r="EE233">
        <v>46400120</v>
      </c>
      <c r="EF233">
        <v>10</v>
      </c>
      <c r="EG233" t="s">
        <v>41</v>
      </c>
      <c r="EH233">
        <v>0</v>
      </c>
      <c r="EI233" t="s">
        <v>3</v>
      </c>
      <c r="EJ233">
        <v>1</v>
      </c>
      <c r="EK233">
        <v>700005</v>
      </c>
      <c r="EL233" t="s">
        <v>42</v>
      </c>
      <c r="EM233" t="s">
        <v>43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>ROUND(IF(AND(BH233=3,BI233=3),P233,0),0)</f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-1599787547</v>
      </c>
      <c r="GG233">
        <v>2</v>
      </c>
      <c r="GH233">
        <v>1</v>
      </c>
      <c r="GI233">
        <v>3</v>
      </c>
      <c r="GJ233">
        <v>2</v>
      </c>
      <c r="GK233">
        <v>0</v>
      </c>
      <c r="GL233">
        <f>ROUND(IF(AND(BH233=3,BI233=3,FS233&lt;&gt;0),P233,0),0)</f>
        <v>0</v>
      </c>
      <c r="GM233">
        <f>ROUND(CP233*I233,0)</f>
        <v>7535</v>
      </c>
      <c r="GN233">
        <f>IF(OR(BI233=0,BI233=1),ROUND(CP233*I233,0),0)</f>
        <v>7535</v>
      </c>
      <c r="GO233">
        <f>IF(BI233=2,ROUND(CP233*I233,0),0)</f>
        <v>0</v>
      </c>
      <c r="GP233">
        <f>IF(BI233=4,ROUND(CP233*I233,0)+GX233,0)</f>
        <v>0</v>
      </c>
      <c r="GR233">
        <v>0</v>
      </c>
      <c r="GS233">
        <v>3</v>
      </c>
      <c r="GT233">
        <v>0</v>
      </c>
      <c r="GU233" t="s">
        <v>3</v>
      </c>
      <c r="GV233">
        <f>0</f>
        <v>0</v>
      </c>
      <c r="GW233">
        <v>1</v>
      </c>
      <c r="GX233">
        <f>0</f>
        <v>0</v>
      </c>
      <c r="HA233">
        <v>0</v>
      </c>
      <c r="HB233">
        <v>0</v>
      </c>
      <c r="HC233">
        <v>0</v>
      </c>
      <c r="HD233">
        <f>GM233</f>
        <v>7535</v>
      </c>
      <c r="IK233">
        <v>0</v>
      </c>
    </row>
    <row r="234" spans="1:245" x14ac:dyDescent="0.2">
      <c r="A234">
        <v>19</v>
      </c>
      <c r="B234">
        <v>1</v>
      </c>
      <c r="F234" s="116" t="s">
        <v>3</v>
      </c>
      <c r="G234" t="s">
        <v>168</v>
      </c>
      <c r="H234" t="s">
        <v>3</v>
      </c>
      <c r="AA234">
        <v>1</v>
      </c>
      <c r="IK234">
        <v>0</v>
      </c>
    </row>
    <row r="235" spans="1:245" x14ac:dyDescent="0.2">
      <c r="A235">
        <v>17</v>
      </c>
      <c r="B235">
        <v>1</v>
      </c>
      <c r="C235">
        <f>ROW(SmtRes!A55)</f>
        <v>55</v>
      </c>
      <c r="D235">
        <f>ROW(EtalonRes!A64)</f>
        <v>64</v>
      </c>
      <c r="E235" t="s">
        <v>169</v>
      </c>
      <c r="F235" s="116" t="s">
        <v>170</v>
      </c>
      <c r="G235" t="s">
        <v>171</v>
      </c>
      <c r="H235" t="s">
        <v>154</v>
      </c>
      <c r="I235">
        <f>ROUND((294*0.3)/100,9)</f>
        <v>0.88200000000000001</v>
      </c>
      <c r="J235">
        <v>0</v>
      </c>
      <c r="O235">
        <f>ROUND(CP235,0)</f>
        <v>2302</v>
      </c>
      <c r="P235">
        <f>ROUND(CQ235*I235,0)</f>
        <v>11</v>
      </c>
      <c r="Q235">
        <f>ROUND(CR235*I235,0)</f>
        <v>2174</v>
      </c>
      <c r="R235">
        <f>ROUND(CS235*I235,0)</f>
        <v>180</v>
      </c>
      <c r="S235">
        <f>ROUND(CT235*I235,0)</f>
        <v>117</v>
      </c>
      <c r="T235">
        <f>ROUND(CU235*I235,0)</f>
        <v>0</v>
      </c>
      <c r="U235">
        <f>CV235*I235</f>
        <v>14.605919999999999</v>
      </c>
      <c r="V235">
        <f>CW235*I235</f>
        <v>14.078484</v>
      </c>
      <c r="W235">
        <f>ROUND(CX235*I235,0)</f>
        <v>0</v>
      </c>
      <c r="X235">
        <f>ROUND(CY235,0)</f>
        <v>422</v>
      </c>
      <c r="Y235">
        <f>ROUND(CZ235,0)</f>
        <v>241</v>
      </c>
      <c r="AA235">
        <v>47047839</v>
      </c>
      <c r="AB235">
        <f>ROUND((AC235+AD235+AF235),6)</f>
        <v>2610.2914999999998</v>
      </c>
      <c r="AC235">
        <f>ROUND((ES235),6)</f>
        <v>12.2</v>
      </c>
      <c r="AD235">
        <f>ROUND(((((ET235*1.15))-((EU235*1.15)))+AE235),6)</f>
        <v>2465.2779999999998</v>
      </c>
      <c r="AE235">
        <f>ROUND(((EU235*1.15)),6)</f>
        <v>204.2285</v>
      </c>
      <c r="AF235">
        <f>ROUND(((EV235*1.15)),6)</f>
        <v>132.8135</v>
      </c>
      <c r="AG235">
        <f>ROUND((AP235),6)</f>
        <v>0</v>
      </c>
      <c r="AH235">
        <f>((EW235*1.15))</f>
        <v>16.559999999999999</v>
      </c>
      <c r="AI235">
        <f>((EX235*1.15))</f>
        <v>15.962</v>
      </c>
      <c r="AJ235">
        <f>(AS235)</f>
        <v>0</v>
      </c>
      <c r="AK235">
        <v>2271.41</v>
      </c>
      <c r="AL235">
        <v>12.2</v>
      </c>
      <c r="AM235">
        <v>2143.7199999999998</v>
      </c>
      <c r="AN235">
        <v>177.59</v>
      </c>
      <c r="AO235">
        <v>115.49</v>
      </c>
      <c r="AP235">
        <v>0</v>
      </c>
      <c r="AQ235">
        <v>14.4</v>
      </c>
      <c r="AR235">
        <v>13.88</v>
      </c>
      <c r="AS235">
        <v>0</v>
      </c>
      <c r="AT235">
        <v>142</v>
      </c>
      <c r="AU235">
        <v>81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172</v>
      </c>
      <c r="BM235">
        <v>27001</v>
      </c>
      <c r="BN235">
        <v>0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142</v>
      </c>
      <c r="CA235">
        <v>95</v>
      </c>
      <c r="CE235">
        <v>0</v>
      </c>
      <c r="CF235">
        <v>0</v>
      </c>
      <c r="CG235">
        <v>0</v>
      </c>
      <c r="CM235">
        <v>0</v>
      </c>
      <c r="CN235" t="s">
        <v>558</v>
      </c>
      <c r="CO235">
        <v>0</v>
      </c>
      <c r="CP235">
        <f>(P235+Q235+S235)</f>
        <v>2302</v>
      </c>
      <c r="CQ235">
        <f>AC235*BC235</f>
        <v>12.2</v>
      </c>
      <c r="CR235">
        <f>AD235*BB235</f>
        <v>2465.2779999999998</v>
      </c>
      <c r="CS235">
        <f>AE235*BS235</f>
        <v>204.2285</v>
      </c>
      <c r="CT235">
        <f>AF235*BA235</f>
        <v>132.8135</v>
      </c>
      <c r="CU235">
        <f t="shared" ref="CU235:CX236" si="134">AG235</f>
        <v>0</v>
      </c>
      <c r="CV235">
        <f t="shared" si="134"/>
        <v>16.559999999999999</v>
      </c>
      <c r="CW235">
        <f t="shared" si="134"/>
        <v>15.962</v>
      </c>
      <c r="CX235">
        <f t="shared" si="134"/>
        <v>0</v>
      </c>
      <c r="CY235">
        <f>(((S235+R235)*AT235)/100)</f>
        <v>421.74</v>
      </c>
      <c r="CZ235">
        <f>(((S235+R235)*AU235)/100)</f>
        <v>240.57</v>
      </c>
      <c r="DC235" t="s">
        <v>3</v>
      </c>
      <c r="DD235" t="s">
        <v>3</v>
      </c>
      <c r="DE235" t="s">
        <v>30</v>
      </c>
      <c r="DF235" t="s">
        <v>30</v>
      </c>
      <c r="DG235" t="s">
        <v>30</v>
      </c>
      <c r="DH235" t="s">
        <v>3</v>
      </c>
      <c r="DI235" t="s">
        <v>30</v>
      </c>
      <c r="DJ235" t="s">
        <v>30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154</v>
      </c>
      <c r="DW235" t="s">
        <v>154</v>
      </c>
      <c r="DX235">
        <v>100</v>
      </c>
      <c r="EE235">
        <v>46399969</v>
      </c>
      <c r="EF235">
        <v>2</v>
      </c>
      <c r="EG235" t="s">
        <v>31</v>
      </c>
      <c r="EH235">
        <v>0</v>
      </c>
      <c r="EI235" t="s">
        <v>3</v>
      </c>
      <c r="EJ235">
        <v>1</v>
      </c>
      <c r="EK235">
        <v>27001</v>
      </c>
      <c r="EL235" t="s">
        <v>32</v>
      </c>
      <c r="EM235" t="s">
        <v>33</v>
      </c>
      <c r="EO235" t="s">
        <v>34</v>
      </c>
      <c r="EQ235">
        <v>0</v>
      </c>
      <c r="ER235">
        <v>2271.41</v>
      </c>
      <c r="ES235">
        <v>12.2</v>
      </c>
      <c r="ET235">
        <v>2143.7199999999998</v>
      </c>
      <c r="EU235">
        <v>177.59</v>
      </c>
      <c r="EV235">
        <v>115.49</v>
      </c>
      <c r="EW235">
        <v>14.4</v>
      </c>
      <c r="EX235">
        <v>13.88</v>
      </c>
      <c r="EY235">
        <v>0</v>
      </c>
      <c r="FQ235">
        <v>0</v>
      </c>
      <c r="FR235">
        <f>ROUND(IF(AND(BH235=3,BI235=3),P235,0),0)</f>
        <v>0</v>
      </c>
      <c r="FS235">
        <v>0</v>
      </c>
      <c r="FU235" t="s">
        <v>35</v>
      </c>
      <c r="FX235">
        <v>142</v>
      </c>
      <c r="FY235">
        <v>80.75</v>
      </c>
      <c r="GA235" t="s">
        <v>3</v>
      </c>
      <c r="GD235">
        <v>1</v>
      </c>
      <c r="GF235">
        <v>-1723983484</v>
      </c>
      <c r="GG235">
        <v>2</v>
      </c>
      <c r="GH235">
        <v>1</v>
      </c>
      <c r="GI235">
        <v>3</v>
      </c>
      <c r="GJ235">
        <v>0</v>
      </c>
      <c r="GK235">
        <v>0</v>
      </c>
      <c r="GL235">
        <f>ROUND(IF(AND(BH235=3,BI235=3,FS235&lt;&gt;0),P235,0),0)</f>
        <v>0</v>
      </c>
      <c r="GM235">
        <f>ROUND(O235+X235+Y235,0)+GX235</f>
        <v>2965</v>
      </c>
      <c r="GN235">
        <f>IF(OR(BI235=0,BI235=1),ROUND(O235+X235+Y235,0),0)</f>
        <v>2965</v>
      </c>
      <c r="GO235">
        <f>IF(BI235=2,ROUND(O235+X235+Y235,0),0)</f>
        <v>0</v>
      </c>
      <c r="GP235">
        <f>IF(BI235=4,ROUND(O235+X235+Y235,0)+GX235,0)</f>
        <v>0</v>
      </c>
      <c r="GR235">
        <v>0</v>
      </c>
      <c r="GS235">
        <v>0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ROUND(HC235*I235,0)</f>
        <v>0</v>
      </c>
      <c r="HA235">
        <v>0</v>
      </c>
      <c r="HB235">
        <v>0</v>
      </c>
      <c r="HC235">
        <f>GV235*GW235</f>
        <v>0</v>
      </c>
      <c r="IK235">
        <v>0</v>
      </c>
    </row>
    <row r="236" spans="1:245" x14ac:dyDescent="0.2">
      <c r="A236">
        <v>17</v>
      </c>
      <c r="B236">
        <v>1</v>
      </c>
      <c r="E236" t="s">
        <v>173</v>
      </c>
      <c r="F236" s="116" t="s">
        <v>174</v>
      </c>
      <c r="G236" t="s">
        <v>175</v>
      </c>
      <c r="H236" t="s">
        <v>176</v>
      </c>
      <c r="I236">
        <f>ROUND(I235*110,9)</f>
        <v>97.02</v>
      </c>
      <c r="J236">
        <v>0</v>
      </c>
      <c r="O236">
        <f>ROUND(CP236,0)</f>
        <v>5361</v>
      </c>
      <c r="P236">
        <f>ROUND(CQ236*I236,0)</f>
        <v>5361</v>
      </c>
      <c r="Q236">
        <f>ROUND(CR236*I236,0)</f>
        <v>0</v>
      </c>
      <c r="R236">
        <f>ROUND(CS236*I236,0)</f>
        <v>0</v>
      </c>
      <c r="S236">
        <f>ROUND(CT236*I236,0)</f>
        <v>0</v>
      </c>
      <c r="T236">
        <f>ROUND(CU236*I236,0)</f>
        <v>0</v>
      </c>
      <c r="U236">
        <f>CV236*I236</f>
        <v>0</v>
      </c>
      <c r="V236">
        <f>CW236*I236</f>
        <v>0</v>
      </c>
      <c r="W236">
        <f>ROUND(CX236*I236,0)</f>
        <v>0</v>
      </c>
      <c r="X236">
        <f>ROUND(CY236,0)</f>
        <v>0</v>
      </c>
      <c r="Y236">
        <f>ROUND(CZ236,0)</f>
        <v>0</v>
      </c>
      <c r="AA236">
        <v>47047839</v>
      </c>
      <c r="AB236">
        <f>ROUND((AC236+AD236+AF236),6)</f>
        <v>55.26</v>
      </c>
      <c r="AC236">
        <f>ROUND((ES236),6)</f>
        <v>55.26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>ROUND((AP236),6)</f>
        <v>0</v>
      </c>
      <c r="AH236">
        <f>(EW236)</f>
        <v>0</v>
      </c>
      <c r="AI236">
        <f>(EX236)</f>
        <v>0</v>
      </c>
      <c r="AJ236">
        <f>(AS236)</f>
        <v>0</v>
      </c>
      <c r="AK236">
        <v>55.26</v>
      </c>
      <c r="AL236">
        <v>55.26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177</v>
      </c>
      <c r="BM236">
        <v>500001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5361</v>
      </c>
      <c r="CQ236">
        <f>AC236*BC236</f>
        <v>55.26</v>
      </c>
      <c r="CR236">
        <f>AD236*BB236</f>
        <v>0</v>
      </c>
      <c r="CS236">
        <f>AE236*BS236</f>
        <v>0</v>
      </c>
      <c r="CT236">
        <f>AF236*BA236</f>
        <v>0</v>
      </c>
      <c r="CU236">
        <f t="shared" si="134"/>
        <v>0</v>
      </c>
      <c r="CV236">
        <f t="shared" si="134"/>
        <v>0</v>
      </c>
      <c r="CW236">
        <f t="shared" si="134"/>
        <v>0</v>
      </c>
      <c r="CX236">
        <f t="shared" si="134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1007</v>
      </c>
      <c r="DV236" t="s">
        <v>176</v>
      </c>
      <c r="DW236" t="s">
        <v>176</v>
      </c>
      <c r="DX236">
        <v>1</v>
      </c>
      <c r="EE236">
        <v>46399861</v>
      </c>
      <c r="EF236">
        <v>8</v>
      </c>
      <c r="EG236" t="s">
        <v>110</v>
      </c>
      <c r="EH236">
        <v>0</v>
      </c>
      <c r="EI236" t="s">
        <v>3</v>
      </c>
      <c r="EJ236">
        <v>1</v>
      </c>
      <c r="EK236">
        <v>500001</v>
      </c>
      <c r="EL236" t="s">
        <v>111</v>
      </c>
      <c r="EM236" t="s">
        <v>112</v>
      </c>
      <c r="EO236" t="s">
        <v>3</v>
      </c>
      <c r="EQ236">
        <v>0</v>
      </c>
      <c r="ER236">
        <v>55.26</v>
      </c>
      <c r="ES236">
        <v>55.26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>ROUND(IF(AND(BH236=3,BI236=3),P236,0),0)</f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1454862526</v>
      </c>
      <c r="GG236">
        <v>2</v>
      </c>
      <c r="GH236">
        <v>1</v>
      </c>
      <c r="GI236">
        <v>3</v>
      </c>
      <c r="GJ236">
        <v>0</v>
      </c>
      <c r="GK236">
        <v>0</v>
      </c>
      <c r="GL236">
        <f>ROUND(IF(AND(BH236=3,BI236=3,FS236&lt;&gt;0),P236,0),0)</f>
        <v>0</v>
      </c>
      <c r="GM236">
        <f>ROUND(O236+X236+Y236,0)+GX236</f>
        <v>5361</v>
      </c>
      <c r="GN236">
        <f>IF(OR(BI236=0,BI236=1),ROUND(O236+X236+Y236,0),0)</f>
        <v>5361</v>
      </c>
      <c r="GO236">
        <f>IF(BI236=2,ROUND(O236+X236+Y236,0),0)</f>
        <v>0</v>
      </c>
      <c r="GP236">
        <f>IF(BI236=4,ROUND(O236+X236+Y236,0)+GX236,0)</f>
        <v>0</v>
      </c>
      <c r="GR236">
        <v>0</v>
      </c>
      <c r="GS236">
        <v>0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ROUND(HC236*I236,0)</f>
        <v>0</v>
      </c>
      <c r="HA236">
        <v>0</v>
      </c>
      <c r="HB236">
        <v>0</v>
      </c>
      <c r="HC236">
        <f>GV236*GW236</f>
        <v>0</v>
      </c>
      <c r="IK236">
        <v>0</v>
      </c>
    </row>
    <row r="237" spans="1:245" x14ac:dyDescent="0.2">
      <c r="A237">
        <v>19</v>
      </c>
      <c r="B237">
        <v>1</v>
      </c>
      <c r="F237" s="116" t="s">
        <v>3</v>
      </c>
      <c r="G237" t="s">
        <v>178</v>
      </c>
      <c r="H237" t="s">
        <v>3</v>
      </c>
      <c r="AA237">
        <v>1</v>
      </c>
      <c r="IK237">
        <v>0</v>
      </c>
    </row>
    <row r="238" spans="1:245" x14ac:dyDescent="0.2">
      <c r="A238">
        <v>17</v>
      </c>
      <c r="B238">
        <v>1</v>
      </c>
      <c r="C238">
        <f>ROW(SmtRes!A76)</f>
        <v>76</v>
      </c>
      <c r="D238">
        <f>ROW(EtalonRes!A87)</f>
        <v>87</v>
      </c>
      <c r="E238" t="s">
        <v>179</v>
      </c>
      <c r="F238" s="116" t="s">
        <v>180</v>
      </c>
      <c r="G238" t="s">
        <v>181</v>
      </c>
      <c r="H238" t="s">
        <v>103</v>
      </c>
      <c r="I238">
        <f>ROUND(294/1000,9)</f>
        <v>0.29399999999999998</v>
      </c>
      <c r="J238">
        <v>0</v>
      </c>
      <c r="O238">
        <f>ROUND(CP238,0)</f>
        <v>3936</v>
      </c>
      <c r="P238">
        <f>ROUND(CQ238*I238,0)</f>
        <v>1274</v>
      </c>
      <c r="Q238">
        <f>ROUND(CR238*I238,0)</f>
        <v>2151</v>
      </c>
      <c r="R238">
        <f>ROUND(CS238*I238,0)</f>
        <v>274</v>
      </c>
      <c r="S238">
        <f>ROUND(CT238*I238,0)</f>
        <v>511</v>
      </c>
      <c r="T238">
        <f>ROUND(CU238*I238,0)</f>
        <v>0</v>
      </c>
      <c r="U238">
        <f>CV238*I238</f>
        <v>52.405499999999996</v>
      </c>
      <c r="V238">
        <f>CW238*I238</f>
        <v>21.144773999999998</v>
      </c>
      <c r="W238">
        <f>ROUND(CX238*I238,0)</f>
        <v>0</v>
      </c>
      <c r="X238">
        <f t="shared" ref="X238:Y241" si="135">ROUND(CY238,0)</f>
        <v>1115</v>
      </c>
      <c r="Y238">
        <f t="shared" si="135"/>
        <v>636</v>
      </c>
      <c r="AA238">
        <v>47047839</v>
      </c>
      <c r="AB238">
        <f>ROUND((AC238+AD238+AF238),6)</f>
        <v>13390.040499999999</v>
      </c>
      <c r="AC238">
        <f>ROUND((ES238),6)</f>
        <v>4334.17</v>
      </c>
      <c r="AD238">
        <f>ROUND(((((ET238*1.15))-((EU238*1.15)))+AE238),6)</f>
        <v>7316.1504999999997</v>
      </c>
      <c r="AE238">
        <f>ROUND(((EU238*1.15)),6)</f>
        <v>931.30449999999996</v>
      </c>
      <c r="AF238">
        <f>ROUND(((EV238*1.15)),6)</f>
        <v>1739.72</v>
      </c>
      <c r="AG238">
        <f>ROUND((AP238),6)</f>
        <v>0</v>
      </c>
      <c r="AH238">
        <f>((EW238*1.15))</f>
        <v>178.25</v>
      </c>
      <c r="AI238">
        <f>((EX238*1.15))</f>
        <v>71.920999999999992</v>
      </c>
      <c r="AJ238">
        <f>(AS238)</f>
        <v>0</v>
      </c>
      <c r="AK238">
        <v>12208.84</v>
      </c>
      <c r="AL238">
        <v>4334.17</v>
      </c>
      <c r="AM238">
        <v>6361.87</v>
      </c>
      <c r="AN238">
        <v>809.83</v>
      </c>
      <c r="AO238">
        <v>1512.8</v>
      </c>
      <c r="AP238">
        <v>0</v>
      </c>
      <c r="AQ238">
        <v>155</v>
      </c>
      <c r="AR238">
        <v>62.54</v>
      </c>
      <c r="AS238">
        <v>0</v>
      </c>
      <c r="AT238">
        <v>142</v>
      </c>
      <c r="AU238">
        <v>81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182</v>
      </c>
      <c r="BM238">
        <v>27001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142</v>
      </c>
      <c r="CA238">
        <v>95</v>
      </c>
      <c r="CE238">
        <v>0</v>
      </c>
      <c r="CF238">
        <v>0</v>
      </c>
      <c r="CG238">
        <v>0</v>
      </c>
      <c r="CM238">
        <v>0</v>
      </c>
      <c r="CN238" t="s">
        <v>558</v>
      </c>
      <c r="CO238">
        <v>0</v>
      </c>
      <c r="CP238">
        <f>(P238+Q238+S238)</f>
        <v>3936</v>
      </c>
      <c r="CQ238">
        <f>AC238*BC238</f>
        <v>4334.17</v>
      </c>
      <c r="CR238">
        <f>AD238*BB238</f>
        <v>7316.1504999999997</v>
      </c>
      <c r="CS238">
        <f>AE238*BS238</f>
        <v>931.30449999999996</v>
      </c>
      <c r="CT238">
        <f>AF238*BA238</f>
        <v>1739.72</v>
      </c>
      <c r="CU238">
        <f t="shared" ref="CU238:CX241" si="136">AG238</f>
        <v>0</v>
      </c>
      <c r="CV238">
        <f t="shared" si="136"/>
        <v>178.25</v>
      </c>
      <c r="CW238">
        <f t="shared" si="136"/>
        <v>71.920999999999992</v>
      </c>
      <c r="CX238">
        <f t="shared" si="136"/>
        <v>0</v>
      </c>
      <c r="CY238">
        <f>(((S238+R238)*AT238)/100)</f>
        <v>1114.7</v>
      </c>
      <c r="CZ238">
        <f>(((S238+R238)*AU238)/100)</f>
        <v>635.85</v>
      </c>
      <c r="DC238" t="s">
        <v>3</v>
      </c>
      <c r="DD238" t="s">
        <v>3</v>
      </c>
      <c r="DE238" t="s">
        <v>30</v>
      </c>
      <c r="DF238" t="s">
        <v>30</v>
      </c>
      <c r="DG238" t="s">
        <v>30</v>
      </c>
      <c r="DH238" t="s">
        <v>3</v>
      </c>
      <c r="DI238" t="s">
        <v>30</v>
      </c>
      <c r="DJ238" t="s">
        <v>30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1005</v>
      </c>
      <c r="DV238" t="s">
        <v>103</v>
      </c>
      <c r="DW238" t="s">
        <v>103</v>
      </c>
      <c r="DX238">
        <v>1000</v>
      </c>
      <c r="EE238">
        <v>46399969</v>
      </c>
      <c r="EF238">
        <v>2</v>
      </c>
      <c r="EG238" t="s">
        <v>31</v>
      </c>
      <c r="EH238">
        <v>0</v>
      </c>
      <c r="EI238" t="s">
        <v>3</v>
      </c>
      <c r="EJ238">
        <v>1</v>
      </c>
      <c r="EK238">
        <v>27001</v>
      </c>
      <c r="EL238" t="s">
        <v>32</v>
      </c>
      <c r="EM238" t="s">
        <v>33</v>
      </c>
      <c r="EO238" t="s">
        <v>34</v>
      </c>
      <c r="EQ238">
        <v>0</v>
      </c>
      <c r="ER238">
        <v>12208.84</v>
      </c>
      <c r="ES238">
        <v>4334.17</v>
      </c>
      <c r="ET238">
        <v>6361.87</v>
      </c>
      <c r="EU238">
        <v>809.83</v>
      </c>
      <c r="EV238">
        <v>1512.8</v>
      </c>
      <c r="EW238">
        <v>155</v>
      </c>
      <c r="EX238">
        <v>62.54</v>
      </c>
      <c r="EY238">
        <v>0</v>
      </c>
      <c r="FQ238">
        <v>0</v>
      </c>
      <c r="FR238">
        <f>ROUND(IF(AND(BH238=3,BI238=3),P238,0),0)</f>
        <v>0</v>
      </c>
      <c r="FS238">
        <v>0</v>
      </c>
      <c r="FU238" t="s">
        <v>35</v>
      </c>
      <c r="FX238">
        <v>142</v>
      </c>
      <c r="FY238">
        <v>80.75</v>
      </c>
      <c r="GA238" t="s">
        <v>3</v>
      </c>
      <c r="GD238">
        <v>1</v>
      </c>
      <c r="GF238">
        <v>481449926</v>
      </c>
      <c r="GG238">
        <v>2</v>
      </c>
      <c r="GH238">
        <v>1</v>
      </c>
      <c r="GI238">
        <v>3</v>
      </c>
      <c r="GJ238">
        <v>0</v>
      </c>
      <c r="GK238">
        <v>0</v>
      </c>
      <c r="GL238">
        <f>ROUND(IF(AND(BH238=3,BI238=3,FS238&lt;&gt;0),P238,0),0)</f>
        <v>0</v>
      </c>
      <c r="GM238">
        <f>ROUND(O238+X238+Y238,0)+GX238</f>
        <v>5687</v>
      </c>
      <c r="GN238">
        <f>IF(OR(BI238=0,BI238=1),ROUND(O238+X238+Y238,0),0)</f>
        <v>5687</v>
      </c>
      <c r="GO238">
        <f>IF(BI238=2,ROUND(O238+X238+Y238,0),0)</f>
        <v>0</v>
      </c>
      <c r="GP238">
        <f>IF(BI238=4,ROUND(O238+X238+Y238,0)+GX238,0)</f>
        <v>0</v>
      </c>
      <c r="GR238">
        <v>0</v>
      </c>
      <c r="GS238">
        <v>3</v>
      </c>
      <c r="GT238">
        <v>0</v>
      </c>
      <c r="GU238" t="s">
        <v>3</v>
      </c>
      <c r="GV238">
        <f>ROUND((GT238),6)</f>
        <v>0</v>
      </c>
      <c r="GW238">
        <v>1</v>
      </c>
      <c r="GX238">
        <f>ROUND(HC238*I238,0)</f>
        <v>0</v>
      </c>
      <c r="HA238">
        <v>0</v>
      </c>
      <c r="HB238">
        <v>0</v>
      </c>
      <c r="HC238">
        <f>GV238*GW238</f>
        <v>0</v>
      </c>
      <c r="IK238">
        <v>0</v>
      </c>
    </row>
    <row r="239" spans="1:245" x14ac:dyDescent="0.2">
      <c r="A239">
        <v>18</v>
      </c>
      <c r="B239">
        <v>1</v>
      </c>
      <c r="C239">
        <v>71</v>
      </c>
      <c r="E239" t="s">
        <v>183</v>
      </c>
      <c r="F239" s="116" t="s">
        <v>184</v>
      </c>
      <c r="G239" t="s">
        <v>185</v>
      </c>
      <c r="H239" t="s">
        <v>176</v>
      </c>
      <c r="I239">
        <f>I238*J239</f>
        <v>-4.41</v>
      </c>
      <c r="J239">
        <v>-15.000000000000002</v>
      </c>
      <c r="O239">
        <f>ROUND(CP239,0)</f>
        <v>-265</v>
      </c>
      <c r="P239">
        <f>ROUND(CQ239*I239,0)</f>
        <v>-265</v>
      </c>
      <c r="Q239">
        <f>ROUND(CR239*I239,0)</f>
        <v>0</v>
      </c>
      <c r="R239">
        <f>ROUND(CS239*I239,0)</f>
        <v>0</v>
      </c>
      <c r="S239">
        <f>ROUND(CT239*I239,0)</f>
        <v>0</v>
      </c>
      <c r="T239">
        <f>ROUND(CU239*I239,0)</f>
        <v>0</v>
      </c>
      <c r="U239">
        <f>CV239*I239</f>
        <v>0</v>
      </c>
      <c r="V239">
        <f>CW239*I239</f>
        <v>0</v>
      </c>
      <c r="W239">
        <f>ROUND(CX239*I239,0)</f>
        <v>0</v>
      </c>
      <c r="X239">
        <f t="shared" si="135"/>
        <v>0</v>
      </c>
      <c r="Y239">
        <f t="shared" si="135"/>
        <v>0</v>
      </c>
      <c r="AA239">
        <v>47047839</v>
      </c>
      <c r="AB239">
        <f>ROUND((AC239+AD239+AF239),6)</f>
        <v>59.99</v>
      </c>
      <c r="AC239">
        <f>ROUND((ES239),6)</f>
        <v>59.99</v>
      </c>
      <c r="AD239">
        <f>ROUND((((ET239)-(EU239))+AE239),6)</f>
        <v>0</v>
      </c>
      <c r="AE239">
        <f t="shared" ref="AE239:AF241" si="137">ROUND((EU239),6)</f>
        <v>0</v>
      </c>
      <c r="AF239">
        <f t="shared" si="137"/>
        <v>0</v>
      </c>
      <c r="AG239">
        <f>ROUND((AP239),6)</f>
        <v>0</v>
      </c>
      <c r="AH239">
        <f t="shared" ref="AH239:AI241" si="138">(EW239)</f>
        <v>0</v>
      </c>
      <c r="AI239">
        <f t="shared" si="138"/>
        <v>0</v>
      </c>
      <c r="AJ239">
        <f>(AS239)</f>
        <v>0</v>
      </c>
      <c r="AK239">
        <v>59.99</v>
      </c>
      <c r="AL239">
        <v>59.99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142</v>
      </c>
      <c r="AU239">
        <v>81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186</v>
      </c>
      <c r="BM239">
        <v>27001</v>
      </c>
      <c r="BN239">
        <v>0</v>
      </c>
      <c r="BO239" t="s">
        <v>3</v>
      </c>
      <c r="BP239">
        <v>0</v>
      </c>
      <c r="BQ239">
        <v>2</v>
      </c>
      <c r="BR239">
        <v>1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142</v>
      </c>
      <c r="CA239">
        <v>95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>(P239+Q239+S239)</f>
        <v>-265</v>
      </c>
      <c r="CQ239">
        <f>AC239*BC239</f>
        <v>59.99</v>
      </c>
      <c r="CR239">
        <f>AD239*BB239</f>
        <v>0</v>
      </c>
      <c r="CS239">
        <f>AE239*BS239</f>
        <v>0</v>
      </c>
      <c r="CT239">
        <f>AF239*BA239</f>
        <v>0</v>
      </c>
      <c r="CU239">
        <f t="shared" si="136"/>
        <v>0</v>
      </c>
      <c r="CV239">
        <f t="shared" si="136"/>
        <v>0</v>
      </c>
      <c r="CW239">
        <f t="shared" si="136"/>
        <v>0</v>
      </c>
      <c r="CX239">
        <f t="shared" si="136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1007</v>
      </c>
      <c r="DV239" t="s">
        <v>176</v>
      </c>
      <c r="DW239" t="s">
        <v>176</v>
      </c>
      <c r="DX239">
        <v>1</v>
      </c>
      <c r="EE239">
        <v>46399969</v>
      </c>
      <c r="EF239">
        <v>2</v>
      </c>
      <c r="EG239" t="s">
        <v>31</v>
      </c>
      <c r="EH239">
        <v>0</v>
      </c>
      <c r="EI239" t="s">
        <v>3</v>
      </c>
      <c r="EJ239">
        <v>1</v>
      </c>
      <c r="EK239">
        <v>27001</v>
      </c>
      <c r="EL239" t="s">
        <v>32</v>
      </c>
      <c r="EM239" t="s">
        <v>33</v>
      </c>
      <c r="EO239" t="s">
        <v>3</v>
      </c>
      <c r="EQ239">
        <v>0</v>
      </c>
      <c r="ER239">
        <v>59.99</v>
      </c>
      <c r="ES239">
        <v>59.99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f>ROUND(IF(AND(BH239=3,BI239=3),P239,0),0)</f>
        <v>0</v>
      </c>
      <c r="FS239">
        <v>0</v>
      </c>
      <c r="FU239" t="s">
        <v>35</v>
      </c>
      <c r="FX239">
        <v>142</v>
      </c>
      <c r="FY239">
        <v>80.75</v>
      </c>
      <c r="GA239" t="s">
        <v>3</v>
      </c>
      <c r="GD239">
        <v>1</v>
      </c>
      <c r="GF239">
        <v>-362094172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>ROUND(IF(AND(BH239=3,BI239=3,FS239&lt;&gt;0),P239,0),0)</f>
        <v>0</v>
      </c>
      <c r="GM239">
        <f>ROUND(O239+X239+Y239,0)+GX239</f>
        <v>-265</v>
      </c>
      <c r="GN239">
        <f>IF(OR(BI239=0,BI239=1),ROUND(O239+X239+Y239,0),0)</f>
        <v>-265</v>
      </c>
      <c r="GO239">
        <f>IF(BI239=2,ROUND(O239+X239+Y239,0),0)</f>
        <v>0</v>
      </c>
      <c r="GP239">
        <f>IF(BI239=4,ROUND(O239+X239+Y239,0)+GX239,0)</f>
        <v>0</v>
      </c>
      <c r="GR239">
        <v>0</v>
      </c>
      <c r="GS239">
        <v>3</v>
      </c>
      <c r="GT239">
        <v>0</v>
      </c>
      <c r="GU239" t="s">
        <v>3</v>
      </c>
      <c r="GV239">
        <f>ROUND((GT239),6)</f>
        <v>0</v>
      </c>
      <c r="GW239">
        <v>1</v>
      </c>
      <c r="GX239">
        <f>ROUND(HC239*I239,0)</f>
        <v>0</v>
      </c>
      <c r="HA239">
        <v>0</v>
      </c>
      <c r="HB239">
        <v>0</v>
      </c>
      <c r="HC239">
        <f>GV239*GW239</f>
        <v>0</v>
      </c>
      <c r="IK239">
        <v>0</v>
      </c>
    </row>
    <row r="240" spans="1:245" x14ac:dyDescent="0.2">
      <c r="A240">
        <v>17</v>
      </c>
      <c r="B240">
        <v>1</v>
      </c>
      <c r="E240" t="s">
        <v>187</v>
      </c>
      <c r="F240" s="116" t="s">
        <v>188</v>
      </c>
      <c r="G240" t="s">
        <v>189</v>
      </c>
      <c r="H240" t="s">
        <v>108</v>
      </c>
      <c r="I240">
        <f>ROUND(I238*0.1,9)</f>
        <v>2.9399999999999999E-2</v>
      </c>
      <c r="J240">
        <v>0</v>
      </c>
      <c r="O240">
        <f>ROUND(CP240,0)</f>
        <v>164</v>
      </c>
      <c r="P240">
        <f>ROUND(CQ240*I240,0)</f>
        <v>164</v>
      </c>
      <c r="Q240">
        <f>ROUND(CR240*I240,0)</f>
        <v>0</v>
      </c>
      <c r="R240">
        <f>ROUND(CS240*I240,0)</f>
        <v>0</v>
      </c>
      <c r="S240">
        <f>ROUND(CT240*I240,0)</f>
        <v>0</v>
      </c>
      <c r="T240">
        <f>ROUND(CU240*I240,0)</f>
        <v>0</v>
      </c>
      <c r="U240">
        <f>CV240*I240</f>
        <v>0</v>
      </c>
      <c r="V240">
        <f>CW240*I240</f>
        <v>0</v>
      </c>
      <c r="W240">
        <f>ROUND(CX240*I240,0)</f>
        <v>0</v>
      </c>
      <c r="X240">
        <f t="shared" si="135"/>
        <v>0</v>
      </c>
      <c r="Y240">
        <f t="shared" si="135"/>
        <v>0</v>
      </c>
      <c r="AA240">
        <v>47047839</v>
      </c>
      <c r="AB240">
        <f>ROUND((AC240+AD240+AF240),6)</f>
        <v>5584.58</v>
      </c>
      <c r="AC240">
        <f>ROUND((ES240),6)</f>
        <v>5584.58</v>
      </c>
      <c r="AD240">
        <f>ROUND((((ET240)-(EU240))+AE240),6)</f>
        <v>0</v>
      </c>
      <c r="AE240">
        <f t="shared" si="137"/>
        <v>0</v>
      </c>
      <c r="AF240">
        <f t="shared" si="137"/>
        <v>0</v>
      </c>
      <c r="AG240">
        <f>ROUND((AP240),6)</f>
        <v>0</v>
      </c>
      <c r="AH240">
        <f t="shared" si="138"/>
        <v>0</v>
      </c>
      <c r="AI240">
        <f t="shared" si="138"/>
        <v>0</v>
      </c>
      <c r="AJ240">
        <f>(AS240)</f>
        <v>0</v>
      </c>
      <c r="AK240">
        <v>5584.58</v>
      </c>
      <c r="AL240">
        <v>5584.58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190</v>
      </c>
      <c r="BM240">
        <v>500001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(P240+Q240+S240)</f>
        <v>164</v>
      </c>
      <c r="CQ240">
        <f>AC240*BC240</f>
        <v>5584.58</v>
      </c>
      <c r="CR240">
        <f>AD240*BB240</f>
        <v>0</v>
      </c>
      <c r="CS240">
        <f>AE240*BS240</f>
        <v>0</v>
      </c>
      <c r="CT240">
        <f>AF240*BA240</f>
        <v>0</v>
      </c>
      <c r="CU240">
        <f t="shared" si="136"/>
        <v>0</v>
      </c>
      <c r="CV240">
        <f t="shared" si="136"/>
        <v>0</v>
      </c>
      <c r="CW240">
        <f t="shared" si="136"/>
        <v>0</v>
      </c>
      <c r="CX240">
        <f t="shared" si="136"/>
        <v>0</v>
      </c>
      <c r="CY240">
        <f>(((S240+R240)*AT240)/100)</f>
        <v>0</v>
      </c>
      <c r="CZ240">
        <f>(((S240+R240)*AU240)/100)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1009</v>
      </c>
      <c r="DV240" t="s">
        <v>108</v>
      </c>
      <c r="DW240" t="s">
        <v>108</v>
      </c>
      <c r="DX240">
        <v>1000</v>
      </c>
      <c r="EE240">
        <v>46399861</v>
      </c>
      <c r="EF240">
        <v>8</v>
      </c>
      <c r="EG240" t="s">
        <v>110</v>
      </c>
      <c r="EH240">
        <v>0</v>
      </c>
      <c r="EI240" t="s">
        <v>3</v>
      </c>
      <c r="EJ240">
        <v>1</v>
      </c>
      <c r="EK240">
        <v>500001</v>
      </c>
      <c r="EL240" t="s">
        <v>111</v>
      </c>
      <c r="EM240" t="s">
        <v>112</v>
      </c>
      <c r="EO240" t="s">
        <v>3</v>
      </c>
      <c r="EQ240">
        <v>0</v>
      </c>
      <c r="ER240">
        <v>5584.58</v>
      </c>
      <c r="ES240">
        <v>5584.58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ROUND(IF(AND(BH240=3,BI240=3),P240,0),0)</f>
        <v>0</v>
      </c>
      <c r="FS240">
        <v>0</v>
      </c>
      <c r="FX240">
        <v>0</v>
      </c>
      <c r="FY240">
        <v>0</v>
      </c>
      <c r="GA240" t="s">
        <v>3</v>
      </c>
      <c r="GD240">
        <v>1</v>
      </c>
      <c r="GF240">
        <v>-2043168408</v>
      </c>
      <c r="GG240">
        <v>2</v>
      </c>
      <c r="GH240">
        <v>1</v>
      </c>
      <c r="GI240">
        <v>3</v>
      </c>
      <c r="GJ240">
        <v>0</v>
      </c>
      <c r="GK240">
        <v>0</v>
      </c>
      <c r="GL240">
        <f>ROUND(IF(AND(BH240=3,BI240=3,FS240&lt;&gt;0),P240,0),0)</f>
        <v>0</v>
      </c>
      <c r="GM240">
        <f>ROUND(O240+X240+Y240,0)+GX240</f>
        <v>164</v>
      </c>
      <c r="GN240">
        <f>IF(OR(BI240=0,BI240=1),ROUND(O240+X240+Y240,0),0)</f>
        <v>164</v>
      </c>
      <c r="GO240">
        <f>IF(BI240=2,ROUND(O240+X240+Y240,0),0)</f>
        <v>0</v>
      </c>
      <c r="GP240">
        <f>IF(BI240=4,ROUND(O240+X240+Y240,0)+GX240,0)</f>
        <v>0</v>
      </c>
      <c r="GR240">
        <v>0</v>
      </c>
      <c r="GS240">
        <v>0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ROUND(HC240*I240,0)</f>
        <v>0</v>
      </c>
      <c r="HA240">
        <v>0</v>
      </c>
      <c r="HB240">
        <v>0</v>
      </c>
      <c r="HC240">
        <f>GV240*GW240</f>
        <v>0</v>
      </c>
      <c r="IK240">
        <v>0</v>
      </c>
    </row>
    <row r="241" spans="1:245" x14ac:dyDescent="0.2">
      <c r="A241">
        <v>17</v>
      </c>
      <c r="B241">
        <v>1</v>
      </c>
      <c r="E241" t="s">
        <v>191</v>
      </c>
      <c r="F241" s="116" t="s">
        <v>192</v>
      </c>
      <c r="G241" t="s">
        <v>193</v>
      </c>
      <c r="H241" t="s">
        <v>176</v>
      </c>
      <c r="I241">
        <f>ROUND(I238*184,9)</f>
        <v>54.095999999999997</v>
      </c>
      <c r="J241">
        <v>0</v>
      </c>
      <c r="O241">
        <f>ROUND(CP241,0)</f>
        <v>44351</v>
      </c>
      <c r="P241">
        <f>ROUND(CQ241*I241,0)</f>
        <v>44351</v>
      </c>
      <c r="Q241">
        <f>ROUND(CR241*I241,0)</f>
        <v>0</v>
      </c>
      <c r="R241">
        <f>ROUND(CS241*I241,0)</f>
        <v>0</v>
      </c>
      <c r="S241">
        <f>ROUND(CT241*I241,0)</f>
        <v>0</v>
      </c>
      <c r="T241">
        <f>ROUND(CU241*I241,0)</f>
        <v>0</v>
      </c>
      <c r="U241">
        <f>CV241*I241</f>
        <v>0</v>
      </c>
      <c r="V241">
        <f>CW241*I241</f>
        <v>0</v>
      </c>
      <c r="W241">
        <f>ROUND(CX241*I241,0)</f>
        <v>0</v>
      </c>
      <c r="X241">
        <f t="shared" si="135"/>
        <v>0</v>
      </c>
      <c r="Y241">
        <f t="shared" si="135"/>
        <v>0</v>
      </c>
      <c r="AA241">
        <v>47047839</v>
      </c>
      <c r="AB241">
        <f>ROUND((AC241+AD241+AF241),6)</f>
        <v>819.86</v>
      </c>
      <c r="AC241">
        <f>ROUND((ES241),6)</f>
        <v>819.86</v>
      </c>
      <c r="AD241">
        <f>ROUND((((ET241)-(EU241))+AE241),6)</f>
        <v>0</v>
      </c>
      <c r="AE241">
        <f t="shared" si="137"/>
        <v>0</v>
      </c>
      <c r="AF241">
        <f t="shared" si="137"/>
        <v>0</v>
      </c>
      <c r="AG241">
        <f>ROUND((AP241),6)</f>
        <v>0</v>
      </c>
      <c r="AH241">
        <f t="shared" si="138"/>
        <v>0</v>
      </c>
      <c r="AI241">
        <f t="shared" si="138"/>
        <v>0</v>
      </c>
      <c r="AJ241">
        <f>(AS241)</f>
        <v>0</v>
      </c>
      <c r="AK241">
        <v>819.86</v>
      </c>
      <c r="AL241">
        <v>819.86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194</v>
      </c>
      <c r="BM241">
        <v>500001</v>
      </c>
      <c r="BN241">
        <v>0</v>
      </c>
      <c r="BO241" t="s">
        <v>3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>(P241+Q241+S241)</f>
        <v>44351</v>
      </c>
      <c r="CQ241">
        <f>AC241*BC241</f>
        <v>819.86</v>
      </c>
      <c r="CR241">
        <f>AD241*BB241</f>
        <v>0</v>
      </c>
      <c r="CS241">
        <f>AE241*BS241</f>
        <v>0</v>
      </c>
      <c r="CT241">
        <f>AF241*BA241</f>
        <v>0</v>
      </c>
      <c r="CU241">
        <f t="shared" si="136"/>
        <v>0</v>
      </c>
      <c r="CV241">
        <f t="shared" si="136"/>
        <v>0</v>
      </c>
      <c r="CW241">
        <f t="shared" si="136"/>
        <v>0</v>
      </c>
      <c r="CX241">
        <f t="shared" si="136"/>
        <v>0</v>
      </c>
      <c r="CY241">
        <f>(((S241+R241)*AT241)/100)</f>
        <v>0</v>
      </c>
      <c r="CZ241">
        <f>(((S241+R241)*AU241)/100)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176</v>
      </c>
      <c r="DW241" t="s">
        <v>176</v>
      </c>
      <c r="DX241">
        <v>1</v>
      </c>
      <c r="EE241">
        <v>46399861</v>
      </c>
      <c r="EF241">
        <v>8</v>
      </c>
      <c r="EG241" t="s">
        <v>110</v>
      </c>
      <c r="EH241">
        <v>0</v>
      </c>
      <c r="EI241" t="s">
        <v>3</v>
      </c>
      <c r="EJ241">
        <v>1</v>
      </c>
      <c r="EK241">
        <v>500001</v>
      </c>
      <c r="EL241" t="s">
        <v>111</v>
      </c>
      <c r="EM241" t="s">
        <v>112</v>
      </c>
      <c r="EO241" t="s">
        <v>3</v>
      </c>
      <c r="EQ241">
        <v>0</v>
      </c>
      <c r="ER241">
        <v>819.86</v>
      </c>
      <c r="ES241">
        <v>819.86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>ROUND(IF(AND(BH241=3,BI241=3),P241,0),0)</f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-2126951951</v>
      </c>
      <c r="GG241">
        <v>2</v>
      </c>
      <c r="GH241">
        <v>1</v>
      </c>
      <c r="GI241">
        <v>3</v>
      </c>
      <c r="GJ241">
        <v>0</v>
      </c>
      <c r="GK241">
        <v>0</v>
      </c>
      <c r="GL241">
        <f>ROUND(IF(AND(BH241=3,BI241=3,FS241&lt;&gt;0),P241,0),0)</f>
        <v>0</v>
      </c>
      <c r="GM241">
        <f>ROUND(O241+X241+Y241,0)+GX241</f>
        <v>44351</v>
      </c>
      <c r="GN241">
        <f>IF(OR(BI241=0,BI241=1),ROUND(O241+X241+Y241,0),0)</f>
        <v>44351</v>
      </c>
      <c r="GO241">
        <f>IF(BI241=2,ROUND(O241+X241+Y241,0),0)</f>
        <v>0</v>
      </c>
      <c r="GP241">
        <f>IF(BI241=4,ROUND(O241+X241+Y241,0)+GX241,0)</f>
        <v>0</v>
      </c>
      <c r="GR241">
        <v>0</v>
      </c>
      <c r="GS241">
        <v>0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ROUND(HC241*I241,0)</f>
        <v>0</v>
      </c>
      <c r="HA241">
        <v>0</v>
      </c>
      <c r="HB241">
        <v>0</v>
      </c>
      <c r="HC241">
        <f>GV241*GW241</f>
        <v>0</v>
      </c>
      <c r="IK241">
        <v>0</v>
      </c>
    </row>
    <row r="242" spans="1:245" x14ac:dyDescent="0.2">
      <c r="A242">
        <v>19</v>
      </c>
      <c r="B242">
        <v>1</v>
      </c>
      <c r="F242" s="116" t="s">
        <v>3</v>
      </c>
      <c r="G242" t="s">
        <v>195</v>
      </c>
      <c r="H242" t="s">
        <v>3</v>
      </c>
      <c r="AA242">
        <v>1</v>
      </c>
      <c r="IK242">
        <v>0</v>
      </c>
    </row>
    <row r="243" spans="1:245" x14ac:dyDescent="0.2">
      <c r="A243">
        <v>17</v>
      </c>
      <c r="B243">
        <v>1</v>
      </c>
      <c r="C243">
        <f>ROW(SmtRes!A88)</f>
        <v>88</v>
      </c>
      <c r="D243">
        <f>ROW(EtalonRes!A101)</f>
        <v>101</v>
      </c>
      <c r="E243" t="s">
        <v>196</v>
      </c>
      <c r="F243" s="116" t="s">
        <v>197</v>
      </c>
      <c r="G243" t="s">
        <v>198</v>
      </c>
      <c r="H243" t="s">
        <v>103</v>
      </c>
      <c r="I243">
        <f>ROUND(294/1000,9)</f>
        <v>0.29399999999999998</v>
      </c>
      <c r="J243">
        <v>0</v>
      </c>
      <c r="O243">
        <f t="shared" ref="O243:O248" si="139">ROUND(CP243,0)</f>
        <v>1000</v>
      </c>
      <c r="P243">
        <f t="shared" ref="P243:P248" si="140">ROUND(CQ243*I243,0)</f>
        <v>68</v>
      </c>
      <c r="Q243">
        <f t="shared" ref="Q243:Q248" si="141">ROUND(CR243*I243,0)</f>
        <v>807</v>
      </c>
      <c r="R243">
        <f t="shared" ref="R243:R248" si="142">ROUND(CS243*I243,0)</f>
        <v>89</v>
      </c>
      <c r="S243">
        <f t="shared" ref="S243:S248" si="143">ROUND(CT243*I243,0)</f>
        <v>125</v>
      </c>
      <c r="T243">
        <f t="shared" ref="T243:T248" si="144">ROUND(CU243*I243,0)</f>
        <v>0</v>
      </c>
      <c r="U243">
        <f t="shared" ref="U243:U248" si="145">CV243*I243</f>
        <v>12.949229999999998</v>
      </c>
      <c r="V243">
        <f t="shared" ref="V243:V248" si="146">CW243*I243</f>
        <v>6.4644719999999998</v>
      </c>
      <c r="W243">
        <f t="shared" ref="W243:W248" si="147">ROUND(CX243*I243,0)</f>
        <v>0</v>
      </c>
      <c r="X243">
        <f t="shared" ref="X243:Y248" si="148">ROUND(CY243,0)</f>
        <v>304</v>
      </c>
      <c r="Y243">
        <f t="shared" si="148"/>
        <v>173</v>
      </c>
      <c r="AA243">
        <v>47047839</v>
      </c>
      <c r="AB243">
        <f t="shared" ref="AB243:AB248" si="149">ROUND((AC243+AD243+AF243),6)</f>
        <v>3397.6779999999999</v>
      </c>
      <c r="AC243">
        <f>ROUND((ES243),6)</f>
        <v>230.67</v>
      </c>
      <c r="AD243">
        <f>ROUND(((((ET243*1.15))-((EU243*1.15)))+AE243),6)</f>
        <v>2743.2905000000001</v>
      </c>
      <c r="AE243">
        <f>ROUND(((EU243*1.15)),6)</f>
        <v>302.4615</v>
      </c>
      <c r="AF243">
        <f>ROUND(((EV243*1.15)),6)</f>
        <v>423.71749999999997</v>
      </c>
      <c r="AG243">
        <f t="shared" ref="AG243:AG248" si="150">ROUND((AP243),6)</f>
        <v>0</v>
      </c>
      <c r="AH243">
        <f>((EW243*1.15))</f>
        <v>44.044999999999995</v>
      </c>
      <c r="AI243">
        <f>((EX243*1.15))</f>
        <v>21.988</v>
      </c>
      <c r="AJ243">
        <f t="shared" ref="AJ243:AJ248" si="151">(AS243)</f>
        <v>0</v>
      </c>
      <c r="AK243">
        <v>2984.59</v>
      </c>
      <c r="AL243">
        <v>230.67</v>
      </c>
      <c r="AM243">
        <v>2385.4699999999998</v>
      </c>
      <c r="AN243">
        <v>263.01</v>
      </c>
      <c r="AO243">
        <v>368.45</v>
      </c>
      <c r="AP243">
        <v>0</v>
      </c>
      <c r="AQ243">
        <v>38.299999999999997</v>
      </c>
      <c r="AR243">
        <v>19.12</v>
      </c>
      <c r="AS243">
        <v>0</v>
      </c>
      <c r="AT243">
        <v>142</v>
      </c>
      <c r="AU243">
        <v>81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199</v>
      </c>
      <c r="BM243">
        <v>27001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142</v>
      </c>
      <c r="CA243">
        <v>95</v>
      </c>
      <c r="CE243">
        <v>0</v>
      </c>
      <c r="CF243">
        <v>0</v>
      </c>
      <c r="CG243">
        <v>0</v>
      </c>
      <c r="CM243">
        <v>0</v>
      </c>
      <c r="CN243" t="s">
        <v>558</v>
      </c>
      <c r="CO243">
        <v>0</v>
      </c>
      <c r="CP243">
        <f t="shared" ref="CP243:CP248" si="152">(P243+Q243+S243)</f>
        <v>1000</v>
      </c>
      <c r="CQ243">
        <f t="shared" ref="CQ243:CQ248" si="153">AC243*BC243</f>
        <v>230.67</v>
      </c>
      <c r="CR243">
        <f t="shared" ref="CR243:CR248" si="154">AD243*BB243</f>
        <v>2743.2905000000001</v>
      </c>
      <c r="CS243">
        <f t="shared" ref="CS243:CS248" si="155">AE243*BS243</f>
        <v>302.4615</v>
      </c>
      <c r="CT243">
        <f t="shared" ref="CT243:CT248" si="156">AF243*BA243</f>
        <v>423.71749999999997</v>
      </c>
      <c r="CU243">
        <f t="shared" ref="CU243:CX248" si="157">AG243</f>
        <v>0</v>
      </c>
      <c r="CV243">
        <f t="shared" si="157"/>
        <v>44.044999999999995</v>
      </c>
      <c r="CW243">
        <f t="shared" si="157"/>
        <v>21.988</v>
      </c>
      <c r="CX243">
        <f t="shared" si="157"/>
        <v>0</v>
      </c>
      <c r="CY243">
        <f t="shared" ref="CY243:CY248" si="158">(((S243+R243)*AT243)/100)</f>
        <v>303.88</v>
      </c>
      <c r="CZ243">
        <f t="shared" ref="CZ243:CZ248" si="159">(((S243+R243)*AU243)/100)</f>
        <v>173.34</v>
      </c>
      <c r="DC243" t="s">
        <v>3</v>
      </c>
      <c r="DD243" t="s">
        <v>3</v>
      </c>
      <c r="DE243" t="s">
        <v>30</v>
      </c>
      <c r="DF243" t="s">
        <v>30</v>
      </c>
      <c r="DG243" t="s">
        <v>30</v>
      </c>
      <c r="DH243" t="s">
        <v>3</v>
      </c>
      <c r="DI243" t="s">
        <v>30</v>
      </c>
      <c r="DJ243" t="s">
        <v>30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1005</v>
      </c>
      <c r="DV243" t="s">
        <v>103</v>
      </c>
      <c r="DW243" t="s">
        <v>103</v>
      </c>
      <c r="DX243">
        <v>1000</v>
      </c>
      <c r="EE243">
        <v>46399969</v>
      </c>
      <c r="EF243">
        <v>2</v>
      </c>
      <c r="EG243" t="s">
        <v>31</v>
      </c>
      <c r="EH243">
        <v>0</v>
      </c>
      <c r="EI243" t="s">
        <v>3</v>
      </c>
      <c r="EJ243">
        <v>1</v>
      </c>
      <c r="EK243">
        <v>27001</v>
      </c>
      <c r="EL243" t="s">
        <v>32</v>
      </c>
      <c r="EM243" t="s">
        <v>33</v>
      </c>
      <c r="EO243" t="s">
        <v>34</v>
      </c>
      <c r="EQ243">
        <v>0</v>
      </c>
      <c r="ER243">
        <v>2984.59</v>
      </c>
      <c r="ES243">
        <v>230.67</v>
      </c>
      <c r="ET243">
        <v>2385.4699999999998</v>
      </c>
      <c r="EU243">
        <v>263.01</v>
      </c>
      <c r="EV243">
        <v>368.45</v>
      </c>
      <c r="EW243">
        <v>38.299999999999997</v>
      </c>
      <c r="EX243">
        <v>19.12</v>
      </c>
      <c r="EY243">
        <v>0</v>
      </c>
      <c r="FQ243">
        <v>0</v>
      </c>
      <c r="FR243">
        <f t="shared" ref="FR243:FR248" si="160">ROUND(IF(AND(BH243=3,BI243=3),P243,0),0)</f>
        <v>0</v>
      </c>
      <c r="FS243">
        <v>0</v>
      </c>
      <c r="FU243" t="s">
        <v>35</v>
      </c>
      <c r="FX243">
        <v>142</v>
      </c>
      <c r="FY243">
        <v>80.75</v>
      </c>
      <c r="GA243" t="s">
        <v>3</v>
      </c>
      <c r="GD243">
        <v>1</v>
      </c>
      <c r="GF243">
        <v>1434558715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ref="GL243:GL248" si="161">ROUND(IF(AND(BH243=3,BI243=3,FS243&lt;&gt;0),P243,0),0)</f>
        <v>0</v>
      </c>
      <c r="GM243">
        <f t="shared" ref="GM243:GM248" si="162">ROUND(O243+X243+Y243,0)+GX243</f>
        <v>1477</v>
      </c>
      <c r="GN243">
        <f t="shared" ref="GN243:GN248" si="163">IF(OR(BI243=0,BI243=1),ROUND(O243+X243+Y243,0),0)</f>
        <v>1477</v>
      </c>
      <c r="GO243">
        <f t="shared" ref="GO243:GO248" si="164">IF(BI243=2,ROUND(O243+X243+Y243,0),0)</f>
        <v>0</v>
      </c>
      <c r="GP243">
        <f t="shared" ref="GP243:GP248" si="165">IF(BI243=4,ROUND(O243+X243+Y243,0)+GX243,0)</f>
        <v>0</v>
      </c>
      <c r="GR243">
        <v>0</v>
      </c>
      <c r="GS243">
        <v>3</v>
      </c>
      <c r="GT243">
        <v>0</v>
      </c>
      <c r="GU243" t="s">
        <v>3</v>
      </c>
      <c r="GV243">
        <f t="shared" ref="GV243:GV248" si="166">ROUND((GT243),6)</f>
        <v>0</v>
      </c>
      <c r="GW243">
        <v>1</v>
      </c>
      <c r="GX243">
        <f t="shared" ref="GX243:GX248" si="167">ROUND(HC243*I243,0)</f>
        <v>0</v>
      </c>
      <c r="HA243">
        <v>0</v>
      </c>
      <c r="HB243">
        <v>0</v>
      </c>
      <c r="HC243">
        <f t="shared" ref="HC243:HC248" si="168">GV243*GW243</f>
        <v>0</v>
      </c>
      <c r="IK243">
        <v>0</v>
      </c>
    </row>
    <row r="244" spans="1:245" x14ac:dyDescent="0.2">
      <c r="A244">
        <v>17</v>
      </c>
      <c r="B244">
        <v>1</v>
      </c>
      <c r="E244" t="s">
        <v>200</v>
      </c>
      <c r="F244" s="116" t="s">
        <v>106</v>
      </c>
      <c r="G244" t="s">
        <v>107</v>
      </c>
      <c r="H244" t="s">
        <v>108</v>
      </c>
      <c r="I244">
        <f>ROUND(I243*0.0108,9)</f>
        <v>3.1752E-3</v>
      </c>
      <c r="J244">
        <v>0</v>
      </c>
      <c r="O244">
        <f t="shared" si="139"/>
        <v>5</v>
      </c>
      <c r="P244">
        <f t="shared" si="140"/>
        <v>5</v>
      </c>
      <c r="Q244">
        <f t="shared" si="141"/>
        <v>0</v>
      </c>
      <c r="R244">
        <f t="shared" si="142"/>
        <v>0</v>
      </c>
      <c r="S244">
        <f t="shared" si="143"/>
        <v>0</v>
      </c>
      <c r="T244">
        <f t="shared" si="144"/>
        <v>0</v>
      </c>
      <c r="U244">
        <f t="shared" si="145"/>
        <v>0</v>
      </c>
      <c r="V244">
        <f t="shared" si="146"/>
        <v>0</v>
      </c>
      <c r="W244">
        <f t="shared" si="147"/>
        <v>0</v>
      </c>
      <c r="X244">
        <f t="shared" si="148"/>
        <v>0</v>
      </c>
      <c r="Y244">
        <f t="shared" si="148"/>
        <v>0</v>
      </c>
      <c r="AA244">
        <v>47047839</v>
      </c>
      <c r="AB244">
        <f t="shared" si="149"/>
        <v>1690</v>
      </c>
      <c r="AC244">
        <f>ROUND((ES244),6)</f>
        <v>1690</v>
      </c>
      <c r="AD244">
        <f>ROUND((((ET244)-(EU244))+AE244),6)</f>
        <v>0</v>
      </c>
      <c r="AE244">
        <f>ROUND((EU244),6)</f>
        <v>0</v>
      </c>
      <c r="AF244">
        <f>ROUND((EV244),6)</f>
        <v>0</v>
      </c>
      <c r="AG244">
        <f t="shared" si="150"/>
        <v>0</v>
      </c>
      <c r="AH244">
        <f>(EW244)</f>
        <v>0</v>
      </c>
      <c r="AI244">
        <f>(EX244)</f>
        <v>0</v>
      </c>
      <c r="AJ244">
        <f t="shared" si="151"/>
        <v>0</v>
      </c>
      <c r="AK244">
        <v>1690</v>
      </c>
      <c r="AL244">
        <v>1690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109</v>
      </c>
      <c r="BM244">
        <v>500001</v>
      </c>
      <c r="BN244">
        <v>0</v>
      </c>
      <c r="BO244" t="s">
        <v>3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52"/>
        <v>5</v>
      </c>
      <c r="CQ244">
        <f t="shared" si="153"/>
        <v>1690</v>
      </c>
      <c r="CR244">
        <f t="shared" si="154"/>
        <v>0</v>
      </c>
      <c r="CS244">
        <f t="shared" si="155"/>
        <v>0</v>
      </c>
      <c r="CT244">
        <f t="shared" si="156"/>
        <v>0</v>
      </c>
      <c r="CU244">
        <f t="shared" si="157"/>
        <v>0</v>
      </c>
      <c r="CV244">
        <f t="shared" si="157"/>
        <v>0</v>
      </c>
      <c r="CW244">
        <f t="shared" si="157"/>
        <v>0</v>
      </c>
      <c r="CX244">
        <f t="shared" si="157"/>
        <v>0</v>
      </c>
      <c r="CY244">
        <f t="shared" si="158"/>
        <v>0</v>
      </c>
      <c r="CZ244">
        <f t="shared" si="159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1009</v>
      </c>
      <c r="DV244" t="s">
        <v>108</v>
      </c>
      <c r="DW244" t="s">
        <v>108</v>
      </c>
      <c r="DX244">
        <v>1000</v>
      </c>
      <c r="EE244">
        <v>46399861</v>
      </c>
      <c r="EF244">
        <v>8</v>
      </c>
      <c r="EG244" t="s">
        <v>110</v>
      </c>
      <c r="EH244">
        <v>0</v>
      </c>
      <c r="EI244" t="s">
        <v>3</v>
      </c>
      <c r="EJ244">
        <v>1</v>
      </c>
      <c r="EK244">
        <v>500001</v>
      </c>
      <c r="EL244" t="s">
        <v>111</v>
      </c>
      <c r="EM244" t="s">
        <v>112</v>
      </c>
      <c r="EO244" t="s">
        <v>3</v>
      </c>
      <c r="EQ244">
        <v>0</v>
      </c>
      <c r="ER244">
        <v>1690</v>
      </c>
      <c r="ES244">
        <v>1690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160"/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1515131897</v>
      </c>
      <c r="GG244">
        <v>2</v>
      </c>
      <c r="GH244">
        <v>1</v>
      </c>
      <c r="GI244">
        <v>3</v>
      </c>
      <c r="GJ244">
        <v>0</v>
      </c>
      <c r="GK244">
        <v>0</v>
      </c>
      <c r="GL244">
        <f t="shared" si="161"/>
        <v>0</v>
      </c>
      <c r="GM244">
        <f t="shared" si="162"/>
        <v>5</v>
      </c>
      <c r="GN244">
        <f t="shared" si="163"/>
        <v>5</v>
      </c>
      <c r="GO244">
        <f t="shared" si="164"/>
        <v>0</v>
      </c>
      <c r="GP244">
        <f t="shared" si="165"/>
        <v>0</v>
      </c>
      <c r="GR244">
        <v>0</v>
      </c>
      <c r="GS244">
        <v>0</v>
      </c>
      <c r="GT244">
        <v>0</v>
      </c>
      <c r="GU244" t="s">
        <v>3</v>
      </c>
      <c r="GV244">
        <f t="shared" si="166"/>
        <v>0</v>
      </c>
      <c r="GW244">
        <v>1</v>
      </c>
      <c r="GX244">
        <f t="shared" si="167"/>
        <v>0</v>
      </c>
      <c r="HA244">
        <v>0</v>
      </c>
      <c r="HB244">
        <v>0</v>
      </c>
      <c r="HC244">
        <f t="shared" si="168"/>
        <v>0</v>
      </c>
      <c r="IK244">
        <v>0</v>
      </c>
    </row>
    <row r="245" spans="1:245" x14ac:dyDescent="0.2">
      <c r="A245">
        <v>17</v>
      </c>
      <c r="B245">
        <v>1</v>
      </c>
      <c r="E245" t="s">
        <v>201</v>
      </c>
      <c r="F245" s="116" t="s">
        <v>114</v>
      </c>
      <c r="G245" t="s">
        <v>115</v>
      </c>
      <c r="H245" t="s">
        <v>108</v>
      </c>
      <c r="I245">
        <f>ROUND(I243*95.8,9)</f>
        <v>28.165199999999999</v>
      </c>
      <c r="J245">
        <v>0</v>
      </c>
      <c r="O245">
        <f t="shared" si="139"/>
        <v>12731</v>
      </c>
      <c r="P245">
        <f t="shared" si="140"/>
        <v>12731</v>
      </c>
      <c r="Q245">
        <f t="shared" si="141"/>
        <v>0</v>
      </c>
      <c r="R245">
        <f t="shared" si="142"/>
        <v>0</v>
      </c>
      <c r="S245">
        <f t="shared" si="143"/>
        <v>0</v>
      </c>
      <c r="T245">
        <f t="shared" si="144"/>
        <v>0</v>
      </c>
      <c r="U245">
        <f t="shared" si="145"/>
        <v>0</v>
      </c>
      <c r="V245">
        <f t="shared" si="146"/>
        <v>0</v>
      </c>
      <c r="W245">
        <f t="shared" si="147"/>
        <v>0</v>
      </c>
      <c r="X245">
        <f t="shared" si="148"/>
        <v>0</v>
      </c>
      <c r="Y245">
        <f t="shared" si="148"/>
        <v>0</v>
      </c>
      <c r="AA245">
        <v>47047839</v>
      </c>
      <c r="AB245">
        <f t="shared" si="149"/>
        <v>452</v>
      </c>
      <c r="AC245">
        <f>ROUND((ES245),6)</f>
        <v>452</v>
      </c>
      <c r="AD245">
        <f>ROUND((((ET245)-(EU245))+AE245),6)</f>
        <v>0</v>
      </c>
      <c r="AE245">
        <f>ROUND((EU245),6)</f>
        <v>0</v>
      </c>
      <c r="AF245">
        <f>ROUND((EV245),6)</f>
        <v>0</v>
      </c>
      <c r="AG245">
        <f t="shared" si="150"/>
        <v>0</v>
      </c>
      <c r="AH245">
        <f>(EW245)</f>
        <v>0</v>
      </c>
      <c r="AI245">
        <f>(EX245)</f>
        <v>0</v>
      </c>
      <c r="AJ245">
        <f t="shared" si="151"/>
        <v>0</v>
      </c>
      <c r="AK245">
        <v>452</v>
      </c>
      <c r="AL245">
        <v>452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116</v>
      </c>
      <c r="BM245">
        <v>500001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52"/>
        <v>12731</v>
      </c>
      <c r="CQ245">
        <f t="shared" si="153"/>
        <v>452</v>
      </c>
      <c r="CR245">
        <f t="shared" si="154"/>
        <v>0</v>
      </c>
      <c r="CS245">
        <f t="shared" si="155"/>
        <v>0</v>
      </c>
      <c r="CT245">
        <f t="shared" si="156"/>
        <v>0</v>
      </c>
      <c r="CU245">
        <f t="shared" si="157"/>
        <v>0</v>
      </c>
      <c r="CV245">
        <f t="shared" si="157"/>
        <v>0</v>
      </c>
      <c r="CW245">
        <f t="shared" si="157"/>
        <v>0</v>
      </c>
      <c r="CX245">
        <f t="shared" si="157"/>
        <v>0</v>
      </c>
      <c r="CY245">
        <f t="shared" si="158"/>
        <v>0</v>
      </c>
      <c r="CZ245">
        <f t="shared" si="159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1009</v>
      </c>
      <c r="DV245" t="s">
        <v>108</v>
      </c>
      <c r="DW245" t="s">
        <v>108</v>
      </c>
      <c r="DX245">
        <v>1000</v>
      </c>
      <c r="EE245">
        <v>46399861</v>
      </c>
      <c r="EF245">
        <v>8</v>
      </c>
      <c r="EG245" t="s">
        <v>110</v>
      </c>
      <c r="EH245">
        <v>0</v>
      </c>
      <c r="EI245" t="s">
        <v>3</v>
      </c>
      <c r="EJ245">
        <v>1</v>
      </c>
      <c r="EK245">
        <v>500001</v>
      </c>
      <c r="EL245" t="s">
        <v>111</v>
      </c>
      <c r="EM245" t="s">
        <v>112</v>
      </c>
      <c r="EO245" t="s">
        <v>3</v>
      </c>
      <c r="EQ245">
        <v>0</v>
      </c>
      <c r="ER245">
        <v>452</v>
      </c>
      <c r="ES245">
        <v>452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160"/>
        <v>0</v>
      </c>
      <c r="FS245">
        <v>0</v>
      </c>
      <c r="FX245">
        <v>0</v>
      </c>
      <c r="FY245">
        <v>0</v>
      </c>
      <c r="GA245" t="s">
        <v>3</v>
      </c>
      <c r="GD245">
        <v>1</v>
      </c>
      <c r="GF245">
        <v>-690366700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61"/>
        <v>0</v>
      </c>
      <c r="GM245">
        <f t="shared" si="162"/>
        <v>12731</v>
      </c>
      <c r="GN245">
        <f t="shared" si="163"/>
        <v>12731</v>
      </c>
      <c r="GO245">
        <f t="shared" si="164"/>
        <v>0</v>
      </c>
      <c r="GP245">
        <f t="shared" si="165"/>
        <v>0</v>
      </c>
      <c r="GR245">
        <v>0</v>
      </c>
      <c r="GS245">
        <v>3</v>
      </c>
      <c r="GT245">
        <v>0</v>
      </c>
      <c r="GU245" t="s">
        <v>3</v>
      </c>
      <c r="GV245">
        <f t="shared" si="166"/>
        <v>0</v>
      </c>
      <c r="GW245">
        <v>1</v>
      </c>
      <c r="GX245">
        <f t="shared" si="167"/>
        <v>0</v>
      </c>
      <c r="HA245">
        <v>0</v>
      </c>
      <c r="HB245">
        <v>0</v>
      </c>
      <c r="HC245">
        <f t="shared" si="168"/>
        <v>0</v>
      </c>
      <c r="IK245">
        <v>0</v>
      </c>
    </row>
    <row r="246" spans="1:245" x14ac:dyDescent="0.2">
      <c r="A246">
        <v>17</v>
      </c>
      <c r="B246">
        <v>1</v>
      </c>
      <c r="C246">
        <f>ROW(SmtRes!A90)</f>
        <v>90</v>
      </c>
      <c r="D246">
        <f>ROW(EtalonRes!A105)</f>
        <v>105</v>
      </c>
      <c r="E246" t="s">
        <v>202</v>
      </c>
      <c r="F246" s="116" t="s">
        <v>203</v>
      </c>
      <c r="G246" t="s">
        <v>204</v>
      </c>
      <c r="H246" t="s">
        <v>103</v>
      </c>
      <c r="I246">
        <f>ROUND(294/1000,9)</f>
        <v>0.29399999999999998</v>
      </c>
      <c r="J246">
        <v>0</v>
      </c>
      <c r="O246">
        <f t="shared" si="139"/>
        <v>8</v>
      </c>
      <c r="P246">
        <f t="shared" si="140"/>
        <v>0</v>
      </c>
      <c r="Q246">
        <f t="shared" si="141"/>
        <v>6</v>
      </c>
      <c r="R246">
        <f t="shared" si="142"/>
        <v>0</v>
      </c>
      <c r="S246">
        <f t="shared" si="143"/>
        <v>2</v>
      </c>
      <c r="T246">
        <f t="shared" si="144"/>
        <v>0</v>
      </c>
      <c r="U246">
        <f t="shared" si="145"/>
        <v>0.18257399999999999</v>
      </c>
      <c r="V246">
        <f t="shared" si="146"/>
        <v>0</v>
      </c>
      <c r="W246">
        <f t="shared" si="147"/>
        <v>0</v>
      </c>
      <c r="X246">
        <f t="shared" si="148"/>
        <v>3</v>
      </c>
      <c r="Y246">
        <f t="shared" si="148"/>
        <v>2</v>
      </c>
      <c r="AA246">
        <v>47047839</v>
      </c>
      <c r="AB246">
        <f t="shared" si="149"/>
        <v>26.151</v>
      </c>
      <c r="AC246">
        <f>ROUND(((ES246*6)),6)</f>
        <v>0</v>
      </c>
      <c r="AD246">
        <f>ROUND(((((ET246*1.15*6))-((EU246*1.15*6)))+AE246),6)</f>
        <v>20.148</v>
      </c>
      <c r="AE246">
        <f>ROUND(((EU246*1.15*6)),6)</f>
        <v>0</v>
      </c>
      <c r="AF246">
        <f>ROUND(((EV246*1.15*6)),6)</f>
        <v>6.0030000000000001</v>
      </c>
      <c r="AG246">
        <f t="shared" si="150"/>
        <v>0</v>
      </c>
      <c r="AH246">
        <f>((EW246*1.15*6))</f>
        <v>0.621</v>
      </c>
      <c r="AI246">
        <f>((EX246*1.15*6))</f>
        <v>0</v>
      </c>
      <c r="AJ246">
        <f t="shared" si="151"/>
        <v>0</v>
      </c>
      <c r="AK246">
        <v>3.79</v>
      </c>
      <c r="AL246">
        <v>0</v>
      </c>
      <c r="AM246">
        <v>2.92</v>
      </c>
      <c r="AN246">
        <v>0</v>
      </c>
      <c r="AO246">
        <v>0.87</v>
      </c>
      <c r="AP246">
        <v>0</v>
      </c>
      <c r="AQ246">
        <v>0.09</v>
      </c>
      <c r="AR246">
        <v>0</v>
      </c>
      <c r="AS246">
        <v>0</v>
      </c>
      <c r="AT246">
        <v>142</v>
      </c>
      <c r="AU246">
        <v>81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205</v>
      </c>
      <c r="BM246">
        <v>27001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142</v>
      </c>
      <c r="CA246">
        <v>95</v>
      </c>
      <c r="CE246">
        <v>0</v>
      </c>
      <c r="CF246">
        <v>0</v>
      </c>
      <c r="CG246">
        <v>0</v>
      </c>
      <c r="CM246">
        <v>0</v>
      </c>
      <c r="CN246" t="s">
        <v>558</v>
      </c>
      <c r="CO246">
        <v>0</v>
      </c>
      <c r="CP246">
        <f t="shared" si="152"/>
        <v>8</v>
      </c>
      <c r="CQ246">
        <f t="shared" si="153"/>
        <v>0</v>
      </c>
      <c r="CR246">
        <f t="shared" si="154"/>
        <v>20.148</v>
      </c>
      <c r="CS246">
        <f t="shared" si="155"/>
        <v>0</v>
      </c>
      <c r="CT246">
        <f t="shared" si="156"/>
        <v>6.0030000000000001</v>
      </c>
      <c r="CU246">
        <f t="shared" si="157"/>
        <v>0</v>
      </c>
      <c r="CV246">
        <f t="shared" si="157"/>
        <v>0.621</v>
      </c>
      <c r="CW246">
        <f t="shared" si="157"/>
        <v>0</v>
      </c>
      <c r="CX246">
        <f t="shared" si="157"/>
        <v>0</v>
      </c>
      <c r="CY246">
        <f t="shared" si="158"/>
        <v>2.84</v>
      </c>
      <c r="CZ246">
        <f t="shared" si="159"/>
        <v>1.62</v>
      </c>
      <c r="DC246" t="s">
        <v>3</v>
      </c>
      <c r="DD246" t="s">
        <v>121</v>
      </c>
      <c r="DE246" t="s">
        <v>122</v>
      </c>
      <c r="DF246" t="s">
        <v>122</v>
      </c>
      <c r="DG246" t="s">
        <v>122</v>
      </c>
      <c r="DH246" t="s">
        <v>3</v>
      </c>
      <c r="DI246" t="s">
        <v>122</v>
      </c>
      <c r="DJ246" t="s">
        <v>122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1005</v>
      </c>
      <c r="DV246" t="s">
        <v>103</v>
      </c>
      <c r="DW246" t="s">
        <v>103</v>
      </c>
      <c r="DX246">
        <v>1000</v>
      </c>
      <c r="EE246">
        <v>46399969</v>
      </c>
      <c r="EF246">
        <v>2</v>
      </c>
      <c r="EG246" t="s">
        <v>31</v>
      </c>
      <c r="EH246">
        <v>0</v>
      </c>
      <c r="EI246" t="s">
        <v>3</v>
      </c>
      <c r="EJ246">
        <v>1</v>
      </c>
      <c r="EK246">
        <v>27001</v>
      </c>
      <c r="EL246" t="s">
        <v>32</v>
      </c>
      <c r="EM246" t="s">
        <v>33</v>
      </c>
      <c r="EO246" t="s">
        <v>3</v>
      </c>
      <c r="EQ246">
        <v>0</v>
      </c>
      <c r="ER246">
        <v>3.79</v>
      </c>
      <c r="ES246">
        <v>0</v>
      </c>
      <c r="ET246">
        <v>2.92</v>
      </c>
      <c r="EU246">
        <v>0</v>
      </c>
      <c r="EV246">
        <v>0.87</v>
      </c>
      <c r="EW246">
        <v>0.09</v>
      </c>
      <c r="EX246">
        <v>0</v>
      </c>
      <c r="EY246">
        <v>0</v>
      </c>
      <c r="FQ246">
        <v>0</v>
      </c>
      <c r="FR246">
        <f t="shared" si="160"/>
        <v>0</v>
      </c>
      <c r="FS246">
        <v>0</v>
      </c>
      <c r="FU246" t="s">
        <v>35</v>
      </c>
      <c r="FX246">
        <v>142</v>
      </c>
      <c r="FY246">
        <v>80.75</v>
      </c>
      <c r="GA246" t="s">
        <v>3</v>
      </c>
      <c r="GD246">
        <v>1</v>
      </c>
      <c r="GF246">
        <v>1221272833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61"/>
        <v>0</v>
      </c>
      <c r="GM246">
        <f t="shared" si="162"/>
        <v>13</v>
      </c>
      <c r="GN246">
        <f t="shared" si="163"/>
        <v>13</v>
      </c>
      <c r="GO246">
        <f t="shared" si="164"/>
        <v>0</v>
      </c>
      <c r="GP246">
        <f t="shared" si="165"/>
        <v>0</v>
      </c>
      <c r="GR246">
        <v>0</v>
      </c>
      <c r="GS246">
        <v>3</v>
      </c>
      <c r="GT246">
        <v>0</v>
      </c>
      <c r="GU246" t="s">
        <v>3</v>
      </c>
      <c r="GV246">
        <f t="shared" si="166"/>
        <v>0</v>
      </c>
      <c r="GW246">
        <v>1</v>
      </c>
      <c r="GX246">
        <f t="shared" si="167"/>
        <v>0</v>
      </c>
      <c r="HA246">
        <v>0</v>
      </c>
      <c r="HB246">
        <v>0</v>
      </c>
      <c r="HC246">
        <f t="shared" si="168"/>
        <v>0</v>
      </c>
      <c r="IK246">
        <v>0</v>
      </c>
    </row>
    <row r="247" spans="1:245" x14ac:dyDescent="0.2">
      <c r="A247">
        <v>17</v>
      </c>
      <c r="B247">
        <v>1</v>
      </c>
      <c r="E247" t="s">
        <v>206</v>
      </c>
      <c r="F247" s="116" t="s">
        <v>106</v>
      </c>
      <c r="G247" t="s">
        <v>107</v>
      </c>
      <c r="H247" t="s">
        <v>108</v>
      </c>
      <c r="I247">
        <f>ROUND(I246*0.0084,9)</f>
        <v>2.4696000000000002E-3</v>
      </c>
      <c r="J247">
        <v>0</v>
      </c>
      <c r="O247">
        <f t="shared" si="139"/>
        <v>4</v>
      </c>
      <c r="P247">
        <f t="shared" si="140"/>
        <v>4</v>
      </c>
      <c r="Q247">
        <f t="shared" si="141"/>
        <v>0</v>
      </c>
      <c r="R247">
        <f t="shared" si="142"/>
        <v>0</v>
      </c>
      <c r="S247">
        <f t="shared" si="143"/>
        <v>0</v>
      </c>
      <c r="T247">
        <f t="shared" si="144"/>
        <v>0</v>
      </c>
      <c r="U247">
        <f t="shared" si="145"/>
        <v>0</v>
      </c>
      <c r="V247">
        <f t="shared" si="146"/>
        <v>0</v>
      </c>
      <c r="W247">
        <f t="shared" si="147"/>
        <v>0</v>
      </c>
      <c r="X247">
        <f t="shared" si="148"/>
        <v>0</v>
      </c>
      <c r="Y247">
        <f t="shared" si="148"/>
        <v>0</v>
      </c>
      <c r="AA247">
        <v>47047839</v>
      </c>
      <c r="AB247">
        <f t="shared" si="149"/>
        <v>1690</v>
      </c>
      <c r="AC247">
        <f>ROUND((ES247),6)</f>
        <v>1690</v>
      </c>
      <c r="AD247">
        <f>ROUND((((ET247)-(EU247))+AE247),6)</f>
        <v>0</v>
      </c>
      <c r="AE247">
        <f>ROUND((EU247),6)</f>
        <v>0</v>
      </c>
      <c r="AF247">
        <f>ROUND((EV247),6)</f>
        <v>0</v>
      </c>
      <c r="AG247">
        <f t="shared" si="150"/>
        <v>0</v>
      </c>
      <c r="AH247">
        <f>(EW247)</f>
        <v>0</v>
      </c>
      <c r="AI247">
        <f>(EX247)</f>
        <v>0</v>
      </c>
      <c r="AJ247">
        <f t="shared" si="151"/>
        <v>0</v>
      </c>
      <c r="AK247">
        <v>1690</v>
      </c>
      <c r="AL247">
        <v>1690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109</v>
      </c>
      <c r="BM247">
        <v>500001</v>
      </c>
      <c r="BN247">
        <v>0</v>
      </c>
      <c r="BO247" t="s">
        <v>3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52"/>
        <v>4</v>
      </c>
      <c r="CQ247">
        <f t="shared" si="153"/>
        <v>1690</v>
      </c>
      <c r="CR247">
        <f t="shared" si="154"/>
        <v>0</v>
      </c>
      <c r="CS247">
        <f t="shared" si="155"/>
        <v>0</v>
      </c>
      <c r="CT247">
        <f t="shared" si="156"/>
        <v>0</v>
      </c>
      <c r="CU247">
        <f t="shared" si="157"/>
        <v>0</v>
      </c>
      <c r="CV247">
        <f t="shared" si="157"/>
        <v>0</v>
      </c>
      <c r="CW247">
        <f t="shared" si="157"/>
        <v>0</v>
      </c>
      <c r="CX247">
        <f t="shared" si="157"/>
        <v>0</v>
      </c>
      <c r="CY247">
        <f t="shared" si="158"/>
        <v>0</v>
      </c>
      <c r="CZ247">
        <f t="shared" si="159"/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1009</v>
      </c>
      <c r="DV247" t="s">
        <v>108</v>
      </c>
      <c r="DW247" t="s">
        <v>108</v>
      </c>
      <c r="DX247">
        <v>1000</v>
      </c>
      <c r="EE247">
        <v>46399861</v>
      </c>
      <c r="EF247">
        <v>8</v>
      </c>
      <c r="EG247" t="s">
        <v>110</v>
      </c>
      <c r="EH247">
        <v>0</v>
      </c>
      <c r="EI247" t="s">
        <v>3</v>
      </c>
      <c r="EJ247">
        <v>1</v>
      </c>
      <c r="EK247">
        <v>500001</v>
      </c>
      <c r="EL247" t="s">
        <v>111</v>
      </c>
      <c r="EM247" t="s">
        <v>112</v>
      </c>
      <c r="EO247" t="s">
        <v>3</v>
      </c>
      <c r="EQ247">
        <v>0</v>
      </c>
      <c r="ER247">
        <v>1690</v>
      </c>
      <c r="ES247">
        <v>1690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160"/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1515131897</v>
      </c>
      <c r="GG247">
        <v>2</v>
      </c>
      <c r="GH247">
        <v>1</v>
      </c>
      <c r="GI247">
        <v>3</v>
      </c>
      <c r="GJ247">
        <v>0</v>
      </c>
      <c r="GK247">
        <v>0</v>
      </c>
      <c r="GL247">
        <f t="shared" si="161"/>
        <v>0</v>
      </c>
      <c r="GM247">
        <f t="shared" si="162"/>
        <v>4</v>
      </c>
      <c r="GN247">
        <f t="shared" si="163"/>
        <v>4</v>
      </c>
      <c r="GO247">
        <f t="shared" si="164"/>
        <v>0</v>
      </c>
      <c r="GP247">
        <f t="shared" si="165"/>
        <v>0</v>
      </c>
      <c r="GR247">
        <v>0</v>
      </c>
      <c r="GS247">
        <v>0</v>
      </c>
      <c r="GT247">
        <v>0</v>
      </c>
      <c r="GU247" t="s">
        <v>3</v>
      </c>
      <c r="GV247">
        <f t="shared" si="166"/>
        <v>0</v>
      </c>
      <c r="GW247">
        <v>1</v>
      </c>
      <c r="GX247">
        <f t="shared" si="167"/>
        <v>0</v>
      </c>
      <c r="HA247">
        <v>0</v>
      </c>
      <c r="HB247">
        <v>0</v>
      </c>
      <c r="HC247">
        <f t="shared" si="168"/>
        <v>0</v>
      </c>
      <c r="IK247">
        <v>0</v>
      </c>
    </row>
    <row r="248" spans="1:245" x14ac:dyDescent="0.2">
      <c r="A248">
        <v>17</v>
      </c>
      <c r="B248">
        <v>1</v>
      </c>
      <c r="E248" t="s">
        <v>207</v>
      </c>
      <c r="F248" s="116" t="s">
        <v>114</v>
      </c>
      <c r="G248" t="s">
        <v>115</v>
      </c>
      <c r="H248" t="s">
        <v>108</v>
      </c>
      <c r="I248">
        <f>ROUND(I246*72,9)</f>
        <v>21.167999999999999</v>
      </c>
      <c r="J248">
        <v>0</v>
      </c>
      <c r="O248">
        <f t="shared" si="139"/>
        <v>9568</v>
      </c>
      <c r="P248">
        <f t="shared" si="140"/>
        <v>9568</v>
      </c>
      <c r="Q248">
        <f t="shared" si="141"/>
        <v>0</v>
      </c>
      <c r="R248">
        <f t="shared" si="142"/>
        <v>0</v>
      </c>
      <c r="S248">
        <f t="shared" si="143"/>
        <v>0</v>
      </c>
      <c r="T248">
        <f t="shared" si="144"/>
        <v>0</v>
      </c>
      <c r="U248">
        <f t="shared" si="145"/>
        <v>0</v>
      </c>
      <c r="V248">
        <f t="shared" si="146"/>
        <v>0</v>
      </c>
      <c r="W248">
        <f t="shared" si="147"/>
        <v>0</v>
      </c>
      <c r="X248">
        <f t="shared" si="148"/>
        <v>0</v>
      </c>
      <c r="Y248">
        <f t="shared" si="148"/>
        <v>0</v>
      </c>
      <c r="AA248">
        <v>47047839</v>
      </c>
      <c r="AB248">
        <f t="shared" si="149"/>
        <v>452</v>
      </c>
      <c r="AC248">
        <f>ROUND((ES248),6)</f>
        <v>452</v>
      </c>
      <c r="AD248">
        <f>ROUND((((ET248)-(EU248))+AE248),6)</f>
        <v>0</v>
      </c>
      <c r="AE248">
        <f>ROUND((EU248),6)</f>
        <v>0</v>
      </c>
      <c r="AF248">
        <f>ROUND((EV248),6)</f>
        <v>0</v>
      </c>
      <c r="AG248">
        <f t="shared" si="150"/>
        <v>0</v>
      </c>
      <c r="AH248">
        <f>(EW248)</f>
        <v>0</v>
      </c>
      <c r="AI248">
        <f>(EX248)</f>
        <v>0</v>
      </c>
      <c r="AJ248">
        <f t="shared" si="151"/>
        <v>0</v>
      </c>
      <c r="AK248">
        <v>452</v>
      </c>
      <c r="AL248">
        <v>452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116</v>
      </c>
      <c r="BM248">
        <v>500001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52"/>
        <v>9568</v>
      </c>
      <c r="CQ248">
        <f t="shared" si="153"/>
        <v>452</v>
      </c>
      <c r="CR248">
        <f t="shared" si="154"/>
        <v>0</v>
      </c>
      <c r="CS248">
        <f t="shared" si="155"/>
        <v>0</v>
      </c>
      <c r="CT248">
        <f t="shared" si="156"/>
        <v>0</v>
      </c>
      <c r="CU248">
        <f t="shared" si="157"/>
        <v>0</v>
      </c>
      <c r="CV248">
        <f t="shared" si="157"/>
        <v>0</v>
      </c>
      <c r="CW248">
        <f t="shared" si="157"/>
        <v>0</v>
      </c>
      <c r="CX248">
        <f t="shared" si="157"/>
        <v>0</v>
      </c>
      <c r="CY248">
        <f t="shared" si="158"/>
        <v>0</v>
      </c>
      <c r="CZ248">
        <f t="shared" si="159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1009</v>
      </c>
      <c r="DV248" t="s">
        <v>108</v>
      </c>
      <c r="DW248" t="s">
        <v>108</v>
      </c>
      <c r="DX248">
        <v>1000</v>
      </c>
      <c r="EE248">
        <v>46399861</v>
      </c>
      <c r="EF248">
        <v>8</v>
      </c>
      <c r="EG248" t="s">
        <v>110</v>
      </c>
      <c r="EH248">
        <v>0</v>
      </c>
      <c r="EI248" t="s">
        <v>3</v>
      </c>
      <c r="EJ248">
        <v>1</v>
      </c>
      <c r="EK248">
        <v>500001</v>
      </c>
      <c r="EL248" t="s">
        <v>111</v>
      </c>
      <c r="EM248" t="s">
        <v>112</v>
      </c>
      <c r="EO248" t="s">
        <v>3</v>
      </c>
      <c r="EQ248">
        <v>0</v>
      </c>
      <c r="ER248">
        <v>452</v>
      </c>
      <c r="ES248">
        <v>452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f t="shared" si="160"/>
        <v>0</v>
      </c>
      <c r="FS248">
        <v>0</v>
      </c>
      <c r="FX248">
        <v>0</v>
      </c>
      <c r="FY248">
        <v>0</v>
      </c>
      <c r="GA248" t="s">
        <v>3</v>
      </c>
      <c r="GD248">
        <v>1</v>
      </c>
      <c r="GF248">
        <v>-690366700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61"/>
        <v>0</v>
      </c>
      <c r="GM248">
        <f t="shared" si="162"/>
        <v>9568</v>
      </c>
      <c r="GN248">
        <f t="shared" si="163"/>
        <v>9568</v>
      </c>
      <c r="GO248">
        <f t="shared" si="164"/>
        <v>0</v>
      </c>
      <c r="GP248">
        <f t="shared" si="165"/>
        <v>0</v>
      </c>
      <c r="GR248">
        <v>0</v>
      </c>
      <c r="GS248">
        <v>3</v>
      </c>
      <c r="GT248">
        <v>0</v>
      </c>
      <c r="GU248" t="s">
        <v>3</v>
      </c>
      <c r="GV248">
        <f t="shared" si="166"/>
        <v>0</v>
      </c>
      <c r="GW248">
        <v>1</v>
      </c>
      <c r="GX248">
        <f t="shared" si="167"/>
        <v>0</v>
      </c>
      <c r="HA248">
        <v>0</v>
      </c>
      <c r="HB248">
        <v>0</v>
      </c>
      <c r="HC248">
        <f t="shared" si="168"/>
        <v>0</v>
      </c>
      <c r="IK248">
        <v>0</v>
      </c>
    </row>
    <row r="249" spans="1:245" x14ac:dyDescent="0.2">
      <c r="A249">
        <v>19</v>
      </c>
      <c r="B249">
        <v>1</v>
      </c>
      <c r="F249" s="116" t="s">
        <v>3</v>
      </c>
      <c r="G249" t="s">
        <v>208</v>
      </c>
      <c r="H249" t="s">
        <v>3</v>
      </c>
      <c r="AA249">
        <v>1</v>
      </c>
      <c r="IK249">
        <v>0</v>
      </c>
    </row>
    <row r="250" spans="1:245" x14ac:dyDescent="0.2">
      <c r="A250">
        <v>17</v>
      </c>
      <c r="B250">
        <v>1</v>
      </c>
      <c r="C250">
        <f>ROW(SmtRes!A102)</f>
        <v>102</v>
      </c>
      <c r="D250">
        <f>ROW(EtalonRes!A119)</f>
        <v>119</v>
      </c>
      <c r="E250" t="s">
        <v>209</v>
      </c>
      <c r="F250" s="116" t="s">
        <v>101</v>
      </c>
      <c r="G250" t="s">
        <v>102</v>
      </c>
      <c r="H250" t="s">
        <v>103</v>
      </c>
      <c r="I250">
        <f>ROUND(294/1000,9)</f>
        <v>0.29399999999999998</v>
      </c>
      <c r="J250">
        <v>0</v>
      </c>
      <c r="O250">
        <f t="shared" ref="O250:O255" si="169">ROUND(CP250,0)</f>
        <v>1000</v>
      </c>
      <c r="P250">
        <f t="shared" ref="P250:P255" si="170">ROUND(CQ250*I250,0)</f>
        <v>68</v>
      </c>
      <c r="Q250">
        <f t="shared" ref="Q250:Q255" si="171">ROUND(CR250*I250,0)</f>
        <v>807</v>
      </c>
      <c r="R250">
        <f t="shared" ref="R250:R255" si="172">ROUND(CS250*I250,0)</f>
        <v>89</v>
      </c>
      <c r="S250">
        <f t="shared" ref="S250:S255" si="173">ROUND(CT250*I250,0)</f>
        <v>125</v>
      </c>
      <c r="T250">
        <f t="shared" ref="T250:T255" si="174">ROUND(CU250*I250,0)</f>
        <v>0</v>
      </c>
      <c r="U250">
        <f t="shared" ref="U250:U255" si="175">CV250*I250</f>
        <v>12.949229999999998</v>
      </c>
      <c r="V250">
        <f t="shared" ref="V250:V255" si="176">CW250*I250</f>
        <v>6.4644719999999998</v>
      </c>
      <c r="W250">
        <f t="shared" ref="W250:W255" si="177">ROUND(CX250*I250,0)</f>
        <v>0</v>
      </c>
      <c r="X250">
        <f t="shared" ref="X250:Y255" si="178">ROUND(CY250,0)</f>
        <v>304</v>
      </c>
      <c r="Y250">
        <f t="shared" si="178"/>
        <v>173</v>
      </c>
      <c r="AA250">
        <v>47047839</v>
      </c>
      <c r="AB250">
        <f t="shared" ref="AB250:AB255" si="179">ROUND((AC250+AD250+AF250),6)</f>
        <v>3397.6779999999999</v>
      </c>
      <c r="AC250">
        <f>ROUND((ES250),6)</f>
        <v>230.67</v>
      </c>
      <c r="AD250">
        <f>ROUND(((((ET250*1.15))-((EU250*1.15)))+AE250),6)</f>
        <v>2743.2905000000001</v>
      </c>
      <c r="AE250">
        <f>ROUND(((EU250*1.15)),6)</f>
        <v>302.4615</v>
      </c>
      <c r="AF250">
        <f>ROUND(((EV250*1.15)),6)</f>
        <v>423.71749999999997</v>
      </c>
      <c r="AG250">
        <f t="shared" ref="AG250:AG255" si="180">ROUND((AP250),6)</f>
        <v>0</v>
      </c>
      <c r="AH250">
        <f>((EW250*1.15))</f>
        <v>44.044999999999995</v>
      </c>
      <c r="AI250">
        <f>((EX250*1.15))</f>
        <v>21.988</v>
      </c>
      <c r="AJ250">
        <f t="shared" ref="AJ250:AJ255" si="181">(AS250)</f>
        <v>0</v>
      </c>
      <c r="AK250">
        <v>2984.59</v>
      </c>
      <c r="AL250">
        <v>230.67</v>
      </c>
      <c r="AM250">
        <v>2385.4699999999998</v>
      </c>
      <c r="AN250">
        <v>263.01</v>
      </c>
      <c r="AO250">
        <v>368.45</v>
      </c>
      <c r="AP250">
        <v>0</v>
      </c>
      <c r="AQ250">
        <v>38.299999999999997</v>
      </c>
      <c r="AR250">
        <v>19.12</v>
      </c>
      <c r="AS250">
        <v>0</v>
      </c>
      <c r="AT250">
        <v>142</v>
      </c>
      <c r="AU250">
        <v>81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104</v>
      </c>
      <c r="BM250">
        <v>27001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142</v>
      </c>
      <c r="CA250">
        <v>95</v>
      </c>
      <c r="CE250">
        <v>0</v>
      </c>
      <c r="CF250">
        <v>0</v>
      </c>
      <c r="CG250">
        <v>0</v>
      </c>
      <c r="CM250">
        <v>0</v>
      </c>
      <c r="CN250" t="s">
        <v>558</v>
      </c>
      <c r="CO250">
        <v>0</v>
      </c>
      <c r="CP250">
        <f t="shared" ref="CP250:CP255" si="182">(P250+Q250+S250)</f>
        <v>1000</v>
      </c>
      <c r="CQ250">
        <f t="shared" ref="CQ250:CQ255" si="183">AC250*BC250</f>
        <v>230.67</v>
      </c>
      <c r="CR250">
        <f t="shared" ref="CR250:CR255" si="184">AD250*BB250</f>
        <v>2743.2905000000001</v>
      </c>
      <c r="CS250">
        <f t="shared" ref="CS250:CS255" si="185">AE250*BS250</f>
        <v>302.4615</v>
      </c>
      <c r="CT250">
        <f t="shared" ref="CT250:CT255" si="186">AF250*BA250</f>
        <v>423.71749999999997</v>
      </c>
      <c r="CU250">
        <f t="shared" ref="CU250:CX255" si="187">AG250</f>
        <v>0</v>
      </c>
      <c r="CV250">
        <f t="shared" si="187"/>
        <v>44.044999999999995</v>
      </c>
      <c r="CW250">
        <f t="shared" si="187"/>
        <v>21.988</v>
      </c>
      <c r="CX250">
        <f t="shared" si="187"/>
        <v>0</v>
      </c>
      <c r="CY250">
        <f t="shared" ref="CY250:CY255" si="188">(((S250+R250)*AT250)/100)</f>
        <v>303.88</v>
      </c>
      <c r="CZ250">
        <f t="shared" ref="CZ250:CZ255" si="189">(((S250+R250)*AU250)/100)</f>
        <v>173.34</v>
      </c>
      <c r="DC250" t="s">
        <v>3</v>
      </c>
      <c r="DD250" t="s">
        <v>3</v>
      </c>
      <c r="DE250" t="s">
        <v>30</v>
      </c>
      <c r="DF250" t="s">
        <v>30</v>
      </c>
      <c r="DG250" t="s">
        <v>30</v>
      </c>
      <c r="DH250" t="s">
        <v>3</v>
      </c>
      <c r="DI250" t="s">
        <v>30</v>
      </c>
      <c r="DJ250" t="s">
        <v>30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1005</v>
      </c>
      <c r="DV250" t="s">
        <v>103</v>
      </c>
      <c r="DW250" t="s">
        <v>103</v>
      </c>
      <c r="DX250">
        <v>1000</v>
      </c>
      <c r="EE250">
        <v>46399969</v>
      </c>
      <c r="EF250">
        <v>2</v>
      </c>
      <c r="EG250" t="s">
        <v>31</v>
      </c>
      <c r="EH250">
        <v>0</v>
      </c>
      <c r="EI250" t="s">
        <v>3</v>
      </c>
      <c r="EJ250">
        <v>1</v>
      </c>
      <c r="EK250">
        <v>27001</v>
      </c>
      <c r="EL250" t="s">
        <v>32</v>
      </c>
      <c r="EM250" t="s">
        <v>33</v>
      </c>
      <c r="EO250" t="s">
        <v>34</v>
      </c>
      <c r="EQ250">
        <v>0</v>
      </c>
      <c r="ER250">
        <v>2984.59</v>
      </c>
      <c r="ES250">
        <v>230.67</v>
      </c>
      <c r="ET250">
        <v>2385.4699999999998</v>
      </c>
      <c r="EU250">
        <v>263.01</v>
      </c>
      <c r="EV250">
        <v>368.45</v>
      </c>
      <c r="EW250">
        <v>38.299999999999997</v>
      </c>
      <c r="EX250">
        <v>19.12</v>
      </c>
      <c r="EY250">
        <v>0</v>
      </c>
      <c r="FQ250">
        <v>0</v>
      </c>
      <c r="FR250">
        <f t="shared" ref="FR250:FR255" si="190">ROUND(IF(AND(BH250=3,BI250=3),P250,0),0)</f>
        <v>0</v>
      </c>
      <c r="FS250">
        <v>0</v>
      </c>
      <c r="FU250" t="s">
        <v>35</v>
      </c>
      <c r="FX250">
        <v>142</v>
      </c>
      <c r="FY250">
        <v>80.75</v>
      </c>
      <c r="GA250" t="s">
        <v>3</v>
      </c>
      <c r="GD250">
        <v>1</v>
      </c>
      <c r="GF250">
        <v>303636936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ref="GL250:GL255" si="191">ROUND(IF(AND(BH250=3,BI250=3,FS250&lt;&gt;0),P250,0),0)</f>
        <v>0</v>
      </c>
      <c r="GM250">
        <f t="shared" ref="GM250:GM255" si="192">ROUND(O250+X250+Y250,0)+GX250</f>
        <v>1477</v>
      </c>
      <c r="GN250">
        <f t="shared" ref="GN250:GN255" si="193">IF(OR(BI250=0,BI250=1),ROUND(O250+X250+Y250,0),0)</f>
        <v>1477</v>
      </c>
      <c r="GO250">
        <f t="shared" ref="GO250:GO255" si="194">IF(BI250=2,ROUND(O250+X250+Y250,0),0)</f>
        <v>0</v>
      </c>
      <c r="GP250">
        <f t="shared" ref="GP250:GP255" si="195">IF(BI250=4,ROUND(O250+X250+Y250,0)+GX250,0)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55" si="196">ROUND((GT250),6)</f>
        <v>0</v>
      </c>
      <c r="GW250">
        <v>1</v>
      </c>
      <c r="GX250">
        <f t="shared" ref="GX250:GX255" si="197">ROUND(HC250*I250,0)</f>
        <v>0</v>
      </c>
      <c r="HA250">
        <v>0</v>
      </c>
      <c r="HB250">
        <v>0</v>
      </c>
      <c r="HC250">
        <f t="shared" ref="HC250:HC255" si="198">GV250*GW250</f>
        <v>0</v>
      </c>
      <c r="IK250">
        <v>0</v>
      </c>
    </row>
    <row r="251" spans="1:245" x14ac:dyDescent="0.2">
      <c r="A251">
        <v>17</v>
      </c>
      <c r="B251">
        <v>1</v>
      </c>
      <c r="E251" t="s">
        <v>210</v>
      </c>
      <c r="F251" s="116" t="s">
        <v>106</v>
      </c>
      <c r="G251" t="s">
        <v>107</v>
      </c>
      <c r="H251" t="s">
        <v>108</v>
      </c>
      <c r="I251">
        <f>ROUND(I250*0.0108,9)</f>
        <v>3.1752E-3</v>
      </c>
      <c r="J251">
        <v>0</v>
      </c>
      <c r="O251">
        <f t="shared" si="169"/>
        <v>5</v>
      </c>
      <c r="P251">
        <f t="shared" si="170"/>
        <v>5</v>
      </c>
      <c r="Q251">
        <f t="shared" si="171"/>
        <v>0</v>
      </c>
      <c r="R251">
        <f t="shared" si="172"/>
        <v>0</v>
      </c>
      <c r="S251">
        <f t="shared" si="173"/>
        <v>0</v>
      </c>
      <c r="T251">
        <f t="shared" si="174"/>
        <v>0</v>
      </c>
      <c r="U251">
        <f t="shared" si="175"/>
        <v>0</v>
      </c>
      <c r="V251">
        <f t="shared" si="176"/>
        <v>0</v>
      </c>
      <c r="W251">
        <f t="shared" si="177"/>
        <v>0</v>
      </c>
      <c r="X251">
        <f t="shared" si="178"/>
        <v>0</v>
      </c>
      <c r="Y251">
        <f t="shared" si="178"/>
        <v>0</v>
      </c>
      <c r="AA251">
        <v>47047839</v>
      </c>
      <c r="AB251">
        <f t="shared" si="179"/>
        <v>1690</v>
      </c>
      <c r="AC251">
        <f>ROUND((ES251),6)</f>
        <v>1690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180"/>
        <v>0</v>
      </c>
      <c r="AH251">
        <f>(EW251)</f>
        <v>0</v>
      </c>
      <c r="AI251">
        <f>(EX251)</f>
        <v>0</v>
      </c>
      <c r="AJ251">
        <f t="shared" si="181"/>
        <v>0</v>
      </c>
      <c r="AK251">
        <v>1690</v>
      </c>
      <c r="AL251">
        <v>1690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109</v>
      </c>
      <c r="BM251">
        <v>500001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182"/>
        <v>5</v>
      </c>
      <c r="CQ251">
        <f t="shared" si="183"/>
        <v>1690</v>
      </c>
      <c r="CR251">
        <f t="shared" si="184"/>
        <v>0</v>
      </c>
      <c r="CS251">
        <f t="shared" si="185"/>
        <v>0</v>
      </c>
      <c r="CT251">
        <f t="shared" si="186"/>
        <v>0</v>
      </c>
      <c r="CU251">
        <f t="shared" si="187"/>
        <v>0</v>
      </c>
      <c r="CV251">
        <f t="shared" si="187"/>
        <v>0</v>
      </c>
      <c r="CW251">
        <f t="shared" si="187"/>
        <v>0</v>
      </c>
      <c r="CX251">
        <f t="shared" si="187"/>
        <v>0</v>
      </c>
      <c r="CY251">
        <f t="shared" si="188"/>
        <v>0</v>
      </c>
      <c r="CZ251">
        <f t="shared" si="189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1009</v>
      </c>
      <c r="DV251" t="s">
        <v>108</v>
      </c>
      <c r="DW251" t="s">
        <v>108</v>
      </c>
      <c r="DX251">
        <v>1000</v>
      </c>
      <c r="EE251">
        <v>46399861</v>
      </c>
      <c r="EF251">
        <v>8</v>
      </c>
      <c r="EG251" t="s">
        <v>110</v>
      </c>
      <c r="EH251">
        <v>0</v>
      </c>
      <c r="EI251" t="s">
        <v>3</v>
      </c>
      <c r="EJ251">
        <v>1</v>
      </c>
      <c r="EK251">
        <v>500001</v>
      </c>
      <c r="EL251" t="s">
        <v>111</v>
      </c>
      <c r="EM251" t="s">
        <v>112</v>
      </c>
      <c r="EO251" t="s">
        <v>3</v>
      </c>
      <c r="EQ251">
        <v>0</v>
      </c>
      <c r="ER251">
        <v>1690</v>
      </c>
      <c r="ES251">
        <v>1690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190"/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1515131897</v>
      </c>
      <c r="GG251">
        <v>2</v>
      </c>
      <c r="GH251">
        <v>1</v>
      </c>
      <c r="GI251">
        <v>3</v>
      </c>
      <c r="GJ251">
        <v>0</v>
      </c>
      <c r="GK251">
        <v>0</v>
      </c>
      <c r="GL251">
        <f t="shared" si="191"/>
        <v>0</v>
      </c>
      <c r="GM251">
        <f t="shared" si="192"/>
        <v>5</v>
      </c>
      <c r="GN251">
        <f t="shared" si="193"/>
        <v>5</v>
      </c>
      <c r="GO251">
        <f t="shared" si="194"/>
        <v>0</v>
      </c>
      <c r="GP251">
        <f t="shared" si="195"/>
        <v>0</v>
      </c>
      <c r="GR251">
        <v>0</v>
      </c>
      <c r="GS251">
        <v>0</v>
      </c>
      <c r="GT251">
        <v>0</v>
      </c>
      <c r="GU251" t="s">
        <v>3</v>
      </c>
      <c r="GV251">
        <f t="shared" si="196"/>
        <v>0</v>
      </c>
      <c r="GW251">
        <v>1</v>
      </c>
      <c r="GX251">
        <f t="shared" si="197"/>
        <v>0</v>
      </c>
      <c r="HA251">
        <v>0</v>
      </c>
      <c r="HB251">
        <v>0</v>
      </c>
      <c r="HC251">
        <f t="shared" si="198"/>
        <v>0</v>
      </c>
      <c r="IK251">
        <v>0</v>
      </c>
    </row>
    <row r="252" spans="1:245" x14ac:dyDescent="0.2">
      <c r="A252">
        <v>17</v>
      </c>
      <c r="B252">
        <v>1</v>
      </c>
      <c r="E252" t="s">
        <v>211</v>
      </c>
      <c r="F252" s="116" t="s">
        <v>114</v>
      </c>
      <c r="G252" t="s">
        <v>115</v>
      </c>
      <c r="H252" t="s">
        <v>108</v>
      </c>
      <c r="I252">
        <f>ROUND(I250*96.6,9)</f>
        <v>28.400400000000001</v>
      </c>
      <c r="J252">
        <v>0</v>
      </c>
      <c r="O252">
        <f t="shared" si="169"/>
        <v>12837</v>
      </c>
      <c r="P252">
        <f t="shared" si="170"/>
        <v>12837</v>
      </c>
      <c r="Q252">
        <f t="shared" si="171"/>
        <v>0</v>
      </c>
      <c r="R252">
        <f t="shared" si="172"/>
        <v>0</v>
      </c>
      <c r="S252">
        <f t="shared" si="173"/>
        <v>0</v>
      </c>
      <c r="T252">
        <f t="shared" si="174"/>
        <v>0</v>
      </c>
      <c r="U252">
        <f t="shared" si="175"/>
        <v>0</v>
      </c>
      <c r="V252">
        <f t="shared" si="176"/>
        <v>0</v>
      </c>
      <c r="W252">
        <f t="shared" si="177"/>
        <v>0</v>
      </c>
      <c r="X252">
        <f t="shared" si="178"/>
        <v>0</v>
      </c>
      <c r="Y252">
        <f t="shared" si="178"/>
        <v>0</v>
      </c>
      <c r="AA252">
        <v>47047839</v>
      </c>
      <c r="AB252">
        <f t="shared" si="179"/>
        <v>452</v>
      </c>
      <c r="AC252">
        <f>ROUND((ES252),6)</f>
        <v>452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 t="shared" si="180"/>
        <v>0</v>
      </c>
      <c r="AH252">
        <f>(EW252)</f>
        <v>0</v>
      </c>
      <c r="AI252">
        <f>(EX252)</f>
        <v>0</v>
      </c>
      <c r="AJ252">
        <f t="shared" si="181"/>
        <v>0</v>
      </c>
      <c r="AK252">
        <v>452</v>
      </c>
      <c r="AL252">
        <v>452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116</v>
      </c>
      <c r="BM252">
        <v>500001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2"/>
        <v>12837</v>
      </c>
      <c r="CQ252">
        <f t="shared" si="183"/>
        <v>452</v>
      </c>
      <c r="CR252">
        <f t="shared" si="184"/>
        <v>0</v>
      </c>
      <c r="CS252">
        <f t="shared" si="185"/>
        <v>0</v>
      </c>
      <c r="CT252">
        <f t="shared" si="186"/>
        <v>0</v>
      </c>
      <c r="CU252">
        <f t="shared" si="187"/>
        <v>0</v>
      </c>
      <c r="CV252">
        <f t="shared" si="187"/>
        <v>0</v>
      </c>
      <c r="CW252">
        <f t="shared" si="187"/>
        <v>0</v>
      </c>
      <c r="CX252">
        <f t="shared" si="187"/>
        <v>0</v>
      </c>
      <c r="CY252">
        <f t="shared" si="188"/>
        <v>0</v>
      </c>
      <c r="CZ252">
        <f t="shared" si="189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1009</v>
      </c>
      <c r="DV252" t="s">
        <v>108</v>
      </c>
      <c r="DW252" t="s">
        <v>108</v>
      </c>
      <c r="DX252">
        <v>1000</v>
      </c>
      <c r="EE252">
        <v>46399861</v>
      </c>
      <c r="EF252">
        <v>8</v>
      </c>
      <c r="EG252" t="s">
        <v>110</v>
      </c>
      <c r="EH252">
        <v>0</v>
      </c>
      <c r="EI252" t="s">
        <v>3</v>
      </c>
      <c r="EJ252">
        <v>1</v>
      </c>
      <c r="EK252">
        <v>500001</v>
      </c>
      <c r="EL252" t="s">
        <v>111</v>
      </c>
      <c r="EM252" t="s">
        <v>112</v>
      </c>
      <c r="EO252" t="s">
        <v>3</v>
      </c>
      <c r="EQ252">
        <v>0</v>
      </c>
      <c r="ER252">
        <v>452</v>
      </c>
      <c r="ES252">
        <v>452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190"/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-690366700</v>
      </c>
      <c r="GG252">
        <v>2</v>
      </c>
      <c r="GH252">
        <v>1</v>
      </c>
      <c r="GI252">
        <v>3</v>
      </c>
      <c r="GJ252">
        <v>0</v>
      </c>
      <c r="GK252">
        <v>0</v>
      </c>
      <c r="GL252">
        <f t="shared" si="191"/>
        <v>0</v>
      </c>
      <c r="GM252">
        <f t="shared" si="192"/>
        <v>12837</v>
      </c>
      <c r="GN252">
        <f t="shared" si="193"/>
        <v>12837</v>
      </c>
      <c r="GO252">
        <f t="shared" si="194"/>
        <v>0</v>
      </c>
      <c r="GP252">
        <f t="shared" si="195"/>
        <v>0</v>
      </c>
      <c r="GR252">
        <v>0</v>
      </c>
      <c r="GS252">
        <v>0</v>
      </c>
      <c r="GT252">
        <v>0</v>
      </c>
      <c r="GU252" t="s">
        <v>3</v>
      </c>
      <c r="GV252">
        <f t="shared" si="196"/>
        <v>0</v>
      </c>
      <c r="GW252">
        <v>1</v>
      </c>
      <c r="GX252">
        <f t="shared" si="197"/>
        <v>0</v>
      </c>
      <c r="HA252">
        <v>0</v>
      </c>
      <c r="HB252">
        <v>0</v>
      </c>
      <c r="HC252">
        <f t="shared" si="198"/>
        <v>0</v>
      </c>
      <c r="IK252">
        <v>0</v>
      </c>
    </row>
    <row r="253" spans="1:245" x14ac:dyDescent="0.2">
      <c r="A253">
        <v>17</v>
      </c>
      <c r="B253">
        <v>1</v>
      </c>
      <c r="C253">
        <f>ROW(SmtRes!A104)</f>
        <v>104</v>
      </c>
      <c r="D253">
        <f>ROW(EtalonRes!A123)</f>
        <v>123</v>
      </c>
      <c r="E253" t="s">
        <v>212</v>
      </c>
      <c r="F253" s="116" t="s">
        <v>118</v>
      </c>
      <c r="G253" t="s">
        <v>119</v>
      </c>
      <c r="H253" t="s">
        <v>103</v>
      </c>
      <c r="I253">
        <f>ROUND(294/1000,9)</f>
        <v>0.29399999999999998</v>
      </c>
      <c r="J253">
        <v>0</v>
      </c>
      <c r="O253">
        <f t="shared" si="169"/>
        <v>8</v>
      </c>
      <c r="P253">
        <f t="shared" si="170"/>
        <v>0</v>
      </c>
      <c r="Q253">
        <f t="shared" si="171"/>
        <v>6</v>
      </c>
      <c r="R253">
        <f t="shared" si="172"/>
        <v>0</v>
      </c>
      <c r="S253">
        <f t="shared" si="173"/>
        <v>2</v>
      </c>
      <c r="T253">
        <f t="shared" si="174"/>
        <v>0</v>
      </c>
      <c r="U253">
        <f t="shared" si="175"/>
        <v>0.18257399999999999</v>
      </c>
      <c r="V253">
        <f t="shared" si="176"/>
        <v>0</v>
      </c>
      <c r="W253">
        <f t="shared" si="177"/>
        <v>0</v>
      </c>
      <c r="X253">
        <f t="shared" si="178"/>
        <v>3</v>
      </c>
      <c r="Y253">
        <f t="shared" si="178"/>
        <v>2</v>
      </c>
      <c r="AA253">
        <v>47047839</v>
      </c>
      <c r="AB253">
        <f t="shared" si="179"/>
        <v>27.393000000000001</v>
      </c>
      <c r="AC253">
        <f>ROUND(((ES253*6)),6)</f>
        <v>0</v>
      </c>
      <c r="AD253">
        <f>ROUND(((((ET253*1.15*6))-((EU253*1.15*6)))+AE253),6)</f>
        <v>21.39</v>
      </c>
      <c r="AE253">
        <f>ROUND(((EU253*1.15*6)),6)</f>
        <v>0</v>
      </c>
      <c r="AF253">
        <f>ROUND(((EV253*1.15*6)),6)</f>
        <v>6.0030000000000001</v>
      </c>
      <c r="AG253">
        <f t="shared" si="180"/>
        <v>0</v>
      </c>
      <c r="AH253">
        <f>((EW253*1.15*6))</f>
        <v>0.621</v>
      </c>
      <c r="AI253">
        <f>((EX253*1.15*6))</f>
        <v>0</v>
      </c>
      <c r="AJ253">
        <f t="shared" si="181"/>
        <v>0</v>
      </c>
      <c r="AK253">
        <v>3.97</v>
      </c>
      <c r="AL253">
        <v>0</v>
      </c>
      <c r="AM253">
        <v>3.1</v>
      </c>
      <c r="AN253">
        <v>0</v>
      </c>
      <c r="AO253">
        <v>0.87</v>
      </c>
      <c r="AP253">
        <v>0</v>
      </c>
      <c r="AQ253">
        <v>0.09</v>
      </c>
      <c r="AR253">
        <v>0</v>
      </c>
      <c r="AS253">
        <v>0</v>
      </c>
      <c r="AT253">
        <v>142</v>
      </c>
      <c r="AU253">
        <v>81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120</v>
      </c>
      <c r="BM253">
        <v>27001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142</v>
      </c>
      <c r="CA253">
        <v>95</v>
      </c>
      <c r="CE253">
        <v>0</v>
      </c>
      <c r="CF253">
        <v>0</v>
      </c>
      <c r="CG253">
        <v>0</v>
      </c>
      <c r="CM253">
        <v>0</v>
      </c>
      <c r="CN253" t="s">
        <v>558</v>
      </c>
      <c r="CO253">
        <v>0</v>
      </c>
      <c r="CP253">
        <f t="shared" si="182"/>
        <v>8</v>
      </c>
      <c r="CQ253">
        <f t="shared" si="183"/>
        <v>0</v>
      </c>
      <c r="CR253">
        <f t="shared" si="184"/>
        <v>21.39</v>
      </c>
      <c r="CS253">
        <f t="shared" si="185"/>
        <v>0</v>
      </c>
      <c r="CT253">
        <f t="shared" si="186"/>
        <v>6.0030000000000001</v>
      </c>
      <c r="CU253">
        <f t="shared" si="187"/>
        <v>0</v>
      </c>
      <c r="CV253">
        <f t="shared" si="187"/>
        <v>0.621</v>
      </c>
      <c r="CW253">
        <f t="shared" si="187"/>
        <v>0</v>
      </c>
      <c r="CX253">
        <f t="shared" si="187"/>
        <v>0</v>
      </c>
      <c r="CY253">
        <f t="shared" si="188"/>
        <v>2.84</v>
      </c>
      <c r="CZ253">
        <f t="shared" si="189"/>
        <v>1.62</v>
      </c>
      <c r="DC253" t="s">
        <v>3</v>
      </c>
      <c r="DD253" t="s">
        <v>121</v>
      </c>
      <c r="DE253" t="s">
        <v>122</v>
      </c>
      <c r="DF253" t="s">
        <v>122</v>
      </c>
      <c r="DG253" t="s">
        <v>122</v>
      </c>
      <c r="DH253" t="s">
        <v>3</v>
      </c>
      <c r="DI253" t="s">
        <v>122</v>
      </c>
      <c r="DJ253" t="s">
        <v>122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103</v>
      </c>
      <c r="DW253" t="s">
        <v>103</v>
      </c>
      <c r="DX253">
        <v>1000</v>
      </c>
      <c r="EE253">
        <v>46399969</v>
      </c>
      <c r="EF253">
        <v>2</v>
      </c>
      <c r="EG253" t="s">
        <v>31</v>
      </c>
      <c r="EH253">
        <v>0</v>
      </c>
      <c r="EI253" t="s">
        <v>3</v>
      </c>
      <c r="EJ253">
        <v>1</v>
      </c>
      <c r="EK253">
        <v>27001</v>
      </c>
      <c r="EL253" t="s">
        <v>32</v>
      </c>
      <c r="EM253" t="s">
        <v>33</v>
      </c>
      <c r="EO253" t="s">
        <v>123</v>
      </c>
      <c r="EQ253">
        <v>0</v>
      </c>
      <c r="ER253">
        <v>3.97</v>
      </c>
      <c r="ES253">
        <v>0</v>
      </c>
      <c r="ET253">
        <v>3.1</v>
      </c>
      <c r="EU253">
        <v>0</v>
      </c>
      <c r="EV253">
        <v>0.87</v>
      </c>
      <c r="EW253">
        <v>0.09</v>
      </c>
      <c r="EX253">
        <v>0</v>
      </c>
      <c r="EY253">
        <v>0</v>
      </c>
      <c r="FQ253">
        <v>0</v>
      </c>
      <c r="FR253">
        <f t="shared" si="190"/>
        <v>0</v>
      </c>
      <c r="FS253">
        <v>0</v>
      </c>
      <c r="FU253" t="s">
        <v>35</v>
      </c>
      <c r="FX253">
        <v>142</v>
      </c>
      <c r="FY253">
        <v>80.75</v>
      </c>
      <c r="GA253" t="s">
        <v>3</v>
      </c>
      <c r="GD253">
        <v>1</v>
      </c>
      <c r="GF253">
        <v>692489608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91"/>
        <v>0</v>
      </c>
      <c r="GM253">
        <f t="shared" si="192"/>
        <v>13</v>
      </c>
      <c r="GN253">
        <f t="shared" si="193"/>
        <v>13</v>
      </c>
      <c r="GO253">
        <f t="shared" si="194"/>
        <v>0</v>
      </c>
      <c r="GP253">
        <f t="shared" si="195"/>
        <v>0</v>
      </c>
      <c r="GR253">
        <v>0</v>
      </c>
      <c r="GS253">
        <v>3</v>
      </c>
      <c r="GT253">
        <v>0</v>
      </c>
      <c r="GU253" t="s">
        <v>3</v>
      </c>
      <c r="GV253">
        <f t="shared" si="196"/>
        <v>0</v>
      </c>
      <c r="GW253">
        <v>1</v>
      </c>
      <c r="GX253">
        <f t="shared" si="197"/>
        <v>0</v>
      </c>
      <c r="HA253">
        <v>0</v>
      </c>
      <c r="HB253">
        <v>0</v>
      </c>
      <c r="HC253">
        <f t="shared" si="198"/>
        <v>0</v>
      </c>
      <c r="IK253">
        <v>0</v>
      </c>
    </row>
    <row r="254" spans="1:245" x14ac:dyDescent="0.2">
      <c r="A254">
        <v>17</v>
      </c>
      <c r="B254">
        <v>1</v>
      </c>
      <c r="E254" t="s">
        <v>213</v>
      </c>
      <c r="F254" s="116" t="s">
        <v>106</v>
      </c>
      <c r="G254" t="s">
        <v>107</v>
      </c>
      <c r="H254" t="s">
        <v>108</v>
      </c>
      <c r="I254">
        <f>ROUND(I253*0.0084,9)</f>
        <v>2.4696000000000002E-3</v>
      </c>
      <c r="J254">
        <v>0</v>
      </c>
      <c r="O254">
        <f t="shared" si="169"/>
        <v>4</v>
      </c>
      <c r="P254">
        <f t="shared" si="170"/>
        <v>4</v>
      </c>
      <c r="Q254">
        <f t="shared" si="171"/>
        <v>0</v>
      </c>
      <c r="R254">
        <f t="shared" si="172"/>
        <v>0</v>
      </c>
      <c r="S254">
        <f t="shared" si="173"/>
        <v>0</v>
      </c>
      <c r="T254">
        <f t="shared" si="174"/>
        <v>0</v>
      </c>
      <c r="U254">
        <f t="shared" si="175"/>
        <v>0</v>
      </c>
      <c r="V254">
        <f t="shared" si="176"/>
        <v>0</v>
      </c>
      <c r="W254">
        <f t="shared" si="177"/>
        <v>0</v>
      </c>
      <c r="X254">
        <f t="shared" si="178"/>
        <v>0</v>
      </c>
      <c r="Y254">
        <f t="shared" si="178"/>
        <v>0</v>
      </c>
      <c r="AA254">
        <v>47047839</v>
      </c>
      <c r="AB254">
        <f t="shared" si="179"/>
        <v>1690</v>
      </c>
      <c r="AC254">
        <f>ROUND((ES254),6)</f>
        <v>1690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180"/>
        <v>0</v>
      </c>
      <c r="AH254">
        <f>(EW254)</f>
        <v>0</v>
      </c>
      <c r="AI254">
        <f>(EX254)</f>
        <v>0</v>
      </c>
      <c r="AJ254">
        <f t="shared" si="181"/>
        <v>0</v>
      </c>
      <c r="AK254">
        <v>1690</v>
      </c>
      <c r="AL254">
        <v>1690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109</v>
      </c>
      <c r="BM254">
        <v>500001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2"/>
        <v>4</v>
      </c>
      <c r="CQ254">
        <f t="shared" si="183"/>
        <v>1690</v>
      </c>
      <c r="CR254">
        <f t="shared" si="184"/>
        <v>0</v>
      </c>
      <c r="CS254">
        <f t="shared" si="185"/>
        <v>0</v>
      </c>
      <c r="CT254">
        <f t="shared" si="186"/>
        <v>0</v>
      </c>
      <c r="CU254">
        <f t="shared" si="187"/>
        <v>0</v>
      </c>
      <c r="CV254">
        <f t="shared" si="187"/>
        <v>0</v>
      </c>
      <c r="CW254">
        <f t="shared" si="187"/>
        <v>0</v>
      </c>
      <c r="CX254">
        <f t="shared" si="187"/>
        <v>0</v>
      </c>
      <c r="CY254">
        <f t="shared" si="188"/>
        <v>0</v>
      </c>
      <c r="CZ254">
        <f t="shared" si="189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108</v>
      </c>
      <c r="DW254" t="s">
        <v>108</v>
      </c>
      <c r="DX254">
        <v>1000</v>
      </c>
      <c r="EE254">
        <v>46399861</v>
      </c>
      <c r="EF254">
        <v>8</v>
      </c>
      <c r="EG254" t="s">
        <v>110</v>
      </c>
      <c r="EH254">
        <v>0</v>
      </c>
      <c r="EI254" t="s">
        <v>3</v>
      </c>
      <c r="EJ254">
        <v>1</v>
      </c>
      <c r="EK254">
        <v>500001</v>
      </c>
      <c r="EL254" t="s">
        <v>111</v>
      </c>
      <c r="EM254" t="s">
        <v>112</v>
      </c>
      <c r="EO254" t="s">
        <v>3</v>
      </c>
      <c r="EQ254">
        <v>0</v>
      </c>
      <c r="ER254">
        <v>1690</v>
      </c>
      <c r="ES254">
        <v>1690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f t="shared" si="190"/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1515131897</v>
      </c>
      <c r="GG254">
        <v>2</v>
      </c>
      <c r="GH254">
        <v>1</v>
      </c>
      <c r="GI254">
        <v>3</v>
      </c>
      <c r="GJ254">
        <v>0</v>
      </c>
      <c r="GK254">
        <v>0</v>
      </c>
      <c r="GL254">
        <f t="shared" si="191"/>
        <v>0</v>
      </c>
      <c r="GM254">
        <f t="shared" si="192"/>
        <v>4</v>
      </c>
      <c r="GN254">
        <f t="shared" si="193"/>
        <v>4</v>
      </c>
      <c r="GO254">
        <f t="shared" si="194"/>
        <v>0</v>
      </c>
      <c r="GP254">
        <f t="shared" si="195"/>
        <v>0</v>
      </c>
      <c r="GR254">
        <v>0</v>
      </c>
      <c r="GS254">
        <v>0</v>
      </c>
      <c r="GT254">
        <v>0</v>
      </c>
      <c r="GU254" t="s">
        <v>3</v>
      </c>
      <c r="GV254">
        <f t="shared" si="196"/>
        <v>0</v>
      </c>
      <c r="GW254">
        <v>1</v>
      </c>
      <c r="GX254">
        <f t="shared" si="197"/>
        <v>0</v>
      </c>
      <c r="HA254">
        <v>0</v>
      </c>
      <c r="HB254">
        <v>0</v>
      </c>
      <c r="HC254">
        <f t="shared" si="198"/>
        <v>0</v>
      </c>
      <c r="IK254">
        <v>0</v>
      </c>
    </row>
    <row r="255" spans="1:245" x14ac:dyDescent="0.2">
      <c r="A255">
        <v>17</v>
      </c>
      <c r="B255">
        <v>1</v>
      </c>
      <c r="E255" t="s">
        <v>214</v>
      </c>
      <c r="F255" s="116" t="s">
        <v>114</v>
      </c>
      <c r="G255" t="s">
        <v>115</v>
      </c>
      <c r="H255" t="s">
        <v>108</v>
      </c>
      <c r="I255">
        <f>ROUND(I253*72.6,9)</f>
        <v>21.3444</v>
      </c>
      <c r="J255">
        <v>0</v>
      </c>
      <c r="O255">
        <f t="shared" si="169"/>
        <v>9648</v>
      </c>
      <c r="P255">
        <f t="shared" si="170"/>
        <v>9648</v>
      </c>
      <c r="Q255">
        <f t="shared" si="171"/>
        <v>0</v>
      </c>
      <c r="R255">
        <f t="shared" si="172"/>
        <v>0</v>
      </c>
      <c r="S255">
        <f t="shared" si="173"/>
        <v>0</v>
      </c>
      <c r="T255">
        <f t="shared" si="174"/>
        <v>0</v>
      </c>
      <c r="U255">
        <f t="shared" si="175"/>
        <v>0</v>
      </c>
      <c r="V255">
        <f t="shared" si="176"/>
        <v>0</v>
      </c>
      <c r="W255">
        <f t="shared" si="177"/>
        <v>0</v>
      </c>
      <c r="X255">
        <f t="shared" si="178"/>
        <v>0</v>
      </c>
      <c r="Y255">
        <f t="shared" si="178"/>
        <v>0</v>
      </c>
      <c r="AA255">
        <v>47047839</v>
      </c>
      <c r="AB255">
        <f t="shared" si="179"/>
        <v>452</v>
      </c>
      <c r="AC255">
        <f>ROUND((ES255),6)</f>
        <v>452</v>
      </c>
      <c r="AD255">
        <f>ROUND((((ET255)-(EU255))+AE255),6)</f>
        <v>0</v>
      </c>
      <c r="AE255">
        <f>ROUND((EU255),6)</f>
        <v>0</v>
      </c>
      <c r="AF255">
        <f>ROUND((EV255),6)</f>
        <v>0</v>
      </c>
      <c r="AG255">
        <f t="shared" si="180"/>
        <v>0</v>
      </c>
      <c r="AH255">
        <f>(EW255)</f>
        <v>0</v>
      </c>
      <c r="AI255">
        <f>(EX255)</f>
        <v>0</v>
      </c>
      <c r="AJ255">
        <f t="shared" si="181"/>
        <v>0</v>
      </c>
      <c r="AK255">
        <v>452</v>
      </c>
      <c r="AL255">
        <v>452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116</v>
      </c>
      <c r="BM255">
        <v>500001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82"/>
        <v>9648</v>
      </c>
      <c r="CQ255">
        <f t="shared" si="183"/>
        <v>452</v>
      </c>
      <c r="CR255">
        <f t="shared" si="184"/>
        <v>0</v>
      </c>
      <c r="CS255">
        <f t="shared" si="185"/>
        <v>0</v>
      </c>
      <c r="CT255">
        <f t="shared" si="186"/>
        <v>0</v>
      </c>
      <c r="CU255">
        <f t="shared" si="187"/>
        <v>0</v>
      </c>
      <c r="CV255">
        <f t="shared" si="187"/>
        <v>0</v>
      </c>
      <c r="CW255">
        <f t="shared" si="187"/>
        <v>0</v>
      </c>
      <c r="CX255">
        <f t="shared" si="187"/>
        <v>0</v>
      </c>
      <c r="CY255">
        <f t="shared" si="188"/>
        <v>0</v>
      </c>
      <c r="CZ255">
        <f t="shared" si="189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1009</v>
      </c>
      <c r="DV255" t="s">
        <v>108</v>
      </c>
      <c r="DW255" t="s">
        <v>108</v>
      </c>
      <c r="DX255">
        <v>1000</v>
      </c>
      <c r="EE255">
        <v>46399861</v>
      </c>
      <c r="EF255">
        <v>8</v>
      </c>
      <c r="EG255" t="s">
        <v>110</v>
      </c>
      <c r="EH255">
        <v>0</v>
      </c>
      <c r="EI255" t="s">
        <v>3</v>
      </c>
      <c r="EJ255">
        <v>1</v>
      </c>
      <c r="EK255">
        <v>500001</v>
      </c>
      <c r="EL255" t="s">
        <v>111</v>
      </c>
      <c r="EM255" t="s">
        <v>112</v>
      </c>
      <c r="EO255" t="s">
        <v>3</v>
      </c>
      <c r="EQ255">
        <v>0</v>
      </c>
      <c r="ER255">
        <v>452</v>
      </c>
      <c r="ES255">
        <v>452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f t="shared" si="190"/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-690366700</v>
      </c>
      <c r="GG255">
        <v>2</v>
      </c>
      <c r="GH255">
        <v>1</v>
      </c>
      <c r="GI255">
        <v>3</v>
      </c>
      <c r="GJ255">
        <v>0</v>
      </c>
      <c r="GK255">
        <v>0</v>
      </c>
      <c r="GL255">
        <f t="shared" si="191"/>
        <v>0</v>
      </c>
      <c r="GM255">
        <f t="shared" si="192"/>
        <v>9648</v>
      </c>
      <c r="GN255">
        <f t="shared" si="193"/>
        <v>9648</v>
      </c>
      <c r="GO255">
        <f t="shared" si="194"/>
        <v>0</v>
      </c>
      <c r="GP255">
        <f t="shared" si="195"/>
        <v>0</v>
      </c>
      <c r="GR255">
        <v>0</v>
      </c>
      <c r="GS255">
        <v>0</v>
      </c>
      <c r="GT255">
        <v>0</v>
      </c>
      <c r="GU255" t="s">
        <v>3</v>
      </c>
      <c r="GV255">
        <f t="shared" si="196"/>
        <v>0</v>
      </c>
      <c r="GW255">
        <v>1</v>
      </c>
      <c r="GX255">
        <f t="shared" si="197"/>
        <v>0</v>
      </c>
      <c r="HA255">
        <v>0</v>
      </c>
      <c r="HB255">
        <v>0</v>
      </c>
      <c r="HC255">
        <f t="shared" si="198"/>
        <v>0</v>
      </c>
      <c r="IK255">
        <v>0</v>
      </c>
    </row>
    <row r="257" spans="1:206" x14ac:dyDescent="0.2">
      <c r="A257" s="2">
        <v>51</v>
      </c>
      <c r="B257" s="2">
        <f>B226</f>
        <v>1</v>
      </c>
      <c r="C257" s="2">
        <f>A226</f>
        <v>5</v>
      </c>
      <c r="D257" s="2">
        <f>ROW(A226)</f>
        <v>226</v>
      </c>
      <c r="E257" s="2"/>
      <c r="F257" s="118" t="str">
        <f>IF(F226&lt;&gt;"",F226,"")</f>
        <v>Новый подраздел</v>
      </c>
      <c r="G257" s="2" t="str">
        <f>IF(G226&lt;&gt;"",G226,"")</f>
        <v>2.2. Устройство корыта S=294 м2 глубиной 0,62 м . ППН</v>
      </c>
      <c r="H257" s="2">
        <v>0</v>
      </c>
      <c r="I257" s="2"/>
      <c r="J257" s="2"/>
      <c r="K257" s="2"/>
      <c r="L257" s="2"/>
      <c r="M257" s="2"/>
      <c r="N257" s="2"/>
      <c r="O257" s="2">
        <f t="shared" ref="O257:T257" si="199">ROUND(AB257,0)</f>
        <v>103192</v>
      </c>
      <c r="P257" s="2">
        <f t="shared" si="199"/>
        <v>95835</v>
      </c>
      <c r="Q257" s="2">
        <f t="shared" si="199"/>
        <v>6406</v>
      </c>
      <c r="R257" s="2">
        <f t="shared" si="199"/>
        <v>687</v>
      </c>
      <c r="S257" s="2">
        <f t="shared" si="199"/>
        <v>951</v>
      </c>
      <c r="T257" s="2">
        <f t="shared" si="199"/>
        <v>0</v>
      </c>
      <c r="U257" s="2">
        <f>AH257</f>
        <v>102.09864684600001</v>
      </c>
      <c r="V257" s="2">
        <f>AI257</f>
        <v>52.218868799999996</v>
      </c>
      <c r="W257" s="2">
        <f>ROUND(AJ257,0)</f>
        <v>0</v>
      </c>
      <c r="X257" s="2">
        <f>ROUND(AK257,0)</f>
        <v>2260</v>
      </c>
      <c r="Y257" s="2">
        <f>ROUND(AL257,0)</f>
        <v>1277</v>
      </c>
      <c r="Z257" s="2"/>
      <c r="AA257" s="2"/>
      <c r="AB257" s="2">
        <f>ROUND(SUMIF(AA230:AA255,"=47047839",O230:O255),0)</f>
        <v>103192</v>
      </c>
      <c r="AC257" s="2">
        <f>ROUND(SUMIF(AA230:AA255,"=47047839",P230:P255),0)</f>
        <v>95835</v>
      </c>
      <c r="AD257" s="2">
        <f>ROUND(SUMIF(AA230:AA255,"=47047839",Q230:Q255),0)</f>
        <v>6406</v>
      </c>
      <c r="AE257" s="2">
        <f>ROUND(SUMIF(AA230:AA255,"=47047839",R230:R255),0)</f>
        <v>687</v>
      </c>
      <c r="AF257" s="2">
        <f>ROUND(SUMIF(AA230:AA255,"=47047839",S230:S255),0)</f>
        <v>951</v>
      </c>
      <c r="AG257" s="2">
        <f>ROUND(SUMIF(AA230:AA255,"=47047839",T230:T255),0)</f>
        <v>0</v>
      </c>
      <c r="AH257" s="2">
        <f>SUMIF(AA230:AA255,"=47047839",U230:U255)</f>
        <v>102.09864684600001</v>
      </c>
      <c r="AI257" s="2">
        <f>SUMIF(AA230:AA255,"=47047839",V230:V255)</f>
        <v>52.218868799999996</v>
      </c>
      <c r="AJ257" s="2">
        <f>ROUND(SUMIF(AA230:AA255,"=47047839",W230:W255),0)</f>
        <v>0</v>
      </c>
      <c r="AK257" s="2">
        <f>ROUND(SUMIF(AA230:AA255,"=47047839",X230:X255),0)</f>
        <v>2260</v>
      </c>
      <c r="AL257" s="2">
        <f>ROUND(SUMIF(AA230:AA255,"=47047839",Y230:Y255),0)</f>
        <v>1277</v>
      </c>
      <c r="AM257" s="2"/>
      <c r="AN257" s="2"/>
      <c r="AO257" s="2">
        <f t="shared" ref="AO257:BD257" si="200">ROUND(BX257,0)</f>
        <v>0</v>
      </c>
      <c r="AP257" s="2">
        <f t="shared" si="200"/>
        <v>0</v>
      </c>
      <c r="AQ257" s="2">
        <f t="shared" si="200"/>
        <v>0</v>
      </c>
      <c r="AR257" s="2">
        <f t="shared" si="200"/>
        <v>114302</v>
      </c>
      <c r="AS257" s="2">
        <f t="shared" si="200"/>
        <v>114302</v>
      </c>
      <c r="AT257" s="2">
        <f t="shared" si="200"/>
        <v>0</v>
      </c>
      <c r="AU257" s="2">
        <f t="shared" si="200"/>
        <v>0</v>
      </c>
      <c r="AV257" s="2">
        <f t="shared" si="200"/>
        <v>95835</v>
      </c>
      <c r="AW257" s="2">
        <f t="shared" si="200"/>
        <v>95835</v>
      </c>
      <c r="AX257" s="2">
        <f t="shared" si="200"/>
        <v>0</v>
      </c>
      <c r="AY257" s="2">
        <f t="shared" si="200"/>
        <v>95835</v>
      </c>
      <c r="AZ257" s="2">
        <f t="shared" si="200"/>
        <v>0</v>
      </c>
      <c r="BA257" s="2">
        <f t="shared" si="200"/>
        <v>0</v>
      </c>
      <c r="BB257" s="2">
        <f t="shared" si="200"/>
        <v>0</v>
      </c>
      <c r="BC257" s="2">
        <f t="shared" si="200"/>
        <v>0</v>
      </c>
      <c r="BD257" s="2">
        <f t="shared" si="200"/>
        <v>7573</v>
      </c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>
        <f>ROUND(SUMIF(AA230:AA255,"=47047839",FQ230:FQ255),0)</f>
        <v>0</v>
      </c>
      <c r="BY257" s="2">
        <f>ROUND(SUMIF(AA230:AA255,"=47047839",FR230:FR255),0)</f>
        <v>0</v>
      </c>
      <c r="BZ257" s="2">
        <f>ROUND(SUMIF(AA230:AA255,"=47047839",GL230:GL255),0)</f>
        <v>0</v>
      </c>
      <c r="CA257" s="2">
        <f>ROUND(SUMIF(AA230:AA255,"=47047839",GM230:GM255),0)</f>
        <v>114302</v>
      </c>
      <c r="CB257" s="2">
        <f>ROUND(SUMIF(AA230:AA255,"=47047839",GN230:GN255),0)</f>
        <v>114302</v>
      </c>
      <c r="CC257" s="2">
        <f>ROUND(SUMIF(AA230:AA255,"=47047839",GO230:GO255),0)</f>
        <v>0</v>
      </c>
      <c r="CD257" s="2">
        <f>ROUND(SUMIF(AA230:AA255,"=47047839",GP230:GP255),0)</f>
        <v>0</v>
      </c>
      <c r="CE257" s="2">
        <f>AC257-BX257</f>
        <v>95835</v>
      </c>
      <c r="CF257" s="2">
        <f>AC257-BY257</f>
        <v>95835</v>
      </c>
      <c r="CG257" s="2">
        <f>BX257-BZ257</f>
        <v>0</v>
      </c>
      <c r="CH257" s="2">
        <f>AC257-BX257-BY257+BZ257</f>
        <v>95835</v>
      </c>
      <c r="CI257" s="2">
        <f>BY257-BZ257</f>
        <v>0</v>
      </c>
      <c r="CJ257" s="2">
        <f>ROUND(SUMIF(AA230:AA255,"=47047839",GX230:GX255),0)</f>
        <v>0</v>
      </c>
      <c r="CK257" s="2">
        <f>ROUND(SUMIF(AA230:AA255,"=47047839",GY230:GY255),0)</f>
        <v>0</v>
      </c>
      <c r="CL257" s="2">
        <f>ROUND(SUMIF(AA230:AA255,"=47047839",GZ230:GZ255),0)</f>
        <v>0</v>
      </c>
      <c r="CM257" s="2">
        <f>ROUND(SUMIF(AA230:AA255,"=47047839",HD230:HD255),0)</f>
        <v>7573</v>
      </c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>
        <v>0</v>
      </c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201</v>
      </c>
      <c r="F259" s="119">
        <f>ROUND(Source!O257,O259)</f>
        <v>103192</v>
      </c>
      <c r="G259" s="4" t="s">
        <v>44</v>
      </c>
      <c r="H259" s="4" t="s">
        <v>45</v>
      </c>
      <c r="I259" s="4"/>
      <c r="J259" s="4"/>
      <c r="K259" s="4">
        <v>201</v>
      </c>
      <c r="L259" s="4">
        <v>1</v>
      </c>
      <c r="M259" s="4">
        <v>3</v>
      </c>
      <c r="N259" s="4" t="s">
        <v>3</v>
      </c>
      <c r="O259" s="4">
        <v>0</v>
      </c>
      <c r="P259" s="4"/>
      <c r="Q259" s="4"/>
      <c r="R259" s="4"/>
      <c r="S259" s="4"/>
      <c r="T259" s="4"/>
      <c r="U259" s="4"/>
      <c r="V259" s="4"/>
      <c r="W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202</v>
      </c>
      <c r="F260" s="119">
        <f>ROUND(Source!P257,O260)</f>
        <v>95835</v>
      </c>
      <c r="G260" s="4" t="s">
        <v>46</v>
      </c>
      <c r="H260" s="4" t="s">
        <v>47</v>
      </c>
      <c r="I260" s="4"/>
      <c r="J260" s="4"/>
      <c r="K260" s="4">
        <v>202</v>
      </c>
      <c r="L260" s="4">
        <v>2</v>
      </c>
      <c r="M260" s="4">
        <v>3</v>
      </c>
      <c r="N260" s="4" t="s">
        <v>3</v>
      </c>
      <c r="O260" s="4">
        <v>0</v>
      </c>
      <c r="P260" s="4"/>
      <c r="Q260" s="4"/>
      <c r="R260" s="4"/>
      <c r="S260" s="4"/>
      <c r="T260" s="4"/>
      <c r="U260" s="4"/>
      <c r="V260" s="4"/>
      <c r="W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222</v>
      </c>
      <c r="F261" s="119">
        <f>ROUND(Source!AO257,O261)</f>
        <v>0</v>
      </c>
      <c r="G261" s="4" t="s">
        <v>48</v>
      </c>
      <c r="H261" s="4" t="s">
        <v>49</v>
      </c>
      <c r="I261" s="4"/>
      <c r="J261" s="4"/>
      <c r="K261" s="4">
        <v>222</v>
      </c>
      <c r="L261" s="4">
        <v>3</v>
      </c>
      <c r="M261" s="4">
        <v>3</v>
      </c>
      <c r="N261" s="4" t="s">
        <v>3</v>
      </c>
      <c r="O261" s="4">
        <v>0</v>
      </c>
      <c r="P261" s="4"/>
      <c r="Q261" s="4"/>
      <c r="R261" s="4"/>
      <c r="S261" s="4"/>
      <c r="T261" s="4"/>
      <c r="U261" s="4"/>
      <c r="V261" s="4"/>
      <c r="W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225</v>
      </c>
      <c r="F262" s="119">
        <f>ROUND(Source!AV257,O262)</f>
        <v>95835</v>
      </c>
      <c r="G262" s="4" t="s">
        <v>50</v>
      </c>
      <c r="H262" s="4" t="s">
        <v>51</v>
      </c>
      <c r="I262" s="4"/>
      <c r="J262" s="4"/>
      <c r="K262" s="4">
        <v>225</v>
      </c>
      <c r="L262" s="4">
        <v>4</v>
      </c>
      <c r="M262" s="4">
        <v>3</v>
      </c>
      <c r="N262" s="4" t="s">
        <v>3</v>
      </c>
      <c r="O262" s="4">
        <v>0</v>
      </c>
      <c r="P262" s="4"/>
      <c r="Q262" s="4"/>
      <c r="R262" s="4"/>
      <c r="S262" s="4"/>
      <c r="T262" s="4"/>
      <c r="U262" s="4"/>
      <c r="V262" s="4"/>
      <c r="W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226</v>
      </c>
      <c r="F263" s="119">
        <f>ROUND(Source!AW257,O263)</f>
        <v>95835</v>
      </c>
      <c r="G263" s="4" t="s">
        <v>52</v>
      </c>
      <c r="H263" s="4" t="s">
        <v>53</v>
      </c>
      <c r="I263" s="4"/>
      <c r="J263" s="4"/>
      <c r="K263" s="4">
        <v>226</v>
      </c>
      <c r="L263" s="4">
        <v>5</v>
      </c>
      <c r="M263" s="4">
        <v>3</v>
      </c>
      <c r="N263" s="4" t="s">
        <v>3</v>
      </c>
      <c r="O263" s="4">
        <v>0</v>
      </c>
      <c r="P263" s="4"/>
      <c r="Q263" s="4"/>
      <c r="R263" s="4"/>
      <c r="S263" s="4"/>
      <c r="T263" s="4"/>
      <c r="U263" s="4"/>
      <c r="V263" s="4"/>
      <c r="W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227</v>
      </c>
      <c r="F264" s="119">
        <f>ROUND(Source!AX257,O264)</f>
        <v>0</v>
      </c>
      <c r="G264" s="4" t="s">
        <v>54</v>
      </c>
      <c r="H264" s="4" t="s">
        <v>55</v>
      </c>
      <c r="I264" s="4"/>
      <c r="J264" s="4"/>
      <c r="K264" s="4">
        <v>227</v>
      </c>
      <c r="L264" s="4">
        <v>6</v>
      </c>
      <c r="M264" s="4">
        <v>3</v>
      </c>
      <c r="N264" s="4" t="s">
        <v>3</v>
      </c>
      <c r="O264" s="4">
        <v>0</v>
      </c>
      <c r="P264" s="4"/>
      <c r="Q264" s="4"/>
      <c r="R264" s="4"/>
      <c r="S264" s="4"/>
      <c r="T264" s="4"/>
      <c r="U264" s="4"/>
      <c r="V264" s="4"/>
      <c r="W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228</v>
      </c>
      <c r="F265" s="119">
        <f>ROUND(Source!AY257,O265)</f>
        <v>95835</v>
      </c>
      <c r="G265" s="4" t="s">
        <v>56</v>
      </c>
      <c r="H265" s="4" t="s">
        <v>57</v>
      </c>
      <c r="I265" s="4"/>
      <c r="J265" s="4"/>
      <c r="K265" s="4">
        <v>228</v>
      </c>
      <c r="L265" s="4">
        <v>7</v>
      </c>
      <c r="M265" s="4">
        <v>3</v>
      </c>
      <c r="N265" s="4" t="s">
        <v>3</v>
      </c>
      <c r="O265" s="4">
        <v>0</v>
      </c>
      <c r="P265" s="4"/>
      <c r="Q265" s="4"/>
      <c r="R265" s="4"/>
      <c r="S265" s="4"/>
      <c r="T265" s="4"/>
      <c r="U265" s="4"/>
      <c r="V265" s="4"/>
      <c r="W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216</v>
      </c>
      <c r="F266" s="119">
        <f>ROUND(Source!AP257,O266)</f>
        <v>0</v>
      </c>
      <c r="G266" s="4" t="s">
        <v>58</v>
      </c>
      <c r="H266" s="4" t="s">
        <v>59</v>
      </c>
      <c r="I266" s="4"/>
      <c r="J266" s="4"/>
      <c r="K266" s="4">
        <v>216</v>
      </c>
      <c r="L266" s="4">
        <v>8</v>
      </c>
      <c r="M266" s="4">
        <v>3</v>
      </c>
      <c r="N266" s="4" t="s">
        <v>3</v>
      </c>
      <c r="O266" s="4">
        <v>0</v>
      </c>
      <c r="P266" s="4"/>
      <c r="Q266" s="4"/>
      <c r="R266" s="4"/>
      <c r="S266" s="4"/>
      <c r="T266" s="4"/>
      <c r="U266" s="4"/>
      <c r="V266" s="4"/>
      <c r="W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223</v>
      </c>
      <c r="F267" s="119">
        <f>ROUND(Source!AQ257,O267)</f>
        <v>0</v>
      </c>
      <c r="G267" s="4" t="s">
        <v>60</v>
      </c>
      <c r="H267" s="4" t="s">
        <v>61</v>
      </c>
      <c r="I267" s="4"/>
      <c r="J267" s="4"/>
      <c r="K267" s="4">
        <v>223</v>
      </c>
      <c r="L267" s="4">
        <v>9</v>
      </c>
      <c r="M267" s="4">
        <v>3</v>
      </c>
      <c r="N267" s="4" t="s">
        <v>3</v>
      </c>
      <c r="O267" s="4">
        <v>0</v>
      </c>
      <c r="P267" s="4"/>
      <c r="Q267" s="4"/>
      <c r="R267" s="4"/>
      <c r="S267" s="4"/>
      <c r="T267" s="4"/>
      <c r="U267" s="4"/>
      <c r="V267" s="4"/>
      <c r="W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229</v>
      </c>
      <c r="F268" s="119">
        <f>ROUND(Source!AZ257,O268)</f>
        <v>0</v>
      </c>
      <c r="G268" s="4" t="s">
        <v>62</v>
      </c>
      <c r="H268" s="4" t="s">
        <v>63</v>
      </c>
      <c r="I268" s="4"/>
      <c r="J268" s="4"/>
      <c r="K268" s="4">
        <v>229</v>
      </c>
      <c r="L268" s="4">
        <v>10</v>
      </c>
      <c r="M268" s="4">
        <v>3</v>
      </c>
      <c r="N268" s="4" t="s">
        <v>3</v>
      </c>
      <c r="O268" s="4">
        <v>0</v>
      </c>
      <c r="P268" s="4"/>
      <c r="Q268" s="4"/>
      <c r="R268" s="4"/>
      <c r="S268" s="4"/>
      <c r="T268" s="4"/>
      <c r="U268" s="4"/>
      <c r="V268" s="4"/>
      <c r="W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203</v>
      </c>
      <c r="F269" s="119">
        <f>ROUND(Source!Q257,O269)</f>
        <v>6406</v>
      </c>
      <c r="G269" s="4" t="s">
        <v>64</v>
      </c>
      <c r="H269" s="4" t="s">
        <v>65</v>
      </c>
      <c r="I269" s="4"/>
      <c r="J269" s="4"/>
      <c r="K269" s="4">
        <v>203</v>
      </c>
      <c r="L269" s="4">
        <v>11</v>
      </c>
      <c r="M269" s="4">
        <v>3</v>
      </c>
      <c r="N269" s="4" t="s">
        <v>3</v>
      </c>
      <c r="O269" s="4">
        <v>0</v>
      </c>
      <c r="P269" s="4"/>
      <c r="Q269" s="4"/>
      <c r="R269" s="4"/>
      <c r="S269" s="4"/>
      <c r="T269" s="4"/>
      <c r="U269" s="4"/>
      <c r="V269" s="4"/>
      <c r="W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231</v>
      </c>
      <c r="F270" s="119">
        <f>ROUND(Source!BB257,O270)</f>
        <v>0</v>
      </c>
      <c r="G270" s="4" t="s">
        <v>66</v>
      </c>
      <c r="H270" s="4" t="s">
        <v>67</v>
      </c>
      <c r="I270" s="4"/>
      <c r="J270" s="4"/>
      <c r="K270" s="4">
        <v>231</v>
      </c>
      <c r="L270" s="4">
        <v>12</v>
      </c>
      <c r="M270" s="4">
        <v>3</v>
      </c>
      <c r="N270" s="4" t="s">
        <v>3</v>
      </c>
      <c r="O270" s="4">
        <v>0</v>
      </c>
      <c r="P270" s="4"/>
      <c r="Q270" s="4"/>
      <c r="R270" s="4"/>
      <c r="S270" s="4"/>
      <c r="T270" s="4"/>
      <c r="U270" s="4"/>
      <c r="V270" s="4"/>
      <c r="W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204</v>
      </c>
      <c r="F271" s="119">
        <f>ROUND(Source!R257,O271)</f>
        <v>687</v>
      </c>
      <c r="G271" s="4" t="s">
        <v>68</v>
      </c>
      <c r="H271" s="4" t="s">
        <v>69</v>
      </c>
      <c r="I271" s="4"/>
      <c r="J271" s="4"/>
      <c r="K271" s="4">
        <v>204</v>
      </c>
      <c r="L271" s="4">
        <v>13</v>
      </c>
      <c r="M271" s="4">
        <v>3</v>
      </c>
      <c r="N271" s="4" t="s">
        <v>3</v>
      </c>
      <c r="O271" s="4">
        <v>0</v>
      </c>
      <c r="P271" s="4"/>
      <c r="Q271" s="4"/>
      <c r="R271" s="4"/>
      <c r="S271" s="4"/>
      <c r="T271" s="4"/>
      <c r="U271" s="4"/>
      <c r="V271" s="4"/>
      <c r="W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205</v>
      </c>
      <c r="F272" s="119">
        <f>ROUND(Source!S257,O272)</f>
        <v>951</v>
      </c>
      <c r="G272" s="4" t="s">
        <v>70</v>
      </c>
      <c r="H272" s="4" t="s">
        <v>71</v>
      </c>
      <c r="I272" s="4"/>
      <c r="J272" s="4"/>
      <c r="K272" s="4">
        <v>205</v>
      </c>
      <c r="L272" s="4">
        <v>14</v>
      </c>
      <c r="M272" s="4">
        <v>3</v>
      </c>
      <c r="N272" s="4" t="s">
        <v>3</v>
      </c>
      <c r="O272" s="4">
        <v>0</v>
      </c>
      <c r="P272" s="4"/>
      <c r="Q272" s="4"/>
      <c r="R272" s="4"/>
      <c r="S272" s="4"/>
      <c r="T272" s="4"/>
      <c r="U272" s="4"/>
      <c r="V272" s="4"/>
      <c r="W272" s="4"/>
    </row>
    <row r="273" spans="1:88" x14ac:dyDescent="0.2">
      <c r="A273" s="4">
        <v>50</v>
      </c>
      <c r="B273" s="4">
        <v>0</v>
      </c>
      <c r="C273" s="4">
        <v>0</v>
      </c>
      <c r="D273" s="4">
        <v>1</v>
      </c>
      <c r="E273" s="4">
        <v>232</v>
      </c>
      <c r="F273" s="119">
        <f>ROUND(Source!BC257,O273)</f>
        <v>0</v>
      </c>
      <c r="G273" s="4" t="s">
        <v>72</v>
      </c>
      <c r="H273" s="4" t="s">
        <v>73</v>
      </c>
      <c r="I273" s="4"/>
      <c r="J273" s="4"/>
      <c r="K273" s="4">
        <v>232</v>
      </c>
      <c r="L273" s="4">
        <v>15</v>
      </c>
      <c r="M273" s="4">
        <v>3</v>
      </c>
      <c r="N273" s="4" t="s">
        <v>3</v>
      </c>
      <c r="O273" s="4">
        <v>0</v>
      </c>
      <c r="P273" s="4"/>
      <c r="Q273" s="4"/>
      <c r="R273" s="4"/>
      <c r="S273" s="4"/>
      <c r="T273" s="4"/>
      <c r="U273" s="4"/>
      <c r="V273" s="4"/>
      <c r="W273" s="4"/>
    </row>
    <row r="274" spans="1:88" x14ac:dyDescent="0.2">
      <c r="A274" s="4">
        <v>50</v>
      </c>
      <c r="B274" s="4">
        <v>0</v>
      </c>
      <c r="C274" s="4">
        <v>0</v>
      </c>
      <c r="D274" s="4">
        <v>1</v>
      </c>
      <c r="E274" s="4">
        <v>214</v>
      </c>
      <c r="F274" s="119">
        <f>ROUND(Source!AS257,O274)</f>
        <v>114302</v>
      </c>
      <c r="G274" s="4" t="s">
        <v>74</v>
      </c>
      <c r="H274" s="4" t="s">
        <v>75</v>
      </c>
      <c r="I274" s="4"/>
      <c r="J274" s="4"/>
      <c r="K274" s="4">
        <v>214</v>
      </c>
      <c r="L274" s="4">
        <v>16</v>
      </c>
      <c r="M274" s="4">
        <v>3</v>
      </c>
      <c r="N274" s="4" t="s">
        <v>3</v>
      </c>
      <c r="O274" s="4">
        <v>0</v>
      </c>
      <c r="P274" s="4"/>
      <c r="Q274" s="4"/>
      <c r="R274" s="4"/>
      <c r="S274" s="4"/>
      <c r="T274" s="4"/>
      <c r="U274" s="4"/>
      <c r="V274" s="4"/>
      <c r="W274" s="4"/>
    </row>
    <row r="275" spans="1:88" x14ac:dyDescent="0.2">
      <c r="A275" s="4">
        <v>50</v>
      </c>
      <c r="B275" s="4">
        <v>0</v>
      </c>
      <c r="C275" s="4">
        <v>0</v>
      </c>
      <c r="D275" s="4">
        <v>1</v>
      </c>
      <c r="E275" s="4">
        <v>215</v>
      </c>
      <c r="F275" s="119">
        <f>ROUND(Source!AT257,O275)</f>
        <v>0</v>
      </c>
      <c r="G275" s="4" t="s">
        <v>76</v>
      </c>
      <c r="H275" s="4" t="s">
        <v>77</v>
      </c>
      <c r="I275" s="4"/>
      <c r="J275" s="4"/>
      <c r="K275" s="4">
        <v>215</v>
      </c>
      <c r="L275" s="4">
        <v>17</v>
      </c>
      <c r="M275" s="4">
        <v>3</v>
      </c>
      <c r="N275" s="4" t="s">
        <v>3</v>
      </c>
      <c r="O275" s="4">
        <v>0</v>
      </c>
      <c r="P275" s="4"/>
      <c r="Q275" s="4"/>
      <c r="R275" s="4"/>
      <c r="S275" s="4"/>
      <c r="T275" s="4"/>
      <c r="U275" s="4"/>
      <c r="V275" s="4"/>
      <c r="W275" s="4"/>
    </row>
    <row r="276" spans="1:88" x14ac:dyDescent="0.2">
      <c r="A276" s="4">
        <v>50</v>
      </c>
      <c r="B276" s="4">
        <v>0</v>
      </c>
      <c r="C276" s="4">
        <v>0</v>
      </c>
      <c r="D276" s="4">
        <v>1</v>
      </c>
      <c r="E276" s="4">
        <v>217</v>
      </c>
      <c r="F276" s="119">
        <f>ROUND(Source!AU257,O276)</f>
        <v>0</v>
      </c>
      <c r="G276" s="4" t="s">
        <v>78</v>
      </c>
      <c r="H276" s="4" t="s">
        <v>79</v>
      </c>
      <c r="I276" s="4"/>
      <c r="J276" s="4"/>
      <c r="K276" s="4">
        <v>217</v>
      </c>
      <c r="L276" s="4">
        <v>18</v>
      </c>
      <c r="M276" s="4">
        <v>3</v>
      </c>
      <c r="N276" s="4" t="s">
        <v>3</v>
      </c>
      <c r="O276" s="4">
        <v>0</v>
      </c>
      <c r="P276" s="4"/>
      <c r="Q276" s="4"/>
      <c r="R276" s="4"/>
      <c r="S276" s="4"/>
      <c r="T276" s="4"/>
      <c r="U276" s="4"/>
      <c r="V276" s="4"/>
      <c r="W276" s="4"/>
    </row>
    <row r="277" spans="1:88" x14ac:dyDescent="0.2">
      <c r="A277" s="4">
        <v>50</v>
      </c>
      <c r="B277" s="4">
        <v>0</v>
      </c>
      <c r="C277" s="4">
        <v>0</v>
      </c>
      <c r="D277" s="4">
        <v>1</v>
      </c>
      <c r="E277" s="4">
        <v>230</v>
      </c>
      <c r="F277" s="119">
        <f>ROUND(Source!BA257,O277)</f>
        <v>0</v>
      </c>
      <c r="G277" s="4" t="s">
        <v>80</v>
      </c>
      <c r="H277" s="4" t="s">
        <v>81</v>
      </c>
      <c r="I277" s="4"/>
      <c r="J277" s="4"/>
      <c r="K277" s="4">
        <v>230</v>
      </c>
      <c r="L277" s="4">
        <v>19</v>
      </c>
      <c r="M277" s="4">
        <v>3</v>
      </c>
      <c r="N277" s="4" t="s">
        <v>3</v>
      </c>
      <c r="O277" s="4">
        <v>0</v>
      </c>
      <c r="P277" s="4"/>
      <c r="Q277" s="4"/>
      <c r="R277" s="4"/>
      <c r="S277" s="4"/>
      <c r="T277" s="4"/>
      <c r="U277" s="4"/>
      <c r="V277" s="4"/>
      <c r="W277" s="4"/>
    </row>
    <row r="278" spans="1:88" x14ac:dyDescent="0.2">
      <c r="A278" s="4">
        <v>50</v>
      </c>
      <c r="B278" s="4">
        <v>0</v>
      </c>
      <c r="C278" s="4">
        <v>0</v>
      </c>
      <c r="D278" s="4">
        <v>1</v>
      </c>
      <c r="E278" s="4">
        <v>206</v>
      </c>
      <c r="F278" s="119">
        <f>ROUND(Source!T257,O278)</f>
        <v>0</v>
      </c>
      <c r="G278" s="4" t="s">
        <v>82</v>
      </c>
      <c r="H278" s="4" t="s">
        <v>83</v>
      </c>
      <c r="I278" s="4"/>
      <c r="J278" s="4"/>
      <c r="K278" s="4">
        <v>206</v>
      </c>
      <c r="L278" s="4">
        <v>20</v>
      </c>
      <c r="M278" s="4">
        <v>3</v>
      </c>
      <c r="N278" s="4" t="s">
        <v>3</v>
      </c>
      <c r="O278" s="4">
        <v>0</v>
      </c>
      <c r="P278" s="4"/>
      <c r="Q278" s="4"/>
      <c r="R278" s="4"/>
      <c r="S278" s="4"/>
      <c r="T278" s="4"/>
      <c r="U278" s="4"/>
      <c r="V278" s="4"/>
      <c r="W278" s="4"/>
    </row>
    <row r="279" spans="1:88" x14ac:dyDescent="0.2">
      <c r="A279" s="4">
        <v>50</v>
      </c>
      <c r="B279" s="4">
        <v>0</v>
      </c>
      <c r="C279" s="4">
        <v>0</v>
      </c>
      <c r="D279" s="4">
        <v>1</v>
      </c>
      <c r="E279" s="4">
        <v>207</v>
      </c>
      <c r="F279" s="119">
        <f>Source!U257</f>
        <v>102.09864684600001</v>
      </c>
      <c r="G279" s="4" t="s">
        <v>84</v>
      </c>
      <c r="H279" s="4" t="s">
        <v>85</v>
      </c>
      <c r="I279" s="4"/>
      <c r="J279" s="4"/>
      <c r="K279" s="4">
        <v>207</v>
      </c>
      <c r="L279" s="4">
        <v>21</v>
      </c>
      <c r="M279" s="4">
        <v>3</v>
      </c>
      <c r="N279" s="4" t="s">
        <v>3</v>
      </c>
      <c r="O279" s="4">
        <v>-1</v>
      </c>
      <c r="P279" s="4"/>
      <c r="Q279" s="4"/>
      <c r="R279" s="4"/>
      <c r="S279" s="4"/>
      <c r="T279" s="4"/>
      <c r="U279" s="4"/>
      <c r="V279" s="4"/>
      <c r="W279" s="4"/>
    </row>
    <row r="280" spans="1:88" x14ac:dyDescent="0.2">
      <c r="A280" s="4">
        <v>50</v>
      </c>
      <c r="B280" s="4">
        <v>0</v>
      </c>
      <c r="C280" s="4">
        <v>0</v>
      </c>
      <c r="D280" s="4">
        <v>1</v>
      </c>
      <c r="E280" s="4">
        <v>208</v>
      </c>
      <c r="F280" s="119">
        <f>Source!V257</f>
        <v>52.218868799999996</v>
      </c>
      <c r="G280" s="4" t="s">
        <v>86</v>
      </c>
      <c r="H280" s="4" t="s">
        <v>87</v>
      </c>
      <c r="I280" s="4"/>
      <c r="J280" s="4"/>
      <c r="K280" s="4">
        <v>208</v>
      </c>
      <c r="L280" s="4">
        <v>22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/>
    </row>
    <row r="281" spans="1:88" x14ac:dyDescent="0.2">
      <c r="A281" s="4">
        <v>50</v>
      </c>
      <c r="B281" s="4">
        <v>0</v>
      </c>
      <c r="C281" s="4">
        <v>0</v>
      </c>
      <c r="D281" s="4">
        <v>1</v>
      </c>
      <c r="E281" s="4">
        <v>209</v>
      </c>
      <c r="F281" s="119">
        <f>ROUND(Source!W257,O281)</f>
        <v>0</v>
      </c>
      <c r="G281" s="4" t="s">
        <v>88</v>
      </c>
      <c r="H281" s="4" t="s">
        <v>89</v>
      </c>
      <c r="I281" s="4"/>
      <c r="J281" s="4"/>
      <c r="K281" s="4">
        <v>209</v>
      </c>
      <c r="L281" s="4">
        <v>23</v>
      </c>
      <c r="M281" s="4">
        <v>3</v>
      </c>
      <c r="N281" s="4" t="s">
        <v>3</v>
      </c>
      <c r="O281" s="4">
        <v>0</v>
      </c>
      <c r="P281" s="4"/>
      <c r="Q281" s="4"/>
      <c r="R281" s="4"/>
      <c r="S281" s="4"/>
      <c r="T281" s="4"/>
      <c r="U281" s="4"/>
      <c r="V281" s="4"/>
      <c r="W281" s="4"/>
    </row>
    <row r="282" spans="1:88" x14ac:dyDescent="0.2">
      <c r="A282" s="4">
        <v>50</v>
      </c>
      <c r="B282" s="4">
        <v>0</v>
      </c>
      <c r="C282" s="4">
        <v>0</v>
      </c>
      <c r="D282" s="4">
        <v>1</v>
      </c>
      <c r="E282" s="4">
        <v>233</v>
      </c>
      <c r="F282" s="119">
        <f>ROUND(Source!BD257,O282)</f>
        <v>7573</v>
      </c>
      <c r="G282" s="4" t="s">
        <v>90</v>
      </c>
      <c r="H282" s="4" t="s">
        <v>91</v>
      </c>
      <c r="I282" s="4"/>
      <c r="J282" s="4"/>
      <c r="K282" s="4">
        <v>233</v>
      </c>
      <c r="L282" s="4">
        <v>24</v>
      </c>
      <c r="M282" s="4">
        <v>3</v>
      </c>
      <c r="N282" s="4" t="s">
        <v>3</v>
      </c>
      <c r="O282" s="4">
        <v>0</v>
      </c>
      <c r="P282" s="4"/>
      <c r="Q282" s="4"/>
      <c r="R282" s="4"/>
      <c r="S282" s="4"/>
      <c r="T282" s="4"/>
      <c r="U282" s="4"/>
      <c r="V282" s="4"/>
      <c r="W282" s="4"/>
    </row>
    <row r="283" spans="1:88" x14ac:dyDescent="0.2">
      <c r="A283" s="4">
        <v>50</v>
      </c>
      <c r="B283" s="4">
        <v>0</v>
      </c>
      <c r="C283" s="4">
        <v>0</v>
      </c>
      <c r="D283" s="4">
        <v>1</v>
      </c>
      <c r="E283" s="4">
        <v>210</v>
      </c>
      <c r="F283" s="119">
        <f>ROUND(Source!X257,O283)</f>
        <v>2260</v>
      </c>
      <c r="G283" s="4" t="s">
        <v>92</v>
      </c>
      <c r="H283" s="4" t="s">
        <v>93</v>
      </c>
      <c r="I283" s="4"/>
      <c r="J283" s="4"/>
      <c r="K283" s="4">
        <v>210</v>
      </c>
      <c r="L283" s="4">
        <v>25</v>
      </c>
      <c r="M283" s="4">
        <v>3</v>
      </c>
      <c r="N283" s="4" t="s">
        <v>3</v>
      </c>
      <c r="O283" s="4">
        <v>0</v>
      </c>
      <c r="P283" s="4"/>
      <c r="Q283" s="4"/>
      <c r="R283" s="4"/>
      <c r="S283" s="4"/>
      <c r="T283" s="4"/>
      <c r="U283" s="4"/>
      <c r="V283" s="4"/>
      <c r="W283" s="4"/>
    </row>
    <row r="284" spans="1:88" x14ac:dyDescent="0.2">
      <c r="A284" s="4">
        <v>50</v>
      </c>
      <c r="B284" s="4">
        <v>0</v>
      </c>
      <c r="C284" s="4">
        <v>0</v>
      </c>
      <c r="D284" s="4">
        <v>1</v>
      </c>
      <c r="E284" s="4">
        <v>211</v>
      </c>
      <c r="F284" s="119">
        <f>ROUND(Source!Y257,O284)</f>
        <v>1277</v>
      </c>
      <c r="G284" s="4" t="s">
        <v>94</v>
      </c>
      <c r="H284" s="4" t="s">
        <v>95</v>
      </c>
      <c r="I284" s="4"/>
      <c r="J284" s="4"/>
      <c r="K284" s="4">
        <v>211</v>
      </c>
      <c r="L284" s="4">
        <v>26</v>
      </c>
      <c r="M284" s="4">
        <v>3</v>
      </c>
      <c r="N284" s="4" t="s">
        <v>3</v>
      </c>
      <c r="O284" s="4">
        <v>0</v>
      </c>
      <c r="P284" s="4"/>
      <c r="Q284" s="4"/>
      <c r="R284" s="4"/>
      <c r="S284" s="4"/>
      <c r="T284" s="4"/>
      <c r="U284" s="4"/>
      <c r="V284" s="4"/>
      <c r="W284" s="4"/>
    </row>
    <row r="285" spans="1:88" x14ac:dyDescent="0.2">
      <c r="A285" s="4">
        <v>50</v>
      </c>
      <c r="B285" s="4">
        <v>0</v>
      </c>
      <c r="C285" s="4">
        <v>0</v>
      </c>
      <c r="D285" s="4">
        <v>1</v>
      </c>
      <c r="E285" s="4">
        <v>224</v>
      </c>
      <c r="F285" s="119">
        <f>ROUND(Source!AR257,O285)</f>
        <v>114302</v>
      </c>
      <c r="G285" s="4" t="s">
        <v>96</v>
      </c>
      <c r="H285" s="4" t="s">
        <v>97</v>
      </c>
      <c r="I285" s="4"/>
      <c r="J285" s="4"/>
      <c r="K285" s="4">
        <v>224</v>
      </c>
      <c r="L285" s="4">
        <v>27</v>
      </c>
      <c r="M285" s="4">
        <v>3</v>
      </c>
      <c r="N285" s="4" t="s">
        <v>3</v>
      </c>
      <c r="O285" s="4">
        <v>0</v>
      </c>
      <c r="P285" s="4"/>
      <c r="Q285" s="4"/>
      <c r="R285" s="4"/>
      <c r="S285" s="4"/>
      <c r="T285" s="4"/>
      <c r="U285" s="4"/>
      <c r="V285" s="4"/>
      <c r="W285" s="4"/>
    </row>
    <row r="287" spans="1:88" x14ac:dyDescent="0.2">
      <c r="A287" s="1">
        <v>5</v>
      </c>
      <c r="B287" s="1">
        <v>1</v>
      </c>
      <c r="C287" s="1"/>
      <c r="D287" s="1">
        <f>ROW(A313)</f>
        <v>313</v>
      </c>
      <c r="E287" s="1"/>
      <c r="F287" s="117" t="s">
        <v>23</v>
      </c>
      <c r="G287" s="1" t="s">
        <v>215</v>
      </c>
      <c r="H287" s="1" t="s">
        <v>3</v>
      </c>
      <c r="I287" s="1">
        <v>0</v>
      </c>
      <c r="J287" s="1"/>
      <c r="K287" s="1">
        <v>-1</v>
      </c>
      <c r="L287" s="1"/>
      <c r="M287" s="1"/>
      <c r="N287" s="1"/>
      <c r="O287" s="1"/>
      <c r="P287" s="1"/>
      <c r="Q287" s="1"/>
      <c r="R287" s="1"/>
      <c r="S287" s="1"/>
      <c r="T287" s="1"/>
      <c r="U287" s="1" t="s">
        <v>3</v>
      </c>
      <c r="V287" s="1">
        <v>0</v>
      </c>
      <c r="W287" s="1"/>
      <c r="X287" s="1"/>
      <c r="Y287" s="1"/>
      <c r="Z287" s="1"/>
      <c r="AA287" s="1"/>
      <c r="AB287" s="1" t="s">
        <v>3</v>
      </c>
      <c r="AC287" s="1" t="s">
        <v>3</v>
      </c>
      <c r="AD287" s="1" t="s">
        <v>3</v>
      </c>
      <c r="AE287" s="1" t="s">
        <v>3</v>
      </c>
      <c r="AF287" s="1" t="s">
        <v>3</v>
      </c>
      <c r="AG287" s="1" t="s">
        <v>3</v>
      </c>
      <c r="AH287" s="1"/>
      <c r="AI287" s="1"/>
      <c r="AJ287" s="1"/>
      <c r="AK287" s="1"/>
      <c r="AL287" s="1"/>
      <c r="AM287" s="1"/>
      <c r="AN287" s="1"/>
      <c r="AO287" s="1"/>
      <c r="AP287" s="1" t="s">
        <v>3</v>
      </c>
      <c r="AQ287" s="1" t="s">
        <v>3</v>
      </c>
      <c r="AR287" s="1" t="s">
        <v>3</v>
      </c>
      <c r="AS287" s="1"/>
      <c r="AT287" s="1"/>
      <c r="AU287" s="1"/>
      <c r="AV287" s="1"/>
      <c r="AW287" s="1"/>
      <c r="AX287" s="1"/>
      <c r="AY287" s="1"/>
      <c r="AZ287" s="1" t="s">
        <v>3</v>
      </c>
      <c r="BA287" s="1"/>
      <c r="BB287" s="1" t="s">
        <v>3</v>
      </c>
      <c r="BC287" s="1" t="s">
        <v>3</v>
      </c>
      <c r="BD287" s="1" t="s">
        <v>3</v>
      </c>
      <c r="BE287" s="1" t="s">
        <v>3</v>
      </c>
      <c r="BF287" s="1" t="s">
        <v>3</v>
      </c>
      <c r="BG287" s="1" t="s">
        <v>3</v>
      </c>
      <c r="BH287" s="1" t="s">
        <v>3</v>
      </c>
      <c r="BI287" s="1" t="s">
        <v>3</v>
      </c>
      <c r="BJ287" s="1" t="s">
        <v>3</v>
      </c>
      <c r="BK287" s="1" t="s">
        <v>3</v>
      </c>
      <c r="BL287" s="1" t="s">
        <v>3</v>
      </c>
      <c r="BM287" s="1" t="s">
        <v>3</v>
      </c>
      <c r="BN287" s="1" t="s">
        <v>3</v>
      </c>
      <c r="BO287" s="1" t="s">
        <v>3</v>
      </c>
      <c r="BP287" s="1" t="s">
        <v>3</v>
      </c>
      <c r="BQ287" s="1"/>
      <c r="BR287" s="1"/>
      <c r="BS287" s="1"/>
      <c r="BT287" s="1"/>
      <c r="BU287" s="1"/>
      <c r="BV287" s="1"/>
      <c r="BW287" s="1"/>
      <c r="BX287" s="1">
        <v>0</v>
      </c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>
        <v>0</v>
      </c>
    </row>
    <row r="289" spans="1:245" x14ac:dyDescent="0.2">
      <c r="A289" s="2">
        <v>52</v>
      </c>
      <c r="B289" s="2">
        <f t="shared" ref="B289:G289" si="201">B313</f>
        <v>1</v>
      </c>
      <c r="C289" s="2">
        <f t="shared" si="201"/>
        <v>5</v>
      </c>
      <c r="D289" s="2">
        <f t="shared" si="201"/>
        <v>287</v>
      </c>
      <c r="E289" s="2">
        <f t="shared" si="201"/>
        <v>0</v>
      </c>
      <c r="F289" s="118" t="str">
        <f t="shared" si="201"/>
        <v>Новый подраздел</v>
      </c>
      <c r="G289" s="2" t="str">
        <f t="shared" si="201"/>
        <v>2.3. Устройство S=700 м2 корыта H=0.4 м под  асфальтовое покрытие. ППН</v>
      </c>
      <c r="H289" s="2"/>
      <c r="I289" s="2"/>
      <c r="J289" s="2"/>
      <c r="K289" s="2"/>
      <c r="L289" s="2"/>
      <c r="M289" s="2"/>
      <c r="N289" s="2"/>
      <c r="O289" s="2">
        <f t="shared" ref="O289:AT289" si="202">O313</f>
        <v>178825</v>
      </c>
      <c r="P289" s="2">
        <f t="shared" si="202"/>
        <v>168933</v>
      </c>
      <c r="Q289" s="2">
        <f t="shared" si="202"/>
        <v>8897</v>
      </c>
      <c r="R289" s="2">
        <f t="shared" si="202"/>
        <v>867</v>
      </c>
      <c r="S289" s="2">
        <f t="shared" si="202"/>
        <v>995</v>
      </c>
      <c r="T289" s="2">
        <f t="shared" si="202"/>
        <v>0</v>
      </c>
      <c r="U289" s="2">
        <f t="shared" si="202"/>
        <v>111.73174599999997</v>
      </c>
      <c r="V289" s="2">
        <f t="shared" si="202"/>
        <v>70.195999999999998</v>
      </c>
      <c r="W289" s="2">
        <f t="shared" si="202"/>
        <v>0</v>
      </c>
      <c r="X289" s="2">
        <f t="shared" si="202"/>
        <v>2541</v>
      </c>
      <c r="Y289" s="2">
        <f t="shared" si="202"/>
        <v>1430</v>
      </c>
      <c r="Z289" s="2">
        <f t="shared" si="202"/>
        <v>0</v>
      </c>
      <c r="AA289" s="2">
        <f t="shared" si="202"/>
        <v>0</v>
      </c>
      <c r="AB289" s="2">
        <f t="shared" si="202"/>
        <v>178825</v>
      </c>
      <c r="AC289" s="2">
        <f t="shared" si="202"/>
        <v>168933</v>
      </c>
      <c r="AD289" s="2">
        <f t="shared" si="202"/>
        <v>8897</v>
      </c>
      <c r="AE289" s="2">
        <f t="shared" si="202"/>
        <v>867</v>
      </c>
      <c r="AF289" s="2">
        <f t="shared" si="202"/>
        <v>995</v>
      </c>
      <c r="AG289" s="2">
        <f t="shared" si="202"/>
        <v>0</v>
      </c>
      <c r="AH289" s="2">
        <f t="shared" si="202"/>
        <v>111.73174599999997</v>
      </c>
      <c r="AI289" s="2">
        <f t="shared" si="202"/>
        <v>70.195999999999998</v>
      </c>
      <c r="AJ289" s="2">
        <f t="shared" si="202"/>
        <v>0</v>
      </c>
      <c r="AK289" s="2">
        <f t="shared" si="202"/>
        <v>2541</v>
      </c>
      <c r="AL289" s="2">
        <f t="shared" si="202"/>
        <v>1430</v>
      </c>
      <c r="AM289" s="2">
        <f t="shared" si="202"/>
        <v>0</v>
      </c>
      <c r="AN289" s="2">
        <f t="shared" si="202"/>
        <v>0</v>
      </c>
      <c r="AO289" s="2">
        <f t="shared" si="202"/>
        <v>0</v>
      </c>
      <c r="AP289" s="2">
        <f t="shared" si="202"/>
        <v>0</v>
      </c>
      <c r="AQ289" s="2">
        <f t="shared" si="202"/>
        <v>0</v>
      </c>
      <c r="AR289" s="2">
        <f t="shared" si="202"/>
        <v>194428</v>
      </c>
      <c r="AS289" s="2">
        <f t="shared" si="202"/>
        <v>194428</v>
      </c>
      <c r="AT289" s="2">
        <f t="shared" si="202"/>
        <v>0</v>
      </c>
      <c r="AU289" s="2">
        <f t="shared" ref="AU289:BZ289" si="203">AU313</f>
        <v>0</v>
      </c>
      <c r="AV289" s="2">
        <f t="shared" si="203"/>
        <v>168933</v>
      </c>
      <c r="AW289" s="2">
        <f t="shared" si="203"/>
        <v>168933</v>
      </c>
      <c r="AX289" s="2">
        <f t="shared" si="203"/>
        <v>0</v>
      </c>
      <c r="AY289" s="2">
        <f t="shared" si="203"/>
        <v>168933</v>
      </c>
      <c r="AZ289" s="2">
        <f t="shared" si="203"/>
        <v>0</v>
      </c>
      <c r="BA289" s="2">
        <f t="shared" si="203"/>
        <v>0</v>
      </c>
      <c r="BB289" s="2">
        <f t="shared" si="203"/>
        <v>0</v>
      </c>
      <c r="BC289" s="2">
        <f t="shared" si="203"/>
        <v>0</v>
      </c>
      <c r="BD289" s="2">
        <f t="shared" si="203"/>
        <v>11632</v>
      </c>
      <c r="BE289" s="2">
        <f t="shared" si="203"/>
        <v>0</v>
      </c>
      <c r="BF289" s="2">
        <f t="shared" si="203"/>
        <v>0</v>
      </c>
      <c r="BG289" s="2">
        <f t="shared" si="203"/>
        <v>0</v>
      </c>
      <c r="BH289" s="2">
        <f t="shared" si="203"/>
        <v>0</v>
      </c>
      <c r="BI289" s="2">
        <f t="shared" si="203"/>
        <v>0</v>
      </c>
      <c r="BJ289" s="2">
        <f t="shared" si="203"/>
        <v>0</v>
      </c>
      <c r="BK289" s="2">
        <f t="shared" si="203"/>
        <v>0</v>
      </c>
      <c r="BL289" s="2">
        <f t="shared" si="203"/>
        <v>0</v>
      </c>
      <c r="BM289" s="2">
        <f t="shared" si="203"/>
        <v>0</v>
      </c>
      <c r="BN289" s="2">
        <f t="shared" si="203"/>
        <v>0</v>
      </c>
      <c r="BO289" s="2">
        <f t="shared" si="203"/>
        <v>0</v>
      </c>
      <c r="BP289" s="2">
        <f t="shared" si="203"/>
        <v>0</v>
      </c>
      <c r="BQ289" s="2">
        <f t="shared" si="203"/>
        <v>0</v>
      </c>
      <c r="BR289" s="2">
        <f t="shared" si="203"/>
        <v>0</v>
      </c>
      <c r="BS289" s="2">
        <f t="shared" si="203"/>
        <v>0</v>
      </c>
      <c r="BT289" s="2">
        <f t="shared" si="203"/>
        <v>0</v>
      </c>
      <c r="BU289" s="2">
        <f t="shared" si="203"/>
        <v>0</v>
      </c>
      <c r="BV289" s="2">
        <f t="shared" si="203"/>
        <v>0</v>
      </c>
      <c r="BW289" s="2">
        <f t="shared" si="203"/>
        <v>0</v>
      </c>
      <c r="BX289" s="2">
        <f t="shared" si="203"/>
        <v>0</v>
      </c>
      <c r="BY289" s="2">
        <f t="shared" si="203"/>
        <v>0</v>
      </c>
      <c r="BZ289" s="2">
        <f t="shared" si="203"/>
        <v>0</v>
      </c>
      <c r="CA289" s="2">
        <f t="shared" ref="CA289:DF289" si="204">CA313</f>
        <v>194428</v>
      </c>
      <c r="CB289" s="2">
        <f t="shared" si="204"/>
        <v>194428</v>
      </c>
      <c r="CC289" s="2">
        <f t="shared" si="204"/>
        <v>0</v>
      </c>
      <c r="CD289" s="2">
        <f t="shared" si="204"/>
        <v>0</v>
      </c>
      <c r="CE289" s="2">
        <f t="shared" si="204"/>
        <v>168933</v>
      </c>
      <c r="CF289" s="2">
        <f t="shared" si="204"/>
        <v>168933</v>
      </c>
      <c r="CG289" s="2">
        <f t="shared" si="204"/>
        <v>0</v>
      </c>
      <c r="CH289" s="2">
        <f t="shared" si="204"/>
        <v>168933</v>
      </c>
      <c r="CI289" s="2">
        <f t="shared" si="204"/>
        <v>0</v>
      </c>
      <c r="CJ289" s="2">
        <f t="shared" si="204"/>
        <v>0</v>
      </c>
      <c r="CK289" s="2">
        <f t="shared" si="204"/>
        <v>0</v>
      </c>
      <c r="CL289" s="2">
        <f t="shared" si="204"/>
        <v>0</v>
      </c>
      <c r="CM289" s="2">
        <f t="shared" si="204"/>
        <v>11632</v>
      </c>
      <c r="CN289" s="2">
        <f t="shared" si="204"/>
        <v>0</v>
      </c>
      <c r="CO289" s="2">
        <f t="shared" si="204"/>
        <v>0</v>
      </c>
      <c r="CP289" s="2">
        <f t="shared" si="204"/>
        <v>0</v>
      </c>
      <c r="CQ289" s="2">
        <f t="shared" si="204"/>
        <v>0</v>
      </c>
      <c r="CR289" s="2">
        <f t="shared" si="204"/>
        <v>0</v>
      </c>
      <c r="CS289" s="2">
        <f t="shared" si="204"/>
        <v>0</v>
      </c>
      <c r="CT289" s="2">
        <f t="shared" si="204"/>
        <v>0</v>
      </c>
      <c r="CU289" s="2">
        <f t="shared" si="204"/>
        <v>0</v>
      </c>
      <c r="CV289" s="2">
        <f t="shared" si="204"/>
        <v>0</v>
      </c>
      <c r="CW289" s="2">
        <f t="shared" si="204"/>
        <v>0</v>
      </c>
      <c r="CX289" s="2">
        <f t="shared" si="204"/>
        <v>0</v>
      </c>
      <c r="CY289" s="2">
        <f t="shared" si="204"/>
        <v>0</v>
      </c>
      <c r="CZ289" s="2">
        <f t="shared" si="204"/>
        <v>0</v>
      </c>
      <c r="DA289" s="2">
        <f t="shared" si="204"/>
        <v>0</v>
      </c>
      <c r="DB289" s="2">
        <f t="shared" si="204"/>
        <v>0</v>
      </c>
      <c r="DC289" s="2">
        <f t="shared" si="204"/>
        <v>0</v>
      </c>
      <c r="DD289" s="2">
        <f t="shared" si="204"/>
        <v>0</v>
      </c>
      <c r="DE289" s="2">
        <f t="shared" si="204"/>
        <v>0</v>
      </c>
      <c r="DF289" s="2">
        <f t="shared" si="204"/>
        <v>0</v>
      </c>
      <c r="DG289" s="3">
        <f t="shared" ref="DG289:EL289" si="205">DG313</f>
        <v>0</v>
      </c>
      <c r="DH289" s="3">
        <f t="shared" si="205"/>
        <v>0</v>
      </c>
      <c r="DI289" s="3">
        <f t="shared" si="205"/>
        <v>0</v>
      </c>
      <c r="DJ289" s="3">
        <f t="shared" si="205"/>
        <v>0</v>
      </c>
      <c r="DK289" s="3">
        <f t="shared" si="205"/>
        <v>0</v>
      </c>
      <c r="DL289" s="3">
        <f t="shared" si="205"/>
        <v>0</v>
      </c>
      <c r="DM289" s="3">
        <f t="shared" si="205"/>
        <v>0</v>
      </c>
      <c r="DN289" s="3">
        <f t="shared" si="205"/>
        <v>0</v>
      </c>
      <c r="DO289" s="3">
        <f t="shared" si="205"/>
        <v>0</v>
      </c>
      <c r="DP289" s="3">
        <f t="shared" si="205"/>
        <v>0</v>
      </c>
      <c r="DQ289" s="3">
        <f t="shared" si="205"/>
        <v>0</v>
      </c>
      <c r="DR289" s="3">
        <f t="shared" si="205"/>
        <v>0</v>
      </c>
      <c r="DS289" s="3">
        <f t="shared" si="205"/>
        <v>0</v>
      </c>
      <c r="DT289" s="3">
        <f t="shared" si="205"/>
        <v>0</v>
      </c>
      <c r="DU289" s="3">
        <f t="shared" si="205"/>
        <v>0</v>
      </c>
      <c r="DV289" s="3">
        <f t="shared" si="205"/>
        <v>0</v>
      </c>
      <c r="DW289" s="3">
        <f t="shared" si="205"/>
        <v>0</v>
      </c>
      <c r="DX289" s="3">
        <f t="shared" si="205"/>
        <v>0</v>
      </c>
      <c r="DY289" s="3">
        <f t="shared" si="205"/>
        <v>0</v>
      </c>
      <c r="DZ289" s="3">
        <f t="shared" si="205"/>
        <v>0</v>
      </c>
      <c r="EA289" s="3">
        <f t="shared" si="205"/>
        <v>0</v>
      </c>
      <c r="EB289" s="3">
        <f t="shared" si="205"/>
        <v>0</v>
      </c>
      <c r="EC289" s="3">
        <f t="shared" si="205"/>
        <v>0</v>
      </c>
      <c r="ED289" s="3">
        <f t="shared" si="205"/>
        <v>0</v>
      </c>
      <c r="EE289" s="3">
        <f t="shared" si="205"/>
        <v>0</v>
      </c>
      <c r="EF289" s="3">
        <f t="shared" si="205"/>
        <v>0</v>
      </c>
      <c r="EG289" s="3">
        <f t="shared" si="205"/>
        <v>0</v>
      </c>
      <c r="EH289" s="3">
        <f t="shared" si="205"/>
        <v>0</v>
      </c>
      <c r="EI289" s="3">
        <f t="shared" si="205"/>
        <v>0</v>
      </c>
      <c r="EJ289" s="3">
        <f t="shared" si="205"/>
        <v>0</v>
      </c>
      <c r="EK289" s="3">
        <f t="shared" si="205"/>
        <v>0</v>
      </c>
      <c r="EL289" s="3">
        <f t="shared" si="205"/>
        <v>0</v>
      </c>
      <c r="EM289" s="3">
        <f t="shared" ref="EM289:FR289" si="206">EM313</f>
        <v>0</v>
      </c>
      <c r="EN289" s="3">
        <f t="shared" si="206"/>
        <v>0</v>
      </c>
      <c r="EO289" s="3">
        <f t="shared" si="206"/>
        <v>0</v>
      </c>
      <c r="EP289" s="3">
        <f t="shared" si="206"/>
        <v>0</v>
      </c>
      <c r="EQ289" s="3">
        <f t="shared" si="206"/>
        <v>0</v>
      </c>
      <c r="ER289" s="3">
        <f t="shared" si="206"/>
        <v>0</v>
      </c>
      <c r="ES289" s="3">
        <f t="shared" si="206"/>
        <v>0</v>
      </c>
      <c r="ET289" s="3">
        <f t="shared" si="206"/>
        <v>0</v>
      </c>
      <c r="EU289" s="3">
        <f t="shared" si="206"/>
        <v>0</v>
      </c>
      <c r="EV289" s="3">
        <f t="shared" si="206"/>
        <v>0</v>
      </c>
      <c r="EW289" s="3">
        <f t="shared" si="206"/>
        <v>0</v>
      </c>
      <c r="EX289" s="3">
        <f t="shared" si="206"/>
        <v>0</v>
      </c>
      <c r="EY289" s="3">
        <f t="shared" si="206"/>
        <v>0</v>
      </c>
      <c r="EZ289" s="3">
        <f t="shared" si="206"/>
        <v>0</v>
      </c>
      <c r="FA289" s="3">
        <f t="shared" si="206"/>
        <v>0</v>
      </c>
      <c r="FB289" s="3">
        <f t="shared" si="206"/>
        <v>0</v>
      </c>
      <c r="FC289" s="3">
        <f t="shared" si="206"/>
        <v>0</v>
      </c>
      <c r="FD289" s="3">
        <f t="shared" si="206"/>
        <v>0</v>
      </c>
      <c r="FE289" s="3">
        <f t="shared" si="206"/>
        <v>0</v>
      </c>
      <c r="FF289" s="3">
        <f t="shared" si="206"/>
        <v>0</v>
      </c>
      <c r="FG289" s="3">
        <f t="shared" si="206"/>
        <v>0</v>
      </c>
      <c r="FH289" s="3">
        <f t="shared" si="206"/>
        <v>0</v>
      </c>
      <c r="FI289" s="3">
        <f t="shared" si="206"/>
        <v>0</v>
      </c>
      <c r="FJ289" s="3">
        <f t="shared" si="206"/>
        <v>0</v>
      </c>
      <c r="FK289" s="3">
        <f t="shared" si="206"/>
        <v>0</v>
      </c>
      <c r="FL289" s="3">
        <f t="shared" si="206"/>
        <v>0</v>
      </c>
      <c r="FM289" s="3">
        <f t="shared" si="206"/>
        <v>0</v>
      </c>
      <c r="FN289" s="3">
        <f t="shared" si="206"/>
        <v>0</v>
      </c>
      <c r="FO289" s="3">
        <f t="shared" si="206"/>
        <v>0</v>
      </c>
      <c r="FP289" s="3">
        <f t="shared" si="206"/>
        <v>0</v>
      </c>
      <c r="FQ289" s="3">
        <f t="shared" si="206"/>
        <v>0</v>
      </c>
      <c r="FR289" s="3">
        <f t="shared" si="206"/>
        <v>0</v>
      </c>
      <c r="FS289" s="3">
        <f t="shared" ref="FS289:GX289" si="207">FS313</f>
        <v>0</v>
      </c>
      <c r="FT289" s="3">
        <f t="shared" si="207"/>
        <v>0</v>
      </c>
      <c r="FU289" s="3">
        <f t="shared" si="207"/>
        <v>0</v>
      </c>
      <c r="FV289" s="3">
        <f t="shared" si="207"/>
        <v>0</v>
      </c>
      <c r="FW289" s="3">
        <f t="shared" si="207"/>
        <v>0</v>
      </c>
      <c r="FX289" s="3">
        <f t="shared" si="207"/>
        <v>0</v>
      </c>
      <c r="FY289" s="3">
        <f t="shared" si="207"/>
        <v>0</v>
      </c>
      <c r="FZ289" s="3">
        <f t="shared" si="207"/>
        <v>0</v>
      </c>
      <c r="GA289" s="3">
        <f t="shared" si="207"/>
        <v>0</v>
      </c>
      <c r="GB289" s="3">
        <f t="shared" si="207"/>
        <v>0</v>
      </c>
      <c r="GC289" s="3">
        <f t="shared" si="207"/>
        <v>0</v>
      </c>
      <c r="GD289" s="3">
        <f t="shared" si="207"/>
        <v>0</v>
      </c>
      <c r="GE289" s="3">
        <f t="shared" si="207"/>
        <v>0</v>
      </c>
      <c r="GF289" s="3">
        <f t="shared" si="207"/>
        <v>0</v>
      </c>
      <c r="GG289" s="3">
        <f t="shared" si="207"/>
        <v>0</v>
      </c>
      <c r="GH289" s="3">
        <f t="shared" si="207"/>
        <v>0</v>
      </c>
      <c r="GI289" s="3">
        <f t="shared" si="207"/>
        <v>0</v>
      </c>
      <c r="GJ289" s="3">
        <f t="shared" si="207"/>
        <v>0</v>
      </c>
      <c r="GK289" s="3">
        <f t="shared" si="207"/>
        <v>0</v>
      </c>
      <c r="GL289" s="3">
        <f t="shared" si="207"/>
        <v>0</v>
      </c>
      <c r="GM289" s="3">
        <f t="shared" si="207"/>
        <v>0</v>
      </c>
      <c r="GN289" s="3">
        <f t="shared" si="207"/>
        <v>0</v>
      </c>
      <c r="GO289" s="3">
        <f t="shared" si="207"/>
        <v>0</v>
      </c>
      <c r="GP289" s="3">
        <f t="shared" si="207"/>
        <v>0</v>
      </c>
      <c r="GQ289" s="3">
        <f t="shared" si="207"/>
        <v>0</v>
      </c>
      <c r="GR289" s="3">
        <f t="shared" si="207"/>
        <v>0</v>
      </c>
      <c r="GS289" s="3">
        <f t="shared" si="207"/>
        <v>0</v>
      </c>
      <c r="GT289" s="3">
        <f t="shared" si="207"/>
        <v>0</v>
      </c>
      <c r="GU289" s="3">
        <f t="shared" si="207"/>
        <v>0</v>
      </c>
      <c r="GV289" s="3">
        <f t="shared" si="207"/>
        <v>0</v>
      </c>
      <c r="GW289" s="3">
        <f t="shared" si="207"/>
        <v>0</v>
      </c>
      <c r="GX289" s="3">
        <f t="shared" si="207"/>
        <v>0</v>
      </c>
    </row>
    <row r="291" spans="1:245" x14ac:dyDescent="0.2">
      <c r="A291">
        <v>17</v>
      </c>
      <c r="B291">
        <v>1</v>
      </c>
      <c r="C291">
        <f>ROW(SmtRes!A109)</f>
        <v>109</v>
      </c>
      <c r="D291">
        <f>ROW(EtalonRes!A128)</f>
        <v>128</v>
      </c>
      <c r="E291" t="s">
        <v>216</v>
      </c>
      <c r="F291" s="116" t="s">
        <v>145</v>
      </c>
      <c r="G291" t="s">
        <v>146</v>
      </c>
      <c r="H291" t="s">
        <v>147</v>
      </c>
      <c r="I291">
        <f>ROUND((700*0.4)/1000*0.97,9)</f>
        <v>0.27160000000000001</v>
      </c>
      <c r="J291">
        <v>0</v>
      </c>
      <c r="O291">
        <f>ROUND(CP291,0)</f>
        <v>717</v>
      </c>
      <c r="P291">
        <f>ROUND(CQ291*I291,0)</f>
        <v>1</v>
      </c>
      <c r="Q291">
        <f>ROUND(CR291*I291,0)</f>
        <v>699</v>
      </c>
      <c r="R291">
        <f>ROUND(CS291*I291,0)</f>
        <v>84</v>
      </c>
      <c r="S291">
        <f>ROUND(CT291*I291,0)</f>
        <v>17</v>
      </c>
      <c r="T291">
        <f>ROUND(CU291*I291,0)</f>
        <v>0</v>
      </c>
      <c r="U291">
        <f>CV291*I291</f>
        <v>2.1551459999999998</v>
      </c>
      <c r="V291">
        <f>CW291*I291</f>
        <v>6.2468000000000004</v>
      </c>
      <c r="W291">
        <f>ROUND(CX291*I291,0)</f>
        <v>0</v>
      </c>
      <c r="X291">
        <f>ROUND(CY291,0)</f>
        <v>96</v>
      </c>
      <c r="Y291">
        <f>ROUND(CZ291,0)</f>
        <v>43</v>
      </c>
      <c r="AA291">
        <v>47047839</v>
      </c>
      <c r="AB291">
        <f>ROUND((AC291+AD291+AF291),6)</f>
        <v>2640.9105</v>
      </c>
      <c r="AC291">
        <f>ROUND((ES291),6)</f>
        <v>4.34</v>
      </c>
      <c r="AD291">
        <f>ROUND(((((ET291*1.15))-((EU291*1.15)))+AE291),6)</f>
        <v>2574.6774999999998</v>
      </c>
      <c r="AE291">
        <f>ROUND(((EU291*1.15)),6)</f>
        <v>310.5</v>
      </c>
      <c r="AF291">
        <f>ROUND(((EV291*1.15)),6)</f>
        <v>61.893000000000001</v>
      </c>
      <c r="AG291">
        <f>ROUND((AP291),6)</f>
        <v>0</v>
      </c>
      <c r="AH291">
        <f>((EW291*1.15))</f>
        <v>7.9349999999999996</v>
      </c>
      <c r="AI291">
        <f>((EX291*1.15))</f>
        <v>23</v>
      </c>
      <c r="AJ291">
        <f>(AS291)</f>
        <v>0</v>
      </c>
      <c r="AK291">
        <v>2297.0100000000002</v>
      </c>
      <c r="AL291">
        <v>4.34</v>
      </c>
      <c r="AM291">
        <v>2238.85</v>
      </c>
      <c r="AN291">
        <v>270</v>
      </c>
      <c r="AO291">
        <v>53.82</v>
      </c>
      <c r="AP291">
        <v>0</v>
      </c>
      <c r="AQ291">
        <v>6.9</v>
      </c>
      <c r="AR291">
        <v>20</v>
      </c>
      <c r="AS291">
        <v>0</v>
      </c>
      <c r="AT291">
        <v>95</v>
      </c>
      <c r="AU291">
        <v>43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148</v>
      </c>
      <c r="BM291">
        <v>1001</v>
      </c>
      <c r="BN291">
        <v>0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95</v>
      </c>
      <c r="CA291">
        <v>50</v>
      </c>
      <c r="CE291">
        <v>0</v>
      </c>
      <c r="CF291">
        <v>0</v>
      </c>
      <c r="CG291">
        <v>0</v>
      </c>
      <c r="CM291">
        <v>0</v>
      </c>
      <c r="CN291" t="s">
        <v>558</v>
      </c>
      <c r="CO291">
        <v>0</v>
      </c>
      <c r="CP291">
        <f>(P291+Q291+S291)</f>
        <v>717</v>
      </c>
      <c r="CQ291">
        <f>AC291*BC291</f>
        <v>4.34</v>
      </c>
      <c r="CR291">
        <f>AD291*BB291</f>
        <v>2574.6774999999998</v>
      </c>
      <c r="CS291">
        <f>AE291*BS291</f>
        <v>310.5</v>
      </c>
      <c r="CT291">
        <f>AF291*BA291</f>
        <v>61.893000000000001</v>
      </c>
      <c r="CU291">
        <f t="shared" ref="CU291:CX292" si="208">AG291</f>
        <v>0</v>
      </c>
      <c r="CV291">
        <f t="shared" si="208"/>
        <v>7.9349999999999996</v>
      </c>
      <c r="CW291">
        <f t="shared" si="208"/>
        <v>23</v>
      </c>
      <c r="CX291">
        <f t="shared" si="208"/>
        <v>0</v>
      </c>
      <c r="CY291">
        <f>(((S291+R291)*AT291)/100)</f>
        <v>95.95</v>
      </c>
      <c r="CZ291">
        <f>(((S291+R291)*AU291)/100)</f>
        <v>43.43</v>
      </c>
      <c r="DC291" t="s">
        <v>3</v>
      </c>
      <c r="DD291" t="s">
        <v>3</v>
      </c>
      <c r="DE291" t="s">
        <v>30</v>
      </c>
      <c r="DF291" t="s">
        <v>30</v>
      </c>
      <c r="DG291" t="s">
        <v>30</v>
      </c>
      <c r="DH291" t="s">
        <v>3</v>
      </c>
      <c r="DI291" t="s">
        <v>30</v>
      </c>
      <c r="DJ291" t="s">
        <v>30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1007</v>
      </c>
      <c r="DV291" t="s">
        <v>147</v>
      </c>
      <c r="DW291" t="s">
        <v>147</v>
      </c>
      <c r="DX291">
        <v>1000</v>
      </c>
      <c r="EE291">
        <v>46399902</v>
      </c>
      <c r="EF291">
        <v>2</v>
      </c>
      <c r="EG291" t="s">
        <v>31</v>
      </c>
      <c r="EH291">
        <v>0</v>
      </c>
      <c r="EI291" t="s">
        <v>3</v>
      </c>
      <c r="EJ291">
        <v>1</v>
      </c>
      <c r="EK291">
        <v>1001</v>
      </c>
      <c r="EL291" t="s">
        <v>149</v>
      </c>
      <c r="EM291" t="s">
        <v>150</v>
      </c>
      <c r="EO291" t="s">
        <v>34</v>
      </c>
      <c r="EQ291">
        <v>0</v>
      </c>
      <c r="ER291">
        <v>2297.0100000000002</v>
      </c>
      <c r="ES291">
        <v>4.34</v>
      </c>
      <c r="ET291">
        <v>2238.85</v>
      </c>
      <c r="EU291">
        <v>270</v>
      </c>
      <c r="EV291">
        <v>53.82</v>
      </c>
      <c r="EW291">
        <v>6.9</v>
      </c>
      <c r="EX291">
        <v>20</v>
      </c>
      <c r="EY291">
        <v>0</v>
      </c>
      <c r="FQ291">
        <v>0</v>
      </c>
      <c r="FR291">
        <f>ROUND(IF(AND(BH291=3,BI291=3),P291,0),0)</f>
        <v>0</v>
      </c>
      <c r="FS291">
        <v>0</v>
      </c>
      <c r="FU291" t="s">
        <v>35</v>
      </c>
      <c r="FX291">
        <v>95</v>
      </c>
      <c r="FY291">
        <v>42.5</v>
      </c>
      <c r="GA291" t="s">
        <v>3</v>
      </c>
      <c r="GD291">
        <v>1</v>
      </c>
      <c r="GF291">
        <v>-167431595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>ROUND(IF(AND(BH291=3,BI291=3,FS291&lt;&gt;0),P291,0),0)</f>
        <v>0</v>
      </c>
      <c r="GM291">
        <f>ROUND(O291+X291+Y291,0)+GX291</f>
        <v>856</v>
      </c>
      <c r="GN291">
        <f>IF(OR(BI291=0,BI291=1),ROUND(O291+X291+Y291,0),0)</f>
        <v>856</v>
      </c>
      <c r="GO291">
        <f>IF(BI291=2,ROUND(O291+X291+Y291,0),0)</f>
        <v>0</v>
      </c>
      <c r="GP291">
        <f>IF(BI291=4,ROUND(O291+X291+Y291,0)+GX291,0)</f>
        <v>0</v>
      </c>
      <c r="GR291">
        <v>0</v>
      </c>
      <c r="GS291">
        <v>0</v>
      </c>
      <c r="GT291">
        <v>0</v>
      </c>
      <c r="GU291" t="s">
        <v>3</v>
      </c>
      <c r="GV291">
        <f>ROUND((GT291),6)</f>
        <v>0</v>
      </c>
      <c r="GW291">
        <v>1</v>
      </c>
      <c r="GX291">
        <f>ROUND(HC291*I291,0)</f>
        <v>0</v>
      </c>
      <c r="HA291">
        <v>0</v>
      </c>
      <c r="HB291">
        <v>0</v>
      </c>
      <c r="HC291">
        <f>GV291*GW291</f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ROW(SmtRes!A110)</f>
        <v>110</v>
      </c>
      <c r="D292">
        <f>ROW(EtalonRes!A129)</f>
        <v>129</v>
      </c>
      <c r="E292" t="s">
        <v>217</v>
      </c>
      <c r="F292" s="116" t="s">
        <v>152</v>
      </c>
      <c r="G292" t="s">
        <v>153</v>
      </c>
      <c r="H292" t="s">
        <v>154</v>
      </c>
      <c r="I292">
        <f>ROUND((700*0.4)/100*0.03,9)</f>
        <v>8.4000000000000005E-2</v>
      </c>
      <c r="J292">
        <v>0</v>
      </c>
      <c r="O292">
        <f>ROUND(CP292,0)</f>
        <v>89</v>
      </c>
      <c r="P292">
        <f>ROUND(CQ292*I292,0)</f>
        <v>0</v>
      </c>
      <c r="Q292">
        <f>ROUND(CR292*I292,0)</f>
        <v>0</v>
      </c>
      <c r="R292">
        <f>ROUND(CS292*I292,0)</f>
        <v>0</v>
      </c>
      <c r="S292">
        <f>ROUND(CT292*I292,0)</f>
        <v>89</v>
      </c>
      <c r="T292">
        <f>ROUND(CU292*I292,0)</f>
        <v>0</v>
      </c>
      <c r="U292">
        <f>CV292*I292</f>
        <v>11.3988</v>
      </c>
      <c r="V292">
        <f>CW292*I292</f>
        <v>0</v>
      </c>
      <c r="W292">
        <f>ROUND(CX292*I292,0)</f>
        <v>0</v>
      </c>
      <c r="X292">
        <f>ROUND(CY292,0)</f>
        <v>71</v>
      </c>
      <c r="Y292">
        <f>ROUND(CZ292,0)</f>
        <v>34</v>
      </c>
      <c r="AA292">
        <v>47047839</v>
      </c>
      <c r="AB292">
        <f>ROUND((AC292+AD292+AF292),6)</f>
        <v>1058.46</v>
      </c>
      <c r="AC292">
        <f>ROUND((ES292),6)</f>
        <v>0</v>
      </c>
      <c r="AD292">
        <f>ROUND(((((ET292*1.15))-((EU292*1.15)))+AE292),6)</f>
        <v>0</v>
      </c>
      <c r="AE292">
        <f>ROUND(((EU292*1.15)),6)</f>
        <v>0</v>
      </c>
      <c r="AF292">
        <f>ROUND(((EV292*1.15)),6)</f>
        <v>1058.46</v>
      </c>
      <c r="AG292">
        <f>ROUND((AP292),6)</f>
        <v>0</v>
      </c>
      <c r="AH292">
        <f>((EW292*1.15))</f>
        <v>135.69999999999999</v>
      </c>
      <c r="AI292">
        <f>((EX292*1.15))</f>
        <v>0</v>
      </c>
      <c r="AJ292">
        <f>(AS292)</f>
        <v>0</v>
      </c>
      <c r="AK292">
        <v>920.4</v>
      </c>
      <c r="AL292">
        <v>0</v>
      </c>
      <c r="AM292">
        <v>0</v>
      </c>
      <c r="AN292">
        <v>0</v>
      </c>
      <c r="AO292">
        <v>920.4</v>
      </c>
      <c r="AP292">
        <v>0</v>
      </c>
      <c r="AQ292">
        <v>118</v>
      </c>
      <c r="AR292">
        <v>0</v>
      </c>
      <c r="AS292">
        <v>0</v>
      </c>
      <c r="AT292">
        <v>80</v>
      </c>
      <c r="AU292">
        <v>38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155</v>
      </c>
      <c r="BM292">
        <v>1003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80</v>
      </c>
      <c r="CA292">
        <v>45</v>
      </c>
      <c r="CE292">
        <v>0</v>
      </c>
      <c r="CF292">
        <v>0</v>
      </c>
      <c r="CG292">
        <v>0</v>
      </c>
      <c r="CM292">
        <v>0</v>
      </c>
      <c r="CN292" t="s">
        <v>34</v>
      </c>
      <c r="CO292">
        <v>0</v>
      </c>
      <c r="CP292">
        <f>(P292+Q292+S292)</f>
        <v>89</v>
      </c>
      <c r="CQ292">
        <f>AC292*BC292</f>
        <v>0</v>
      </c>
      <c r="CR292">
        <f>AD292*BB292</f>
        <v>0</v>
      </c>
      <c r="CS292">
        <f>AE292*BS292</f>
        <v>0</v>
      </c>
      <c r="CT292">
        <f>AF292*BA292</f>
        <v>1058.46</v>
      </c>
      <c r="CU292">
        <f t="shared" si="208"/>
        <v>0</v>
      </c>
      <c r="CV292">
        <f t="shared" si="208"/>
        <v>135.69999999999999</v>
      </c>
      <c r="CW292">
        <f t="shared" si="208"/>
        <v>0</v>
      </c>
      <c r="CX292">
        <f t="shared" si="208"/>
        <v>0</v>
      </c>
      <c r="CY292">
        <f>(((S292+R292)*AT292)/100)</f>
        <v>71.2</v>
      </c>
      <c r="CZ292">
        <f>(((S292+R292)*AU292)/100)</f>
        <v>33.82</v>
      </c>
      <c r="DC292" t="s">
        <v>3</v>
      </c>
      <c r="DD292" t="s">
        <v>3</v>
      </c>
      <c r="DE292" t="s">
        <v>156</v>
      </c>
      <c r="DF292" t="s">
        <v>156</v>
      </c>
      <c r="DG292" t="s">
        <v>156</v>
      </c>
      <c r="DH292" t="s">
        <v>3</v>
      </c>
      <c r="DI292" t="s">
        <v>156</v>
      </c>
      <c r="DJ292" t="s">
        <v>156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1007</v>
      </c>
      <c r="DV292" t="s">
        <v>154</v>
      </c>
      <c r="DW292" t="s">
        <v>154</v>
      </c>
      <c r="DX292">
        <v>100</v>
      </c>
      <c r="EE292">
        <v>46399904</v>
      </c>
      <c r="EF292">
        <v>2</v>
      </c>
      <c r="EG292" t="s">
        <v>31</v>
      </c>
      <c r="EH292">
        <v>0</v>
      </c>
      <c r="EI292" t="s">
        <v>3</v>
      </c>
      <c r="EJ292">
        <v>1</v>
      </c>
      <c r="EK292">
        <v>1003</v>
      </c>
      <c r="EL292" t="s">
        <v>157</v>
      </c>
      <c r="EM292" t="s">
        <v>150</v>
      </c>
      <c r="EO292" t="s">
        <v>34</v>
      </c>
      <c r="EQ292">
        <v>0</v>
      </c>
      <c r="ER292">
        <v>920.4</v>
      </c>
      <c r="ES292">
        <v>0</v>
      </c>
      <c r="ET292">
        <v>0</v>
      </c>
      <c r="EU292">
        <v>0</v>
      </c>
      <c r="EV292">
        <v>920.4</v>
      </c>
      <c r="EW292">
        <v>118</v>
      </c>
      <c r="EX292">
        <v>0</v>
      </c>
      <c r="EY292">
        <v>0</v>
      </c>
      <c r="FQ292">
        <v>0</v>
      </c>
      <c r="FR292">
        <f>ROUND(IF(AND(BH292=3,BI292=3),P292,0),0)</f>
        <v>0</v>
      </c>
      <c r="FS292">
        <v>0</v>
      </c>
      <c r="FU292" t="s">
        <v>35</v>
      </c>
      <c r="FX292">
        <v>80</v>
      </c>
      <c r="FY292">
        <v>38.25</v>
      </c>
      <c r="GA292" t="s">
        <v>3</v>
      </c>
      <c r="GD292">
        <v>1</v>
      </c>
      <c r="GF292">
        <v>-1612612023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>ROUND(IF(AND(BH292=3,BI292=3,FS292&lt;&gt;0),P292,0),0)</f>
        <v>0</v>
      </c>
      <c r="GM292">
        <f>ROUND(O292+X292+Y292,0)+GX292</f>
        <v>194</v>
      </c>
      <c r="GN292">
        <f>IF(OR(BI292=0,BI292=1),ROUND(O292+X292+Y292,0),0)</f>
        <v>194</v>
      </c>
      <c r="GO292">
        <f>IF(BI292=2,ROUND(O292+X292+Y292,0),0)</f>
        <v>0</v>
      </c>
      <c r="GP292">
        <f>IF(BI292=4,ROUND(O292+X292+Y292,0)+GX292,0)</f>
        <v>0</v>
      </c>
      <c r="GR292">
        <v>0</v>
      </c>
      <c r="GS292">
        <v>3</v>
      </c>
      <c r="GT292">
        <v>0</v>
      </c>
      <c r="GU292" t="s">
        <v>3</v>
      </c>
      <c r="GV292">
        <f>ROUND((GT292),6)</f>
        <v>0</v>
      </c>
      <c r="GW292">
        <v>1</v>
      </c>
      <c r="GX292">
        <f>ROUND(HC292*I292,0)</f>
        <v>0</v>
      </c>
      <c r="HA292">
        <v>0</v>
      </c>
      <c r="HB292">
        <v>0</v>
      </c>
      <c r="HC292">
        <f>GV292*GW292</f>
        <v>0</v>
      </c>
      <c r="IK292">
        <v>0</v>
      </c>
    </row>
    <row r="293" spans="1:245" x14ac:dyDescent="0.2">
      <c r="A293">
        <v>17</v>
      </c>
      <c r="B293">
        <v>1</v>
      </c>
      <c r="E293" t="s">
        <v>218</v>
      </c>
      <c r="F293" s="116" t="s">
        <v>159</v>
      </c>
      <c r="G293" t="s">
        <v>160</v>
      </c>
      <c r="H293" t="s">
        <v>39</v>
      </c>
      <c r="I293">
        <f>ROUND((700*0.4)*1.75*0.03,9)</f>
        <v>14.7</v>
      </c>
      <c r="J293">
        <v>0</v>
      </c>
      <c r="O293">
        <f>0</f>
        <v>0</v>
      </c>
      <c r="P293">
        <f>0</f>
        <v>0</v>
      </c>
      <c r="Q293">
        <f>0</f>
        <v>0</v>
      </c>
      <c r="R293">
        <f>0</f>
        <v>0</v>
      </c>
      <c r="S293">
        <f>0</f>
        <v>0</v>
      </c>
      <c r="T293">
        <f>0</f>
        <v>0</v>
      </c>
      <c r="U293">
        <f>0</f>
        <v>0</v>
      </c>
      <c r="V293">
        <f>0</f>
        <v>0</v>
      </c>
      <c r="W293">
        <f>0</f>
        <v>0</v>
      </c>
      <c r="X293">
        <f>0</f>
        <v>0</v>
      </c>
      <c r="Y293">
        <f>0</f>
        <v>0</v>
      </c>
      <c r="AA293">
        <v>47047839</v>
      </c>
      <c r="AB293">
        <f>ROUND((AK293),6)</f>
        <v>3.96</v>
      </c>
      <c r="AC293">
        <f>0</f>
        <v>0</v>
      </c>
      <c r="AD293">
        <f>0</f>
        <v>0</v>
      </c>
      <c r="AE293">
        <f>0</f>
        <v>0</v>
      </c>
      <c r="AF293">
        <f>0</f>
        <v>0</v>
      </c>
      <c r="AG293">
        <f>0</f>
        <v>0</v>
      </c>
      <c r="AH293">
        <f>0</f>
        <v>0</v>
      </c>
      <c r="AI293">
        <f>0</f>
        <v>0</v>
      </c>
      <c r="AJ293">
        <f>0</f>
        <v>0</v>
      </c>
      <c r="AK293">
        <v>3.96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161</v>
      </c>
      <c r="BM293">
        <v>700004</v>
      </c>
      <c r="BN293">
        <v>0</v>
      </c>
      <c r="BO293" t="s">
        <v>3</v>
      </c>
      <c r="BP293">
        <v>0</v>
      </c>
      <c r="BQ293">
        <v>19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>AB293*AZ293</f>
        <v>3.96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39</v>
      </c>
      <c r="DW293" t="s">
        <v>39</v>
      </c>
      <c r="DX293">
        <v>1</v>
      </c>
      <c r="EE293">
        <v>46400116</v>
      </c>
      <c r="EF293">
        <v>19</v>
      </c>
      <c r="EG293" t="s">
        <v>162</v>
      </c>
      <c r="EH293">
        <v>0</v>
      </c>
      <c r="EI293" t="s">
        <v>3</v>
      </c>
      <c r="EJ293">
        <v>1</v>
      </c>
      <c r="EK293">
        <v>700004</v>
      </c>
      <c r="EL293" t="s">
        <v>163</v>
      </c>
      <c r="EM293" t="s">
        <v>164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f>ROUND(IF(AND(BH293=3,BI293=3),P293,0),0)</f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-2147152726</v>
      </c>
      <c r="GG293">
        <v>2</v>
      </c>
      <c r="GH293">
        <v>1</v>
      </c>
      <c r="GI293">
        <v>3</v>
      </c>
      <c r="GJ293">
        <v>2</v>
      </c>
      <c r="GK293">
        <v>0</v>
      </c>
      <c r="GL293">
        <f>ROUND(IF(AND(BH293=3,BI293=3,FS293&lt;&gt;0),P293,0),0)</f>
        <v>0</v>
      </c>
      <c r="GM293">
        <f>ROUND(CP293*I293,0)</f>
        <v>58</v>
      </c>
      <c r="GN293">
        <f>IF(OR(BI293=0,BI293=1),ROUND(CP293*I293,0),0)</f>
        <v>58</v>
      </c>
      <c r="GO293">
        <f>IF(BI293=2,ROUND(CP293*I293,0),0)</f>
        <v>0</v>
      </c>
      <c r="GP293">
        <f>IF(BI293=4,ROUND(CP293*I293,0)+GX293,0)</f>
        <v>0</v>
      </c>
      <c r="GR293">
        <v>0</v>
      </c>
      <c r="GS293">
        <v>0</v>
      </c>
      <c r="GT293">
        <v>0</v>
      </c>
      <c r="GU293" t="s">
        <v>3</v>
      </c>
      <c r="GV293">
        <f>0</f>
        <v>0</v>
      </c>
      <c r="GW293">
        <v>1</v>
      </c>
      <c r="GX293">
        <f>0</f>
        <v>0</v>
      </c>
      <c r="HA293">
        <v>0</v>
      </c>
      <c r="HB293">
        <v>0</v>
      </c>
      <c r="HC293">
        <v>0</v>
      </c>
      <c r="HD293">
        <f>GM293</f>
        <v>58</v>
      </c>
      <c r="IK293">
        <v>0</v>
      </c>
    </row>
    <row r="294" spans="1:245" x14ac:dyDescent="0.2">
      <c r="A294">
        <v>17</v>
      </c>
      <c r="B294">
        <v>1</v>
      </c>
      <c r="E294" t="s">
        <v>219</v>
      </c>
      <c r="F294" s="116" t="s">
        <v>166</v>
      </c>
      <c r="G294" t="s">
        <v>559</v>
      </c>
      <c r="H294" t="s">
        <v>39</v>
      </c>
      <c r="I294">
        <f>ROUND((700*0.4)*1.75,9)</f>
        <v>490</v>
      </c>
      <c r="J294">
        <v>0</v>
      </c>
      <c r="O294">
        <f>0</f>
        <v>0</v>
      </c>
      <c r="P294">
        <f>0</f>
        <v>0</v>
      </c>
      <c r="Q294">
        <f>0</f>
        <v>0</v>
      </c>
      <c r="R294">
        <f>0</f>
        <v>0</v>
      </c>
      <c r="S294">
        <f>0</f>
        <v>0</v>
      </c>
      <c r="T294">
        <f>0</f>
        <v>0</v>
      </c>
      <c r="U294">
        <f>0</f>
        <v>0</v>
      </c>
      <c r="V294">
        <f>0</f>
        <v>0</v>
      </c>
      <c r="W294">
        <f>0</f>
        <v>0</v>
      </c>
      <c r="X294">
        <f>0</f>
        <v>0</v>
      </c>
      <c r="Y294">
        <f>0</f>
        <v>0</v>
      </c>
      <c r="AA294">
        <v>47047839</v>
      </c>
      <c r="AB294">
        <f>ROUND((AK294),6)</f>
        <v>23.62</v>
      </c>
      <c r="AC294">
        <f>0</f>
        <v>0</v>
      </c>
      <c r="AD294">
        <f>0</f>
        <v>0</v>
      </c>
      <c r="AE294">
        <f>0</f>
        <v>0</v>
      </c>
      <c r="AF294">
        <f>0</f>
        <v>0</v>
      </c>
      <c r="AG294">
        <f>0</f>
        <v>0</v>
      </c>
      <c r="AH294">
        <f>0</f>
        <v>0</v>
      </c>
      <c r="AI294">
        <f>0</f>
        <v>0</v>
      </c>
      <c r="AJ294">
        <f>0</f>
        <v>0</v>
      </c>
      <c r="AK294">
        <v>23.62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167</v>
      </c>
      <c r="BM294">
        <v>700005</v>
      </c>
      <c r="BN294">
        <v>0</v>
      </c>
      <c r="BO294" t="s">
        <v>3</v>
      </c>
      <c r="BP294">
        <v>0</v>
      </c>
      <c r="BQ294">
        <v>10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>AB294*AZ294</f>
        <v>23.62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39</v>
      </c>
      <c r="DW294" t="s">
        <v>39</v>
      </c>
      <c r="DX294">
        <v>1</v>
      </c>
      <c r="EE294">
        <v>46400120</v>
      </c>
      <c r="EF294">
        <v>10</v>
      </c>
      <c r="EG294" t="s">
        <v>41</v>
      </c>
      <c r="EH294">
        <v>0</v>
      </c>
      <c r="EI294" t="s">
        <v>3</v>
      </c>
      <c r="EJ294">
        <v>1</v>
      </c>
      <c r="EK294">
        <v>700005</v>
      </c>
      <c r="EL294" t="s">
        <v>42</v>
      </c>
      <c r="EM294" t="s">
        <v>43</v>
      </c>
      <c r="EO294" t="s">
        <v>3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f>ROUND(IF(AND(BH294=3,BI294=3),P294,0),0)</f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-1599787547</v>
      </c>
      <c r="GG294">
        <v>2</v>
      </c>
      <c r="GH294">
        <v>1</v>
      </c>
      <c r="GI294">
        <v>3</v>
      </c>
      <c r="GJ294">
        <v>2</v>
      </c>
      <c r="GK294">
        <v>0</v>
      </c>
      <c r="GL294">
        <f>ROUND(IF(AND(BH294=3,BI294=3,FS294&lt;&gt;0),P294,0),0)</f>
        <v>0</v>
      </c>
      <c r="GM294">
        <f>ROUND(CP294*I294,0)</f>
        <v>11574</v>
      </c>
      <c r="GN294">
        <f>IF(OR(BI294=0,BI294=1),ROUND(CP294*I294,0),0)</f>
        <v>11574</v>
      </c>
      <c r="GO294">
        <f>IF(BI294=2,ROUND(CP294*I294,0),0)</f>
        <v>0</v>
      </c>
      <c r="GP294">
        <f>IF(BI294=4,ROUND(CP294*I294,0)+GX294,0)</f>
        <v>0</v>
      </c>
      <c r="GR294">
        <v>0</v>
      </c>
      <c r="GS294">
        <v>0</v>
      </c>
      <c r="GT294">
        <v>0</v>
      </c>
      <c r="GU294" t="s">
        <v>3</v>
      </c>
      <c r="GV294">
        <f>0</f>
        <v>0</v>
      </c>
      <c r="GW294">
        <v>1</v>
      </c>
      <c r="GX294">
        <f>0</f>
        <v>0</v>
      </c>
      <c r="HA294">
        <v>0</v>
      </c>
      <c r="HB294">
        <v>0</v>
      </c>
      <c r="HC294">
        <v>0</v>
      </c>
      <c r="HD294">
        <f>GM294</f>
        <v>11574</v>
      </c>
      <c r="IK294">
        <v>0</v>
      </c>
    </row>
    <row r="295" spans="1:245" x14ac:dyDescent="0.2">
      <c r="A295">
        <v>19</v>
      </c>
      <c r="B295">
        <v>1</v>
      </c>
      <c r="F295" s="116" t="s">
        <v>3</v>
      </c>
      <c r="G295" t="s">
        <v>220</v>
      </c>
      <c r="H295" t="s">
        <v>3</v>
      </c>
      <c r="AA295">
        <v>1</v>
      </c>
      <c r="IK295">
        <v>0</v>
      </c>
    </row>
    <row r="296" spans="1:245" s="165" customFormat="1" x14ac:dyDescent="0.2">
      <c r="A296" s="165">
        <v>17</v>
      </c>
      <c r="B296" s="165">
        <v>1</v>
      </c>
      <c r="C296" s="165">
        <f>ROW(SmtRes!A118)</f>
        <v>118</v>
      </c>
      <c r="D296" s="165">
        <f>ROW(EtalonRes!A138)</f>
        <v>138</v>
      </c>
      <c r="E296" s="165" t="s">
        <v>221</v>
      </c>
      <c r="F296" s="166" t="s">
        <v>222</v>
      </c>
      <c r="G296" s="167" t="s">
        <v>721</v>
      </c>
      <c r="H296" s="165" t="s">
        <v>154</v>
      </c>
      <c r="I296" s="165">
        <f>ROUND((700*0.2)/100,9)</f>
        <v>1.4</v>
      </c>
      <c r="J296" s="165">
        <v>0</v>
      </c>
      <c r="O296" s="165">
        <f>ROUND(CP296,0)</f>
        <v>4603</v>
      </c>
      <c r="P296" s="165">
        <f>ROUND(CQ296*I296,0)</f>
        <v>24</v>
      </c>
      <c r="Q296" s="165">
        <f>ROUND(CR296*I296,0)</f>
        <v>4300</v>
      </c>
      <c r="R296" s="165">
        <f>ROUND(CS296*I296,0)</f>
        <v>359</v>
      </c>
      <c r="S296" s="165">
        <f>ROUND(CT296*I296,0)</f>
        <v>279</v>
      </c>
      <c r="T296" s="165">
        <f>ROUND(CU296*I296,0)</f>
        <v>0</v>
      </c>
      <c r="U296" s="165">
        <f>CV296*I296</f>
        <v>34.775999999999996</v>
      </c>
      <c r="V296" s="165">
        <f>CW296*I296</f>
        <v>33.165999999999997</v>
      </c>
      <c r="W296" s="165">
        <f>ROUND(CX296*I296,0)</f>
        <v>0</v>
      </c>
      <c r="X296" s="165">
        <f>ROUND(CY296,0)</f>
        <v>906</v>
      </c>
      <c r="Y296" s="165">
        <f>ROUND(CZ296,0)</f>
        <v>517</v>
      </c>
      <c r="AA296" s="165">
        <v>47047839</v>
      </c>
      <c r="AB296" s="165">
        <f>ROUND((AC296+AD296+AF296),6)</f>
        <v>3288.0365000000002</v>
      </c>
      <c r="AC296" s="165">
        <f>ROUND((ES296),6)</f>
        <v>17.079999999999998</v>
      </c>
      <c r="AD296" s="165">
        <f>ROUND(((((ET296*1.15*0.8))-((EU296*1.15*0.8)))+AE296),6)</f>
        <v>3071.7420000000002</v>
      </c>
      <c r="AE296" s="165">
        <f>ROUND(((EU296*1.15*0.8)),6)</f>
        <v>256.358</v>
      </c>
      <c r="AF296" s="165">
        <f>ROUND(((EV296*1.15)),6)</f>
        <v>199.21449999999999</v>
      </c>
      <c r="AG296" s="165">
        <f>ROUND((AP296),6)</f>
        <v>0</v>
      </c>
      <c r="AH296" s="165">
        <f>((EW296*1.15))</f>
        <v>24.84</v>
      </c>
      <c r="AI296" s="165">
        <f>((EX296*1.15))</f>
        <v>23.69</v>
      </c>
      <c r="AJ296" s="165">
        <f>(AS296)</f>
        <v>0</v>
      </c>
      <c r="AK296" s="165">
        <v>3529.16</v>
      </c>
      <c r="AL296" s="165">
        <v>17.079999999999998</v>
      </c>
      <c r="AM296" s="165">
        <v>3338.85</v>
      </c>
      <c r="AN296" s="165">
        <v>278.64999999999998</v>
      </c>
      <c r="AO296" s="165">
        <v>173.23</v>
      </c>
      <c r="AP296" s="165">
        <v>0</v>
      </c>
      <c r="AQ296" s="165">
        <v>21.6</v>
      </c>
      <c r="AR296" s="165">
        <v>20.6</v>
      </c>
      <c r="AS296" s="165">
        <v>0</v>
      </c>
      <c r="AT296" s="165">
        <v>142</v>
      </c>
      <c r="AU296" s="165">
        <v>81</v>
      </c>
      <c r="AV296" s="165">
        <v>1</v>
      </c>
      <c r="AW296" s="165">
        <v>1</v>
      </c>
      <c r="AZ296" s="165">
        <v>1</v>
      </c>
      <c r="BA296" s="165">
        <v>1</v>
      </c>
      <c r="BB296" s="165">
        <v>1</v>
      </c>
      <c r="BC296" s="165">
        <v>1</v>
      </c>
      <c r="BD296" s="165" t="s">
        <v>3</v>
      </c>
      <c r="BE296" s="165" t="s">
        <v>3</v>
      </c>
      <c r="BF296" s="165" t="s">
        <v>3</v>
      </c>
      <c r="BG296" s="165" t="s">
        <v>3</v>
      </c>
      <c r="BH296" s="165">
        <v>0</v>
      </c>
      <c r="BI296" s="165">
        <v>1</v>
      </c>
      <c r="BJ296" s="165" t="s">
        <v>223</v>
      </c>
      <c r="BM296" s="165">
        <v>27001</v>
      </c>
      <c r="BN296" s="165">
        <v>0</v>
      </c>
      <c r="BO296" s="165" t="s">
        <v>3</v>
      </c>
      <c r="BP296" s="165">
        <v>0</v>
      </c>
      <c r="BQ296" s="165">
        <v>2</v>
      </c>
      <c r="BR296" s="165">
        <v>0</v>
      </c>
      <c r="BS296" s="165">
        <v>1</v>
      </c>
      <c r="BT296" s="165">
        <v>1</v>
      </c>
      <c r="BU296" s="165">
        <v>1</v>
      </c>
      <c r="BV296" s="165">
        <v>1</v>
      </c>
      <c r="BW296" s="165">
        <v>1</v>
      </c>
      <c r="BX296" s="165">
        <v>1</v>
      </c>
      <c r="BY296" s="165" t="s">
        <v>3</v>
      </c>
      <c r="BZ296" s="165">
        <v>142</v>
      </c>
      <c r="CA296" s="165">
        <v>95</v>
      </c>
      <c r="CE296" s="165">
        <v>0</v>
      </c>
      <c r="CF296" s="165">
        <v>0</v>
      </c>
      <c r="CG296" s="165">
        <v>0</v>
      </c>
      <c r="CM296" s="165">
        <v>0</v>
      </c>
      <c r="CN296" s="165" t="s">
        <v>558</v>
      </c>
      <c r="CO296" s="165">
        <v>0</v>
      </c>
      <c r="CP296" s="165">
        <f>(P296+Q296+S296)</f>
        <v>4603</v>
      </c>
      <c r="CQ296" s="165">
        <f>AC296*BC296</f>
        <v>17.079999999999998</v>
      </c>
      <c r="CR296" s="165">
        <f>AD296*BB296</f>
        <v>3071.7420000000002</v>
      </c>
      <c r="CS296" s="165">
        <f>AE296*BS296</f>
        <v>256.358</v>
      </c>
      <c r="CT296" s="165">
        <f>AF296*BA296</f>
        <v>199.21449999999999</v>
      </c>
      <c r="CU296" s="165">
        <f t="shared" ref="CU296:CX297" si="209">AG296</f>
        <v>0</v>
      </c>
      <c r="CV296" s="165">
        <f t="shared" si="209"/>
        <v>24.84</v>
      </c>
      <c r="CW296" s="165">
        <f t="shared" si="209"/>
        <v>23.69</v>
      </c>
      <c r="CX296" s="165">
        <f t="shared" si="209"/>
        <v>0</v>
      </c>
      <c r="CY296" s="165">
        <f>(((S296+R296)*AT296)/100)</f>
        <v>905.96</v>
      </c>
      <c r="CZ296" s="165">
        <f>(((S296+R296)*AU296)/100)</f>
        <v>516.78</v>
      </c>
      <c r="DC296" s="165" t="s">
        <v>3</v>
      </c>
      <c r="DD296" s="165" t="s">
        <v>3</v>
      </c>
      <c r="DE296" s="168" t="s">
        <v>722</v>
      </c>
      <c r="DF296" s="167" t="s">
        <v>722</v>
      </c>
      <c r="DG296" s="165" t="s">
        <v>30</v>
      </c>
      <c r="DH296" s="165" t="s">
        <v>3</v>
      </c>
      <c r="DI296" s="165" t="s">
        <v>30</v>
      </c>
      <c r="DJ296" s="165" t="s">
        <v>30</v>
      </c>
      <c r="DK296" s="165" t="s">
        <v>3</v>
      </c>
      <c r="DL296" s="165" t="s">
        <v>3</v>
      </c>
      <c r="DM296" s="165" t="s">
        <v>3</v>
      </c>
      <c r="DN296" s="165">
        <v>0</v>
      </c>
      <c r="DO296" s="165">
        <v>0</v>
      </c>
      <c r="DP296" s="165">
        <v>1</v>
      </c>
      <c r="DQ296" s="165">
        <v>1</v>
      </c>
      <c r="DU296" s="165">
        <v>1007</v>
      </c>
      <c r="DV296" s="165" t="s">
        <v>154</v>
      </c>
      <c r="DW296" s="165" t="s">
        <v>154</v>
      </c>
      <c r="DX296" s="165">
        <v>100</v>
      </c>
      <c r="EE296" s="165">
        <v>46399969</v>
      </c>
      <c r="EF296" s="165">
        <v>2</v>
      </c>
      <c r="EG296" s="165" t="s">
        <v>31</v>
      </c>
      <c r="EH296" s="165">
        <v>0</v>
      </c>
      <c r="EI296" s="165" t="s">
        <v>3</v>
      </c>
      <c r="EJ296" s="165">
        <v>1</v>
      </c>
      <c r="EK296" s="165">
        <v>27001</v>
      </c>
      <c r="EL296" s="165" t="s">
        <v>32</v>
      </c>
      <c r="EM296" s="165" t="s">
        <v>33</v>
      </c>
      <c r="EO296" s="165" t="s">
        <v>34</v>
      </c>
      <c r="EQ296" s="165">
        <v>0</v>
      </c>
      <c r="ER296" s="165">
        <v>3529.16</v>
      </c>
      <c r="ES296" s="165">
        <v>17.079999999999998</v>
      </c>
      <c r="ET296" s="165">
        <v>3338.85</v>
      </c>
      <c r="EU296" s="165">
        <v>278.64999999999998</v>
      </c>
      <c r="EV296" s="165">
        <v>173.23</v>
      </c>
      <c r="EW296" s="165">
        <v>21.6</v>
      </c>
      <c r="EX296" s="165">
        <v>20.6</v>
      </c>
      <c r="EY296" s="165">
        <v>0</v>
      </c>
      <c r="FQ296" s="165">
        <v>0</v>
      </c>
      <c r="FR296" s="165">
        <f>ROUND(IF(AND(BH296=3,BI296=3),P296,0),0)</f>
        <v>0</v>
      </c>
      <c r="FS296" s="165">
        <v>0</v>
      </c>
      <c r="FU296" s="165" t="s">
        <v>35</v>
      </c>
      <c r="FX296" s="165">
        <v>142</v>
      </c>
      <c r="FY296" s="165">
        <v>80.75</v>
      </c>
      <c r="GA296" s="165" t="s">
        <v>3</v>
      </c>
      <c r="GD296" s="165">
        <v>1</v>
      </c>
      <c r="GF296" s="165">
        <v>-430634096</v>
      </c>
      <c r="GG296" s="165">
        <v>2</v>
      </c>
      <c r="GH296" s="165">
        <v>1</v>
      </c>
      <c r="GI296" s="165">
        <v>3</v>
      </c>
      <c r="GJ296" s="165">
        <v>0</v>
      </c>
      <c r="GK296" s="165">
        <v>0</v>
      </c>
      <c r="GL296" s="165">
        <f>ROUND(IF(AND(BH296=3,BI296=3,FS296&lt;&gt;0),P296,0),0)</f>
        <v>0</v>
      </c>
      <c r="GM296" s="165">
        <f>ROUND(O296+X296+Y296,0)+GX296</f>
        <v>6026</v>
      </c>
      <c r="GN296" s="165">
        <f>IF(OR(BI296=0,BI296=1),ROUND(O296+X296+Y296,0),0)</f>
        <v>6026</v>
      </c>
      <c r="GO296" s="165">
        <f>IF(BI296=2,ROUND(O296+X296+Y296,0),0)</f>
        <v>0</v>
      </c>
      <c r="GP296" s="165">
        <f>IF(BI296=4,ROUND(O296+X296+Y296,0)+GX296,0)</f>
        <v>0</v>
      </c>
      <c r="GR296" s="165">
        <v>0</v>
      </c>
      <c r="GS296" s="165">
        <v>0</v>
      </c>
      <c r="GT296" s="165">
        <v>0</v>
      </c>
      <c r="GU296" s="165" t="s">
        <v>3</v>
      </c>
      <c r="GV296" s="165">
        <f>ROUND((GT296),6)</f>
        <v>0</v>
      </c>
      <c r="GW296" s="165">
        <v>1</v>
      </c>
      <c r="GX296" s="165">
        <f>ROUND(HC296*I296,0)</f>
        <v>0</v>
      </c>
      <c r="HA296" s="165">
        <v>0</v>
      </c>
      <c r="HB296" s="165">
        <v>0</v>
      </c>
      <c r="HC296" s="165">
        <f>GV296*GW296</f>
        <v>0</v>
      </c>
      <c r="IK296" s="165">
        <v>0</v>
      </c>
    </row>
    <row r="297" spans="1:245" x14ac:dyDescent="0.2">
      <c r="A297">
        <v>17</v>
      </c>
      <c r="B297">
        <v>1</v>
      </c>
      <c r="E297" t="s">
        <v>224</v>
      </c>
      <c r="F297" s="116" t="s">
        <v>225</v>
      </c>
      <c r="G297" t="s">
        <v>226</v>
      </c>
      <c r="H297" t="s">
        <v>176</v>
      </c>
      <c r="I297">
        <f>ROUND(I296*126,9)</f>
        <v>176.4</v>
      </c>
      <c r="J297">
        <v>0</v>
      </c>
      <c r="O297">
        <f>ROUND(CP297,0)</f>
        <v>16141</v>
      </c>
      <c r="P297">
        <f>ROUND(CQ297*I297,0)</f>
        <v>16141</v>
      </c>
      <c r="Q297">
        <f>ROUND(CR297*I297,0)</f>
        <v>0</v>
      </c>
      <c r="R297">
        <f>ROUND(CS297*I297,0)</f>
        <v>0</v>
      </c>
      <c r="S297">
        <f>ROUND(CT297*I297,0)</f>
        <v>0</v>
      </c>
      <c r="T297">
        <f>ROUND(CU297*I297,0)</f>
        <v>0</v>
      </c>
      <c r="U297">
        <f>CV297*I297</f>
        <v>0</v>
      </c>
      <c r="V297">
        <f>CW297*I297</f>
        <v>0</v>
      </c>
      <c r="W297">
        <f>ROUND(CX297*I297,0)</f>
        <v>0</v>
      </c>
      <c r="X297">
        <f>ROUND(CY297,0)</f>
        <v>0</v>
      </c>
      <c r="Y297">
        <f>ROUND(CZ297,0)</f>
        <v>0</v>
      </c>
      <c r="AA297">
        <v>47047839</v>
      </c>
      <c r="AB297">
        <f>ROUND((AC297+AD297+AF297),6)</f>
        <v>91.5</v>
      </c>
      <c r="AC297">
        <f>ROUND((ES297),6)</f>
        <v>91.5</v>
      </c>
      <c r="AD297">
        <f>ROUND((((ET297)-(EU297))+AE297),6)</f>
        <v>0</v>
      </c>
      <c r="AE297">
        <f>ROUND((EU297),6)</f>
        <v>0</v>
      </c>
      <c r="AF297">
        <f>ROUND((EV297),6)</f>
        <v>0</v>
      </c>
      <c r="AG297">
        <f>ROUND((AP297),6)</f>
        <v>0</v>
      </c>
      <c r="AH297">
        <f>(EW297)</f>
        <v>0</v>
      </c>
      <c r="AI297">
        <f>(EX297)</f>
        <v>0</v>
      </c>
      <c r="AJ297">
        <f>(AS297)</f>
        <v>0</v>
      </c>
      <c r="AK297">
        <v>91.5</v>
      </c>
      <c r="AL297">
        <v>91.5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227</v>
      </c>
      <c r="BM297">
        <v>500001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>(P297+Q297+S297)</f>
        <v>16141</v>
      </c>
      <c r="CQ297">
        <f>AC297*BC297</f>
        <v>91.5</v>
      </c>
      <c r="CR297">
        <f>AD297*BB297</f>
        <v>0</v>
      </c>
      <c r="CS297">
        <f>AE297*BS297</f>
        <v>0</v>
      </c>
      <c r="CT297">
        <f>AF297*BA297</f>
        <v>0</v>
      </c>
      <c r="CU297">
        <f t="shared" si="209"/>
        <v>0</v>
      </c>
      <c r="CV297">
        <f t="shared" si="209"/>
        <v>0</v>
      </c>
      <c r="CW297">
        <f t="shared" si="209"/>
        <v>0</v>
      </c>
      <c r="CX297">
        <f t="shared" si="209"/>
        <v>0</v>
      </c>
      <c r="CY297">
        <f>(((S297+R297)*AT297)/100)</f>
        <v>0</v>
      </c>
      <c r="CZ297">
        <f>(((S297+R297)*AU297)/100)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1007</v>
      </c>
      <c r="DV297" t="s">
        <v>176</v>
      </c>
      <c r="DW297" t="s">
        <v>176</v>
      </c>
      <c r="DX297">
        <v>1</v>
      </c>
      <c r="EE297">
        <v>46399861</v>
      </c>
      <c r="EF297">
        <v>8</v>
      </c>
      <c r="EG297" t="s">
        <v>110</v>
      </c>
      <c r="EH297">
        <v>0</v>
      </c>
      <c r="EI297" t="s">
        <v>3</v>
      </c>
      <c r="EJ297">
        <v>1</v>
      </c>
      <c r="EK297">
        <v>500001</v>
      </c>
      <c r="EL297" t="s">
        <v>111</v>
      </c>
      <c r="EM297" t="s">
        <v>112</v>
      </c>
      <c r="EO297" t="s">
        <v>3</v>
      </c>
      <c r="EQ297">
        <v>0</v>
      </c>
      <c r="ER297">
        <v>91.5</v>
      </c>
      <c r="ES297">
        <v>91.5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>ROUND(IF(AND(BH297=3,BI297=3),P297,0),0)</f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-1626259881</v>
      </c>
      <c r="GG297">
        <v>2</v>
      </c>
      <c r="GH297">
        <v>1</v>
      </c>
      <c r="GI297">
        <v>3</v>
      </c>
      <c r="GJ297">
        <v>0</v>
      </c>
      <c r="GK297">
        <v>0</v>
      </c>
      <c r="GL297">
        <f>ROUND(IF(AND(BH297=3,BI297=3,FS297&lt;&gt;0),P297,0),0)</f>
        <v>0</v>
      </c>
      <c r="GM297">
        <f>ROUND(O297+X297+Y297,0)+GX297</f>
        <v>16141</v>
      </c>
      <c r="GN297">
        <f>IF(OR(BI297=0,BI297=1),ROUND(O297+X297+Y297,0),0)</f>
        <v>16141</v>
      </c>
      <c r="GO297">
        <f>IF(BI297=2,ROUND(O297+X297+Y297,0),0)</f>
        <v>0</v>
      </c>
      <c r="GP297">
        <f>IF(BI297=4,ROUND(O297+X297+Y297,0)+GX297,0)</f>
        <v>0</v>
      </c>
      <c r="GR297">
        <v>0</v>
      </c>
      <c r="GS297">
        <v>0</v>
      </c>
      <c r="GT297">
        <v>0</v>
      </c>
      <c r="GU297" t="s">
        <v>3</v>
      </c>
      <c r="GV297">
        <f>ROUND((GT297),6)</f>
        <v>0</v>
      </c>
      <c r="GW297">
        <v>1</v>
      </c>
      <c r="GX297">
        <f>ROUND(HC297*I297,0)</f>
        <v>0</v>
      </c>
      <c r="HA297">
        <v>0</v>
      </c>
      <c r="HB297">
        <v>0</v>
      </c>
      <c r="HC297">
        <f>GV297*GW297</f>
        <v>0</v>
      </c>
      <c r="IK297">
        <v>0</v>
      </c>
    </row>
    <row r="298" spans="1:245" x14ac:dyDescent="0.2">
      <c r="A298">
        <v>19</v>
      </c>
      <c r="B298">
        <v>1</v>
      </c>
      <c r="F298" s="116" t="s">
        <v>3</v>
      </c>
      <c r="G298" t="s">
        <v>228</v>
      </c>
      <c r="H298" t="s">
        <v>3</v>
      </c>
      <c r="AA298">
        <v>1</v>
      </c>
      <c r="IK298">
        <v>0</v>
      </c>
    </row>
    <row r="299" spans="1:245" x14ac:dyDescent="0.2">
      <c r="A299">
        <v>17</v>
      </c>
      <c r="B299">
        <v>1</v>
      </c>
      <c r="C299">
        <f>ROW(SmtRes!A130)</f>
        <v>130</v>
      </c>
      <c r="D299">
        <f>ROW(EtalonRes!A152)</f>
        <v>152</v>
      </c>
      <c r="E299" t="s">
        <v>229</v>
      </c>
      <c r="F299" s="116" t="s">
        <v>197</v>
      </c>
      <c r="G299" t="s">
        <v>198</v>
      </c>
      <c r="H299" t="s">
        <v>103</v>
      </c>
      <c r="I299">
        <f>ROUND(700/1000,9)</f>
        <v>0.7</v>
      </c>
      <c r="J299">
        <v>0</v>
      </c>
      <c r="O299">
        <f t="shared" ref="O299:O304" si="210">ROUND(CP299,0)</f>
        <v>2378</v>
      </c>
      <c r="P299">
        <f t="shared" ref="P299:P304" si="211">ROUND(CQ299*I299,0)</f>
        <v>161</v>
      </c>
      <c r="Q299">
        <f t="shared" ref="Q299:Q304" si="212">ROUND(CR299*I299,0)</f>
        <v>1920</v>
      </c>
      <c r="R299">
        <f t="shared" ref="R299:R304" si="213">ROUND(CS299*I299,0)</f>
        <v>212</v>
      </c>
      <c r="S299">
        <f t="shared" ref="S299:S304" si="214">ROUND(CT299*I299,0)</f>
        <v>297</v>
      </c>
      <c r="T299">
        <f t="shared" ref="T299:T304" si="215">ROUND(CU299*I299,0)</f>
        <v>0</v>
      </c>
      <c r="U299">
        <f t="shared" ref="U299:U304" si="216">CV299*I299</f>
        <v>30.831499999999995</v>
      </c>
      <c r="V299">
        <f t="shared" ref="V299:V304" si="217">CW299*I299</f>
        <v>15.391599999999999</v>
      </c>
      <c r="W299">
        <f t="shared" ref="W299:W304" si="218">ROUND(CX299*I299,0)</f>
        <v>0</v>
      </c>
      <c r="X299">
        <f t="shared" ref="X299:Y304" si="219">ROUND(CY299,0)</f>
        <v>723</v>
      </c>
      <c r="Y299">
        <f t="shared" si="219"/>
        <v>412</v>
      </c>
      <c r="AA299">
        <v>47047839</v>
      </c>
      <c r="AB299">
        <f t="shared" ref="AB299:AB304" si="220">ROUND((AC299+AD299+AF299),6)</f>
        <v>3397.6779999999999</v>
      </c>
      <c r="AC299">
        <f>ROUND((ES299),6)</f>
        <v>230.67</v>
      </c>
      <c r="AD299">
        <f>ROUND(((((ET299*1.15))-((EU299*1.15)))+AE299),6)</f>
        <v>2743.2905000000001</v>
      </c>
      <c r="AE299">
        <f>ROUND(((EU299*1.15)),6)</f>
        <v>302.4615</v>
      </c>
      <c r="AF299">
        <f>ROUND(((EV299*1.15)),6)</f>
        <v>423.71749999999997</v>
      </c>
      <c r="AG299">
        <f t="shared" ref="AG299:AG304" si="221">ROUND((AP299),6)</f>
        <v>0</v>
      </c>
      <c r="AH299">
        <f>((EW299*1.15))</f>
        <v>44.044999999999995</v>
      </c>
      <c r="AI299">
        <f>((EX299*1.15))</f>
        <v>21.988</v>
      </c>
      <c r="AJ299">
        <f t="shared" ref="AJ299:AJ304" si="222">(AS299)</f>
        <v>0</v>
      </c>
      <c r="AK299">
        <v>2984.59</v>
      </c>
      <c r="AL299">
        <v>230.67</v>
      </c>
      <c r="AM299">
        <v>2385.4699999999998</v>
      </c>
      <c r="AN299">
        <v>263.01</v>
      </c>
      <c r="AO299">
        <v>368.45</v>
      </c>
      <c r="AP299">
        <v>0</v>
      </c>
      <c r="AQ299">
        <v>38.299999999999997</v>
      </c>
      <c r="AR299">
        <v>19.12</v>
      </c>
      <c r="AS299">
        <v>0</v>
      </c>
      <c r="AT299">
        <v>142</v>
      </c>
      <c r="AU299">
        <v>81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199</v>
      </c>
      <c r="BM299">
        <v>27001</v>
      </c>
      <c r="BN299">
        <v>0</v>
      </c>
      <c r="BO299" t="s">
        <v>3</v>
      </c>
      <c r="BP299">
        <v>0</v>
      </c>
      <c r="BQ299">
        <v>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142</v>
      </c>
      <c r="CA299">
        <v>95</v>
      </c>
      <c r="CE299">
        <v>0</v>
      </c>
      <c r="CF299">
        <v>0</v>
      </c>
      <c r="CG299">
        <v>0</v>
      </c>
      <c r="CM299">
        <v>0</v>
      </c>
      <c r="CN299" t="s">
        <v>558</v>
      </c>
      <c r="CO299">
        <v>0</v>
      </c>
      <c r="CP299">
        <f t="shared" ref="CP299:CP304" si="223">(P299+Q299+S299)</f>
        <v>2378</v>
      </c>
      <c r="CQ299">
        <f t="shared" ref="CQ299:CQ304" si="224">AC299*BC299</f>
        <v>230.67</v>
      </c>
      <c r="CR299">
        <f t="shared" ref="CR299:CR304" si="225">AD299*BB299</f>
        <v>2743.2905000000001</v>
      </c>
      <c r="CS299">
        <f t="shared" ref="CS299:CS304" si="226">AE299*BS299</f>
        <v>302.4615</v>
      </c>
      <c r="CT299">
        <f t="shared" ref="CT299:CT304" si="227">AF299*BA299</f>
        <v>423.71749999999997</v>
      </c>
      <c r="CU299">
        <f t="shared" ref="CU299:CX304" si="228">AG299</f>
        <v>0</v>
      </c>
      <c r="CV299">
        <f t="shared" si="228"/>
        <v>44.044999999999995</v>
      </c>
      <c r="CW299">
        <f t="shared" si="228"/>
        <v>21.988</v>
      </c>
      <c r="CX299">
        <f t="shared" si="228"/>
        <v>0</v>
      </c>
      <c r="CY299">
        <f t="shared" ref="CY299:CY304" si="229">(((S299+R299)*AT299)/100)</f>
        <v>722.78</v>
      </c>
      <c r="CZ299">
        <f t="shared" ref="CZ299:CZ304" si="230">(((S299+R299)*AU299)/100)</f>
        <v>412.29</v>
      </c>
      <c r="DC299" t="s">
        <v>3</v>
      </c>
      <c r="DD299" t="s">
        <v>3</v>
      </c>
      <c r="DE299" t="s">
        <v>30</v>
      </c>
      <c r="DF299" t="s">
        <v>30</v>
      </c>
      <c r="DG299" t="s">
        <v>30</v>
      </c>
      <c r="DH299" t="s">
        <v>3</v>
      </c>
      <c r="DI299" t="s">
        <v>30</v>
      </c>
      <c r="DJ299" t="s">
        <v>30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1005</v>
      </c>
      <c r="DV299" t="s">
        <v>103</v>
      </c>
      <c r="DW299" t="s">
        <v>103</v>
      </c>
      <c r="DX299">
        <v>1000</v>
      </c>
      <c r="EE299">
        <v>46399969</v>
      </c>
      <c r="EF299">
        <v>2</v>
      </c>
      <c r="EG299" t="s">
        <v>31</v>
      </c>
      <c r="EH299">
        <v>0</v>
      </c>
      <c r="EI299" t="s">
        <v>3</v>
      </c>
      <c r="EJ299">
        <v>1</v>
      </c>
      <c r="EK299">
        <v>27001</v>
      </c>
      <c r="EL299" t="s">
        <v>32</v>
      </c>
      <c r="EM299" t="s">
        <v>33</v>
      </c>
      <c r="EO299" t="s">
        <v>34</v>
      </c>
      <c r="EQ299">
        <v>0</v>
      </c>
      <c r="ER299">
        <v>2984.59</v>
      </c>
      <c r="ES299">
        <v>230.67</v>
      </c>
      <c r="ET299">
        <v>2385.4699999999998</v>
      </c>
      <c r="EU299">
        <v>263.01</v>
      </c>
      <c r="EV299">
        <v>368.45</v>
      </c>
      <c r="EW299">
        <v>38.299999999999997</v>
      </c>
      <c r="EX299">
        <v>19.12</v>
      </c>
      <c r="EY299">
        <v>0</v>
      </c>
      <c r="FQ299">
        <v>0</v>
      </c>
      <c r="FR299">
        <f t="shared" ref="FR299:FR304" si="231">ROUND(IF(AND(BH299=3,BI299=3),P299,0),0)</f>
        <v>0</v>
      </c>
      <c r="FS299">
        <v>0</v>
      </c>
      <c r="FU299" t="s">
        <v>35</v>
      </c>
      <c r="FX299">
        <v>142</v>
      </c>
      <c r="FY299">
        <v>80.75</v>
      </c>
      <c r="GA299" t="s">
        <v>3</v>
      </c>
      <c r="GD299">
        <v>1</v>
      </c>
      <c r="GF299">
        <v>1434558715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ref="GL299:GL304" si="232">ROUND(IF(AND(BH299=3,BI299=3,FS299&lt;&gt;0),P299,0),0)</f>
        <v>0</v>
      </c>
      <c r="GM299">
        <f t="shared" ref="GM299:GM304" si="233">ROUND(O299+X299+Y299,0)+GX299</f>
        <v>3513</v>
      </c>
      <c r="GN299">
        <f t="shared" ref="GN299:GN304" si="234">IF(OR(BI299=0,BI299=1),ROUND(O299+X299+Y299,0),0)</f>
        <v>3513</v>
      </c>
      <c r="GO299">
        <f t="shared" ref="GO299:GO304" si="235">IF(BI299=2,ROUND(O299+X299+Y299,0),0)</f>
        <v>0</v>
      </c>
      <c r="GP299">
        <f t="shared" ref="GP299:GP304" si="236">IF(BI299=4,ROUND(O299+X299+Y299,0)+GX299,0)</f>
        <v>0</v>
      </c>
      <c r="GR299">
        <v>0</v>
      </c>
      <c r="GS299">
        <v>3</v>
      </c>
      <c r="GT299">
        <v>0</v>
      </c>
      <c r="GU299" t="s">
        <v>3</v>
      </c>
      <c r="GV299">
        <f t="shared" ref="GV299:GV304" si="237">ROUND((GT299),6)</f>
        <v>0</v>
      </c>
      <c r="GW299">
        <v>1</v>
      </c>
      <c r="GX299">
        <f t="shared" ref="GX299:GX304" si="238">ROUND(HC299*I299,0)</f>
        <v>0</v>
      </c>
      <c r="HA299">
        <v>0</v>
      </c>
      <c r="HB299">
        <v>0</v>
      </c>
      <c r="HC299">
        <f t="shared" ref="HC299:HC304" si="239">GV299*GW299</f>
        <v>0</v>
      </c>
      <c r="IK299">
        <v>0</v>
      </c>
    </row>
    <row r="300" spans="1:245" x14ac:dyDescent="0.2">
      <c r="A300">
        <v>17</v>
      </c>
      <c r="B300">
        <v>1</v>
      </c>
      <c r="E300" t="s">
        <v>230</v>
      </c>
      <c r="F300" s="116" t="s">
        <v>106</v>
      </c>
      <c r="G300" t="s">
        <v>107</v>
      </c>
      <c r="H300" t="s">
        <v>108</v>
      </c>
      <c r="I300">
        <f>ROUND(I299*0.0108,9)</f>
        <v>7.5599999999999999E-3</v>
      </c>
      <c r="J300">
        <v>0</v>
      </c>
      <c r="O300">
        <f t="shared" si="210"/>
        <v>13</v>
      </c>
      <c r="P300">
        <f t="shared" si="211"/>
        <v>13</v>
      </c>
      <c r="Q300">
        <f t="shared" si="212"/>
        <v>0</v>
      </c>
      <c r="R300">
        <f t="shared" si="213"/>
        <v>0</v>
      </c>
      <c r="S300">
        <f t="shared" si="214"/>
        <v>0</v>
      </c>
      <c r="T300">
        <f t="shared" si="215"/>
        <v>0</v>
      </c>
      <c r="U300">
        <f t="shared" si="216"/>
        <v>0</v>
      </c>
      <c r="V300">
        <f t="shared" si="217"/>
        <v>0</v>
      </c>
      <c r="W300">
        <f t="shared" si="218"/>
        <v>0</v>
      </c>
      <c r="X300">
        <f t="shared" si="219"/>
        <v>0</v>
      </c>
      <c r="Y300">
        <f t="shared" si="219"/>
        <v>0</v>
      </c>
      <c r="AA300">
        <v>47047839</v>
      </c>
      <c r="AB300">
        <f t="shared" si="220"/>
        <v>1690</v>
      </c>
      <c r="AC300">
        <f>ROUND((ES300),6)</f>
        <v>1690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221"/>
        <v>0</v>
      </c>
      <c r="AH300">
        <f>(EW300)</f>
        <v>0</v>
      </c>
      <c r="AI300">
        <f>(EX300)</f>
        <v>0</v>
      </c>
      <c r="AJ300">
        <f t="shared" si="222"/>
        <v>0</v>
      </c>
      <c r="AK300">
        <v>1690</v>
      </c>
      <c r="AL300">
        <v>1690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109</v>
      </c>
      <c r="BM300">
        <v>500001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23"/>
        <v>13</v>
      </c>
      <c r="CQ300">
        <f t="shared" si="224"/>
        <v>1690</v>
      </c>
      <c r="CR300">
        <f t="shared" si="225"/>
        <v>0</v>
      </c>
      <c r="CS300">
        <f t="shared" si="226"/>
        <v>0</v>
      </c>
      <c r="CT300">
        <f t="shared" si="227"/>
        <v>0</v>
      </c>
      <c r="CU300">
        <f t="shared" si="228"/>
        <v>0</v>
      </c>
      <c r="CV300">
        <f t="shared" si="228"/>
        <v>0</v>
      </c>
      <c r="CW300">
        <f t="shared" si="228"/>
        <v>0</v>
      </c>
      <c r="CX300">
        <f t="shared" si="228"/>
        <v>0</v>
      </c>
      <c r="CY300">
        <f t="shared" si="229"/>
        <v>0</v>
      </c>
      <c r="CZ300">
        <f t="shared" si="230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108</v>
      </c>
      <c r="DW300" t="s">
        <v>108</v>
      </c>
      <c r="DX300">
        <v>1000</v>
      </c>
      <c r="EE300">
        <v>46399861</v>
      </c>
      <c r="EF300">
        <v>8</v>
      </c>
      <c r="EG300" t="s">
        <v>110</v>
      </c>
      <c r="EH300">
        <v>0</v>
      </c>
      <c r="EI300" t="s">
        <v>3</v>
      </c>
      <c r="EJ300">
        <v>1</v>
      </c>
      <c r="EK300">
        <v>500001</v>
      </c>
      <c r="EL300" t="s">
        <v>111</v>
      </c>
      <c r="EM300" t="s">
        <v>112</v>
      </c>
      <c r="EO300" t="s">
        <v>3</v>
      </c>
      <c r="EQ300">
        <v>0</v>
      </c>
      <c r="ER300">
        <v>1690</v>
      </c>
      <c r="ES300">
        <v>1690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231"/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1515131897</v>
      </c>
      <c r="GG300">
        <v>2</v>
      </c>
      <c r="GH300">
        <v>1</v>
      </c>
      <c r="GI300">
        <v>3</v>
      </c>
      <c r="GJ300">
        <v>0</v>
      </c>
      <c r="GK300">
        <v>0</v>
      </c>
      <c r="GL300">
        <f t="shared" si="232"/>
        <v>0</v>
      </c>
      <c r="GM300">
        <f t="shared" si="233"/>
        <v>13</v>
      </c>
      <c r="GN300">
        <f t="shared" si="234"/>
        <v>13</v>
      </c>
      <c r="GO300">
        <f t="shared" si="235"/>
        <v>0</v>
      </c>
      <c r="GP300">
        <f t="shared" si="236"/>
        <v>0</v>
      </c>
      <c r="GR300">
        <v>0</v>
      </c>
      <c r="GS300">
        <v>0</v>
      </c>
      <c r="GT300">
        <v>0</v>
      </c>
      <c r="GU300" t="s">
        <v>3</v>
      </c>
      <c r="GV300">
        <f t="shared" si="237"/>
        <v>0</v>
      </c>
      <c r="GW300">
        <v>1</v>
      </c>
      <c r="GX300">
        <f t="shared" si="238"/>
        <v>0</v>
      </c>
      <c r="HA300">
        <v>0</v>
      </c>
      <c r="HB300">
        <v>0</v>
      </c>
      <c r="HC300">
        <f t="shared" si="239"/>
        <v>0</v>
      </c>
      <c r="IK300">
        <v>0</v>
      </c>
    </row>
    <row r="301" spans="1:245" x14ac:dyDescent="0.2">
      <c r="A301">
        <v>17</v>
      </c>
      <c r="B301">
        <v>1</v>
      </c>
      <c r="E301" t="s">
        <v>231</v>
      </c>
      <c r="F301" s="116" t="s">
        <v>114</v>
      </c>
      <c r="G301" t="s">
        <v>115</v>
      </c>
      <c r="H301" t="s">
        <v>108</v>
      </c>
      <c r="I301">
        <f>ROUND(I299*95.8,9)</f>
        <v>67.06</v>
      </c>
      <c r="J301">
        <v>0</v>
      </c>
      <c r="O301">
        <f t="shared" si="210"/>
        <v>30311</v>
      </c>
      <c r="P301">
        <f t="shared" si="211"/>
        <v>30311</v>
      </c>
      <c r="Q301">
        <f t="shared" si="212"/>
        <v>0</v>
      </c>
      <c r="R301">
        <f t="shared" si="213"/>
        <v>0</v>
      </c>
      <c r="S301">
        <f t="shared" si="214"/>
        <v>0</v>
      </c>
      <c r="T301">
        <f t="shared" si="215"/>
        <v>0</v>
      </c>
      <c r="U301">
        <f t="shared" si="216"/>
        <v>0</v>
      </c>
      <c r="V301">
        <f t="shared" si="217"/>
        <v>0</v>
      </c>
      <c r="W301">
        <f t="shared" si="218"/>
        <v>0</v>
      </c>
      <c r="X301">
        <f t="shared" si="219"/>
        <v>0</v>
      </c>
      <c r="Y301">
        <f t="shared" si="219"/>
        <v>0</v>
      </c>
      <c r="AA301">
        <v>47047839</v>
      </c>
      <c r="AB301">
        <f t="shared" si="220"/>
        <v>452</v>
      </c>
      <c r="AC301">
        <f>ROUND((ES301),6)</f>
        <v>452</v>
      </c>
      <c r="AD301">
        <f>ROUND((((ET301)-(EU301))+AE301),6)</f>
        <v>0</v>
      </c>
      <c r="AE301">
        <f>ROUND((EU301),6)</f>
        <v>0</v>
      </c>
      <c r="AF301">
        <f>ROUND((EV301),6)</f>
        <v>0</v>
      </c>
      <c r="AG301">
        <f t="shared" si="221"/>
        <v>0</v>
      </c>
      <c r="AH301">
        <f>(EW301)</f>
        <v>0</v>
      </c>
      <c r="AI301">
        <f>(EX301)</f>
        <v>0</v>
      </c>
      <c r="AJ301">
        <f t="shared" si="222"/>
        <v>0</v>
      </c>
      <c r="AK301">
        <v>452</v>
      </c>
      <c r="AL301">
        <v>452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116</v>
      </c>
      <c r="BM301">
        <v>500001</v>
      </c>
      <c r="BN301">
        <v>0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3"/>
        <v>30311</v>
      </c>
      <c r="CQ301">
        <f t="shared" si="224"/>
        <v>452</v>
      </c>
      <c r="CR301">
        <f t="shared" si="225"/>
        <v>0</v>
      </c>
      <c r="CS301">
        <f t="shared" si="226"/>
        <v>0</v>
      </c>
      <c r="CT301">
        <f t="shared" si="227"/>
        <v>0</v>
      </c>
      <c r="CU301">
        <f t="shared" si="228"/>
        <v>0</v>
      </c>
      <c r="CV301">
        <f t="shared" si="228"/>
        <v>0</v>
      </c>
      <c r="CW301">
        <f t="shared" si="228"/>
        <v>0</v>
      </c>
      <c r="CX301">
        <f t="shared" si="228"/>
        <v>0</v>
      </c>
      <c r="CY301">
        <f t="shared" si="229"/>
        <v>0</v>
      </c>
      <c r="CZ301">
        <f t="shared" si="230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1009</v>
      </c>
      <c r="DV301" t="s">
        <v>108</v>
      </c>
      <c r="DW301" t="s">
        <v>108</v>
      </c>
      <c r="DX301">
        <v>1000</v>
      </c>
      <c r="EE301">
        <v>46399861</v>
      </c>
      <c r="EF301">
        <v>8</v>
      </c>
      <c r="EG301" t="s">
        <v>110</v>
      </c>
      <c r="EH301">
        <v>0</v>
      </c>
      <c r="EI301" t="s">
        <v>3</v>
      </c>
      <c r="EJ301">
        <v>1</v>
      </c>
      <c r="EK301">
        <v>500001</v>
      </c>
      <c r="EL301" t="s">
        <v>111</v>
      </c>
      <c r="EM301" t="s">
        <v>112</v>
      </c>
      <c r="EO301" t="s">
        <v>3</v>
      </c>
      <c r="EQ301">
        <v>0</v>
      </c>
      <c r="ER301">
        <v>452</v>
      </c>
      <c r="ES301">
        <v>452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231"/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-690366700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32"/>
        <v>0</v>
      </c>
      <c r="GM301">
        <f t="shared" si="233"/>
        <v>30311</v>
      </c>
      <c r="GN301">
        <f t="shared" si="234"/>
        <v>30311</v>
      </c>
      <c r="GO301">
        <f t="shared" si="235"/>
        <v>0</v>
      </c>
      <c r="GP301">
        <f t="shared" si="236"/>
        <v>0</v>
      </c>
      <c r="GR301">
        <v>0</v>
      </c>
      <c r="GS301">
        <v>3</v>
      </c>
      <c r="GT301">
        <v>0</v>
      </c>
      <c r="GU301" t="s">
        <v>3</v>
      </c>
      <c r="GV301">
        <f t="shared" si="237"/>
        <v>0</v>
      </c>
      <c r="GW301">
        <v>1</v>
      </c>
      <c r="GX301">
        <f t="shared" si="238"/>
        <v>0</v>
      </c>
      <c r="HA301">
        <v>0</v>
      </c>
      <c r="HB301">
        <v>0</v>
      </c>
      <c r="HC301">
        <f t="shared" si="239"/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ROW(SmtRes!A132)</f>
        <v>132</v>
      </c>
      <c r="D302">
        <f>ROW(EtalonRes!A156)</f>
        <v>156</v>
      </c>
      <c r="E302" t="s">
        <v>232</v>
      </c>
      <c r="F302" s="116" t="s">
        <v>203</v>
      </c>
      <c r="G302" t="s">
        <v>204</v>
      </c>
      <c r="H302" t="s">
        <v>103</v>
      </c>
      <c r="I302">
        <f>ROUND(700/1000,9)</f>
        <v>0.7</v>
      </c>
      <c r="J302">
        <v>0</v>
      </c>
      <c r="O302">
        <f t="shared" si="210"/>
        <v>36</v>
      </c>
      <c r="P302">
        <f t="shared" si="211"/>
        <v>0</v>
      </c>
      <c r="Q302">
        <f t="shared" si="212"/>
        <v>28</v>
      </c>
      <c r="R302">
        <f t="shared" si="213"/>
        <v>0</v>
      </c>
      <c r="S302">
        <f t="shared" si="214"/>
        <v>8</v>
      </c>
      <c r="T302">
        <f t="shared" si="215"/>
        <v>0</v>
      </c>
      <c r="U302">
        <f t="shared" si="216"/>
        <v>0.86939999999999995</v>
      </c>
      <c r="V302">
        <f t="shared" si="217"/>
        <v>0</v>
      </c>
      <c r="W302">
        <f t="shared" si="218"/>
        <v>0</v>
      </c>
      <c r="X302">
        <f t="shared" si="219"/>
        <v>11</v>
      </c>
      <c r="Y302">
        <f t="shared" si="219"/>
        <v>6</v>
      </c>
      <c r="AA302">
        <v>47047839</v>
      </c>
      <c r="AB302">
        <f t="shared" si="220"/>
        <v>52.302</v>
      </c>
      <c r="AC302">
        <f>ROUND(((ES302*12)),6)</f>
        <v>0</v>
      </c>
      <c r="AD302">
        <f>ROUND(((((ET302*1.15*12))-((EU302*1.15*12)))+AE302),6)</f>
        <v>40.295999999999999</v>
      </c>
      <c r="AE302">
        <f>ROUND(((EU302*1.15*12)),6)</f>
        <v>0</v>
      </c>
      <c r="AF302">
        <f>ROUND(((EV302*1.15*12)),6)</f>
        <v>12.006</v>
      </c>
      <c r="AG302">
        <f t="shared" si="221"/>
        <v>0</v>
      </c>
      <c r="AH302">
        <f>((EW302*1.15*12))</f>
        <v>1.242</v>
      </c>
      <c r="AI302">
        <f>((EX302*1.15*12))</f>
        <v>0</v>
      </c>
      <c r="AJ302">
        <f t="shared" si="222"/>
        <v>0</v>
      </c>
      <c r="AK302">
        <v>3.79</v>
      </c>
      <c r="AL302">
        <v>0</v>
      </c>
      <c r="AM302">
        <v>2.92</v>
      </c>
      <c r="AN302">
        <v>0</v>
      </c>
      <c r="AO302">
        <v>0.87</v>
      </c>
      <c r="AP302">
        <v>0</v>
      </c>
      <c r="AQ302">
        <v>0.09</v>
      </c>
      <c r="AR302">
        <v>0</v>
      </c>
      <c r="AS302">
        <v>0</v>
      </c>
      <c r="AT302">
        <v>142</v>
      </c>
      <c r="AU302">
        <v>81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205</v>
      </c>
      <c r="BM302">
        <v>27001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142</v>
      </c>
      <c r="CA302">
        <v>95</v>
      </c>
      <c r="CE302">
        <v>0</v>
      </c>
      <c r="CF302">
        <v>0</v>
      </c>
      <c r="CG302">
        <v>0</v>
      </c>
      <c r="CM302">
        <v>0</v>
      </c>
      <c r="CN302" t="s">
        <v>558</v>
      </c>
      <c r="CO302">
        <v>0</v>
      </c>
      <c r="CP302">
        <f t="shared" si="223"/>
        <v>36</v>
      </c>
      <c r="CQ302">
        <f t="shared" si="224"/>
        <v>0</v>
      </c>
      <c r="CR302">
        <f t="shared" si="225"/>
        <v>40.295999999999999</v>
      </c>
      <c r="CS302">
        <f t="shared" si="226"/>
        <v>0</v>
      </c>
      <c r="CT302">
        <f t="shared" si="227"/>
        <v>12.006</v>
      </c>
      <c r="CU302">
        <f t="shared" si="228"/>
        <v>0</v>
      </c>
      <c r="CV302">
        <f t="shared" si="228"/>
        <v>1.242</v>
      </c>
      <c r="CW302">
        <f t="shared" si="228"/>
        <v>0</v>
      </c>
      <c r="CX302">
        <f t="shared" si="228"/>
        <v>0</v>
      </c>
      <c r="CY302">
        <f t="shared" si="229"/>
        <v>11.36</v>
      </c>
      <c r="CZ302">
        <f t="shared" si="230"/>
        <v>6.48</v>
      </c>
      <c r="DC302" t="s">
        <v>3</v>
      </c>
      <c r="DD302" t="s">
        <v>233</v>
      </c>
      <c r="DE302" t="s">
        <v>234</v>
      </c>
      <c r="DF302" t="s">
        <v>234</v>
      </c>
      <c r="DG302" t="s">
        <v>234</v>
      </c>
      <c r="DH302" t="s">
        <v>3</v>
      </c>
      <c r="DI302" t="s">
        <v>234</v>
      </c>
      <c r="DJ302" t="s">
        <v>234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103</v>
      </c>
      <c r="DW302" t="s">
        <v>103</v>
      </c>
      <c r="DX302">
        <v>1000</v>
      </c>
      <c r="EE302">
        <v>46399969</v>
      </c>
      <c r="EF302">
        <v>2</v>
      </c>
      <c r="EG302" t="s">
        <v>31</v>
      </c>
      <c r="EH302">
        <v>0</v>
      </c>
      <c r="EI302" t="s">
        <v>3</v>
      </c>
      <c r="EJ302">
        <v>1</v>
      </c>
      <c r="EK302">
        <v>27001</v>
      </c>
      <c r="EL302" t="s">
        <v>32</v>
      </c>
      <c r="EM302" t="s">
        <v>33</v>
      </c>
      <c r="EO302" t="s">
        <v>34</v>
      </c>
      <c r="EQ302">
        <v>0</v>
      </c>
      <c r="ER302">
        <v>3.79</v>
      </c>
      <c r="ES302">
        <v>0</v>
      </c>
      <c r="ET302">
        <v>2.92</v>
      </c>
      <c r="EU302">
        <v>0</v>
      </c>
      <c r="EV302">
        <v>0.87</v>
      </c>
      <c r="EW302">
        <v>0.09</v>
      </c>
      <c r="EX302">
        <v>0</v>
      </c>
      <c r="EY302">
        <v>0</v>
      </c>
      <c r="FQ302">
        <v>0</v>
      </c>
      <c r="FR302">
        <f t="shared" si="231"/>
        <v>0</v>
      </c>
      <c r="FS302">
        <v>0</v>
      </c>
      <c r="FU302" t="s">
        <v>35</v>
      </c>
      <c r="FX302">
        <v>142</v>
      </c>
      <c r="FY302">
        <v>80.75</v>
      </c>
      <c r="GA302" t="s">
        <v>3</v>
      </c>
      <c r="GD302">
        <v>1</v>
      </c>
      <c r="GF302">
        <v>1221272833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32"/>
        <v>0</v>
      </c>
      <c r="GM302">
        <f t="shared" si="233"/>
        <v>53</v>
      </c>
      <c r="GN302">
        <f t="shared" si="234"/>
        <v>53</v>
      </c>
      <c r="GO302">
        <f t="shared" si="235"/>
        <v>0</v>
      </c>
      <c r="GP302">
        <f t="shared" si="236"/>
        <v>0</v>
      </c>
      <c r="GR302">
        <v>0</v>
      </c>
      <c r="GS302">
        <v>3</v>
      </c>
      <c r="GT302">
        <v>0</v>
      </c>
      <c r="GU302" t="s">
        <v>3</v>
      </c>
      <c r="GV302">
        <f t="shared" si="237"/>
        <v>0</v>
      </c>
      <c r="GW302">
        <v>1</v>
      </c>
      <c r="GX302">
        <f t="shared" si="238"/>
        <v>0</v>
      </c>
      <c r="HA302">
        <v>0</v>
      </c>
      <c r="HB302">
        <v>0</v>
      </c>
      <c r="HC302">
        <f t="shared" si="239"/>
        <v>0</v>
      </c>
      <c r="IK302">
        <v>0</v>
      </c>
    </row>
    <row r="303" spans="1:245" x14ac:dyDescent="0.2">
      <c r="A303">
        <v>17</v>
      </c>
      <c r="B303">
        <v>1</v>
      </c>
      <c r="E303" t="s">
        <v>235</v>
      </c>
      <c r="F303" s="116" t="s">
        <v>106</v>
      </c>
      <c r="G303" t="s">
        <v>107</v>
      </c>
      <c r="H303" t="s">
        <v>108</v>
      </c>
      <c r="I303">
        <f>ROUND(I302*0.018168,9)</f>
        <v>1.2717600000000001E-2</v>
      </c>
      <c r="J303">
        <v>0</v>
      </c>
      <c r="O303">
        <f t="shared" si="210"/>
        <v>21</v>
      </c>
      <c r="P303">
        <f t="shared" si="211"/>
        <v>21</v>
      </c>
      <c r="Q303">
        <f t="shared" si="212"/>
        <v>0</v>
      </c>
      <c r="R303">
        <f t="shared" si="213"/>
        <v>0</v>
      </c>
      <c r="S303">
        <f t="shared" si="214"/>
        <v>0</v>
      </c>
      <c r="T303">
        <f t="shared" si="215"/>
        <v>0</v>
      </c>
      <c r="U303">
        <f t="shared" si="216"/>
        <v>0</v>
      </c>
      <c r="V303">
        <f t="shared" si="217"/>
        <v>0</v>
      </c>
      <c r="W303">
        <f t="shared" si="218"/>
        <v>0</v>
      </c>
      <c r="X303">
        <f t="shared" si="219"/>
        <v>0</v>
      </c>
      <c r="Y303">
        <f t="shared" si="219"/>
        <v>0</v>
      </c>
      <c r="AA303">
        <v>47047839</v>
      </c>
      <c r="AB303">
        <f t="shared" si="220"/>
        <v>1690</v>
      </c>
      <c r="AC303">
        <f>ROUND((ES303),6)</f>
        <v>1690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221"/>
        <v>0</v>
      </c>
      <c r="AH303">
        <f>(EW303)</f>
        <v>0</v>
      </c>
      <c r="AI303">
        <f>(EX303)</f>
        <v>0</v>
      </c>
      <c r="AJ303">
        <f t="shared" si="222"/>
        <v>0</v>
      </c>
      <c r="AK303">
        <v>1690</v>
      </c>
      <c r="AL303">
        <v>1690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109</v>
      </c>
      <c r="BM303">
        <v>500001</v>
      </c>
      <c r="BN303">
        <v>0</v>
      </c>
      <c r="BO303" t="s">
        <v>3</v>
      </c>
      <c r="BP303">
        <v>0</v>
      </c>
      <c r="BQ303">
        <v>8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3"/>
        <v>21</v>
      </c>
      <c r="CQ303">
        <f t="shared" si="224"/>
        <v>1690</v>
      </c>
      <c r="CR303">
        <f t="shared" si="225"/>
        <v>0</v>
      </c>
      <c r="CS303">
        <f t="shared" si="226"/>
        <v>0</v>
      </c>
      <c r="CT303">
        <f t="shared" si="227"/>
        <v>0</v>
      </c>
      <c r="CU303">
        <f t="shared" si="228"/>
        <v>0</v>
      </c>
      <c r="CV303">
        <f t="shared" si="228"/>
        <v>0</v>
      </c>
      <c r="CW303">
        <f t="shared" si="228"/>
        <v>0</v>
      </c>
      <c r="CX303">
        <f t="shared" si="228"/>
        <v>0</v>
      </c>
      <c r="CY303">
        <f t="shared" si="229"/>
        <v>0</v>
      </c>
      <c r="CZ303">
        <f t="shared" si="230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108</v>
      </c>
      <c r="DW303" t="s">
        <v>108</v>
      </c>
      <c r="DX303">
        <v>1000</v>
      </c>
      <c r="EE303">
        <v>46399861</v>
      </c>
      <c r="EF303">
        <v>8</v>
      </c>
      <c r="EG303" t="s">
        <v>110</v>
      </c>
      <c r="EH303">
        <v>0</v>
      </c>
      <c r="EI303" t="s">
        <v>3</v>
      </c>
      <c r="EJ303">
        <v>1</v>
      </c>
      <c r="EK303">
        <v>500001</v>
      </c>
      <c r="EL303" t="s">
        <v>111</v>
      </c>
      <c r="EM303" t="s">
        <v>112</v>
      </c>
      <c r="EO303" t="s">
        <v>3</v>
      </c>
      <c r="EQ303">
        <v>0</v>
      </c>
      <c r="ER303">
        <v>1690</v>
      </c>
      <c r="ES303">
        <v>1690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f t="shared" si="231"/>
        <v>0</v>
      </c>
      <c r="FS303">
        <v>0</v>
      </c>
      <c r="FX303">
        <v>0</v>
      </c>
      <c r="FY303">
        <v>0</v>
      </c>
      <c r="GA303" t="s">
        <v>3</v>
      </c>
      <c r="GD303">
        <v>1</v>
      </c>
      <c r="GF303">
        <v>1515131897</v>
      </c>
      <c r="GG303">
        <v>2</v>
      </c>
      <c r="GH303">
        <v>1</v>
      </c>
      <c r="GI303">
        <v>3</v>
      </c>
      <c r="GJ303">
        <v>0</v>
      </c>
      <c r="GK303">
        <v>0</v>
      </c>
      <c r="GL303">
        <f t="shared" si="232"/>
        <v>0</v>
      </c>
      <c r="GM303">
        <f t="shared" si="233"/>
        <v>21</v>
      </c>
      <c r="GN303">
        <f t="shared" si="234"/>
        <v>21</v>
      </c>
      <c r="GO303">
        <f t="shared" si="235"/>
        <v>0</v>
      </c>
      <c r="GP303">
        <f t="shared" si="236"/>
        <v>0</v>
      </c>
      <c r="GR303">
        <v>0</v>
      </c>
      <c r="GS303">
        <v>0</v>
      </c>
      <c r="GT303">
        <v>0</v>
      </c>
      <c r="GU303" t="s">
        <v>3</v>
      </c>
      <c r="GV303">
        <f t="shared" si="237"/>
        <v>0</v>
      </c>
      <c r="GW303">
        <v>1</v>
      </c>
      <c r="GX303">
        <f t="shared" si="238"/>
        <v>0</v>
      </c>
      <c r="HA303">
        <v>0</v>
      </c>
      <c r="HB303">
        <v>0</v>
      </c>
      <c r="HC303">
        <f t="shared" si="239"/>
        <v>0</v>
      </c>
      <c r="IK303">
        <v>0</v>
      </c>
    </row>
    <row r="304" spans="1:245" x14ac:dyDescent="0.2">
      <c r="A304">
        <v>17</v>
      </c>
      <c r="B304">
        <v>1</v>
      </c>
      <c r="E304" t="s">
        <v>236</v>
      </c>
      <c r="F304" s="116" t="s">
        <v>114</v>
      </c>
      <c r="G304" t="s">
        <v>115</v>
      </c>
      <c r="H304" t="s">
        <v>108</v>
      </c>
      <c r="I304">
        <f>ROUND(I302*144,9)</f>
        <v>100.8</v>
      </c>
      <c r="J304">
        <v>0</v>
      </c>
      <c r="O304">
        <f t="shared" si="210"/>
        <v>45562</v>
      </c>
      <c r="P304">
        <f t="shared" si="211"/>
        <v>45562</v>
      </c>
      <c r="Q304">
        <f t="shared" si="212"/>
        <v>0</v>
      </c>
      <c r="R304">
        <f t="shared" si="213"/>
        <v>0</v>
      </c>
      <c r="S304">
        <f t="shared" si="214"/>
        <v>0</v>
      </c>
      <c r="T304">
        <f t="shared" si="215"/>
        <v>0</v>
      </c>
      <c r="U304">
        <f t="shared" si="216"/>
        <v>0</v>
      </c>
      <c r="V304">
        <f t="shared" si="217"/>
        <v>0</v>
      </c>
      <c r="W304">
        <f t="shared" si="218"/>
        <v>0</v>
      </c>
      <c r="X304">
        <f t="shared" si="219"/>
        <v>0</v>
      </c>
      <c r="Y304">
        <f t="shared" si="219"/>
        <v>0</v>
      </c>
      <c r="AA304">
        <v>47047839</v>
      </c>
      <c r="AB304">
        <f t="shared" si="220"/>
        <v>452</v>
      </c>
      <c r="AC304">
        <f>ROUND((ES304),6)</f>
        <v>452</v>
      </c>
      <c r="AD304">
        <f>ROUND((((ET304)-(EU304))+AE304),6)</f>
        <v>0</v>
      </c>
      <c r="AE304">
        <f>ROUND((EU304),6)</f>
        <v>0</v>
      </c>
      <c r="AF304">
        <f>ROUND((EV304),6)</f>
        <v>0</v>
      </c>
      <c r="AG304">
        <f t="shared" si="221"/>
        <v>0</v>
      </c>
      <c r="AH304">
        <f>(EW304)</f>
        <v>0</v>
      </c>
      <c r="AI304">
        <f>(EX304)</f>
        <v>0</v>
      </c>
      <c r="AJ304">
        <f t="shared" si="222"/>
        <v>0</v>
      </c>
      <c r="AK304">
        <v>452</v>
      </c>
      <c r="AL304">
        <v>452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116</v>
      </c>
      <c r="BM304">
        <v>500001</v>
      </c>
      <c r="BN304">
        <v>0</v>
      </c>
      <c r="BO304" t="s">
        <v>3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23"/>
        <v>45562</v>
      </c>
      <c r="CQ304">
        <f t="shared" si="224"/>
        <v>452</v>
      </c>
      <c r="CR304">
        <f t="shared" si="225"/>
        <v>0</v>
      </c>
      <c r="CS304">
        <f t="shared" si="226"/>
        <v>0</v>
      </c>
      <c r="CT304">
        <f t="shared" si="227"/>
        <v>0</v>
      </c>
      <c r="CU304">
        <f t="shared" si="228"/>
        <v>0</v>
      </c>
      <c r="CV304">
        <f t="shared" si="228"/>
        <v>0</v>
      </c>
      <c r="CW304">
        <f t="shared" si="228"/>
        <v>0</v>
      </c>
      <c r="CX304">
        <f t="shared" si="228"/>
        <v>0</v>
      </c>
      <c r="CY304">
        <f t="shared" si="229"/>
        <v>0</v>
      </c>
      <c r="CZ304">
        <f t="shared" si="230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108</v>
      </c>
      <c r="DW304" t="s">
        <v>108</v>
      </c>
      <c r="DX304">
        <v>1000</v>
      </c>
      <c r="EE304">
        <v>46399861</v>
      </c>
      <c r="EF304">
        <v>8</v>
      </c>
      <c r="EG304" t="s">
        <v>110</v>
      </c>
      <c r="EH304">
        <v>0</v>
      </c>
      <c r="EI304" t="s">
        <v>3</v>
      </c>
      <c r="EJ304">
        <v>1</v>
      </c>
      <c r="EK304">
        <v>500001</v>
      </c>
      <c r="EL304" t="s">
        <v>111</v>
      </c>
      <c r="EM304" t="s">
        <v>112</v>
      </c>
      <c r="EO304" t="s">
        <v>3</v>
      </c>
      <c r="EQ304">
        <v>0</v>
      </c>
      <c r="ER304">
        <v>452</v>
      </c>
      <c r="ES304">
        <v>452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 t="shared" si="231"/>
        <v>0</v>
      </c>
      <c r="FS304">
        <v>0</v>
      </c>
      <c r="FX304">
        <v>0</v>
      </c>
      <c r="FY304">
        <v>0</v>
      </c>
      <c r="GA304" t="s">
        <v>3</v>
      </c>
      <c r="GD304">
        <v>1</v>
      </c>
      <c r="GF304">
        <v>-690366700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32"/>
        <v>0</v>
      </c>
      <c r="GM304">
        <f t="shared" si="233"/>
        <v>45562</v>
      </c>
      <c r="GN304">
        <f t="shared" si="234"/>
        <v>45562</v>
      </c>
      <c r="GO304">
        <f t="shared" si="235"/>
        <v>0</v>
      </c>
      <c r="GP304">
        <f t="shared" si="236"/>
        <v>0</v>
      </c>
      <c r="GR304">
        <v>0</v>
      </c>
      <c r="GS304">
        <v>3</v>
      </c>
      <c r="GT304">
        <v>0</v>
      </c>
      <c r="GU304" t="s">
        <v>3</v>
      </c>
      <c r="GV304">
        <f t="shared" si="237"/>
        <v>0</v>
      </c>
      <c r="GW304">
        <v>1</v>
      </c>
      <c r="GX304">
        <f t="shared" si="238"/>
        <v>0</v>
      </c>
      <c r="HA304">
        <v>0</v>
      </c>
      <c r="HB304">
        <v>0</v>
      </c>
      <c r="HC304">
        <f t="shared" si="239"/>
        <v>0</v>
      </c>
      <c r="IK304">
        <v>0</v>
      </c>
    </row>
    <row r="305" spans="1:245" x14ac:dyDescent="0.2">
      <c r="A305">
        <v>19</v>
      </c>
      <c r="B305">
        <v>1</v>
      </c>
      <c r="F305" s="116" t="s">
        <v>3</v>
      </c>
      <c r="G305" t="s">
        <v>237</v>
      </c>
      <c r="H305" t="s">
        <v>3</v>
      </c>
      <c r="AA305">
        <v>1</v>
      </c>
      <c r="IK305">
        <v>0</v>
      </c>
    </row>
    <row r="306" spans="1:245" x14ac:dyDescent="0.2">
      <c r="A306">
        <v>17</v>
      </c>
      <c r="B306">
        <v>1</v>
      </c>
      <c r="C306">
        <f>ROW(SmtRes!A144)</f>
        <v>144</v>
      </c>
      <c r="D306">
        <f>ROW(EtalonRes!A170)</f>
        <v>170</v>
      </c>
      <c r="E306" t="s">
        <v>238</v>
      </c>
      <c r="F306" s="116" t="s">
        <v>101</v>
      </c>
      <c r="G306" t="s">
        <v>102</v>
      </c>
      <c r="H306" t="s">
        <v>103</v>
      </c>
      <c r="I306">
        <f>ROUND(700/1000,9)</f>
        <v>0.7</v>
      </c>
      <c r="J306">
        <v>0</v>
      </c>
      <c r="O306">
        <f t="shared" ref="O306:O311" si="240">ROUND(CP306,0)</f>
        <v>2378</v>
      </c>
      <c r="P306">
        <f t="shared" ref="P306:P311" si="241">ROUND(CQ306*I306,0)</f>
        <v>161</v>
      </c>
      <c r="Q306">
        <f t="shared" ref="Q306:Q311" si="242">ROUND(CR306*I306,0)</f>
        <v>1920</v>
      </c>
      <c r="R306">
        <f t="shared" ref="R306:R311" si="243">ROUND(CS306*I306,0)</f>
        <v>212</v>
      </c>
      <c r="S306">
        <f t="shared" ref="S306:S311" si="244">ROUND(CT306*I306,0)</f>
        <v>297</v>
      </c>
      <c r="T306">
        <f t="shared" ref="T306:T311" si="245">ROUND(CU306*I306,0)</f>
        <v>0</v>
      </c>
      <c r="U306">
        <f t="shared" ref="U306:U311" si="246">CV306*I306</f>
        <v>30.831499999999995</v>
      </c>
      <c r="V306">
        <f t="shared" ref="V306:V311" si="247">CW306*I306</f>
        <v>15.391599999999999</v>
      </c>
      <c r="W306">
        <f t="shared" ref="W306:W311" si="248">ROUND(CX306*I306,0)</f>
        <v>0</v>
      </c>
      <c r="X306">
        <f t="shared" ref="X306:Y311" si="249">ROUND(CY306,0)</f>
        <v>723</v>
      </c>
      <c r="Y306">
        <f t="shared" si="249"/>
        <v>412</v>
      </c>
      <c r="AA306">
        <v>47047839</v>
      </c>
      <c r="AB306">
        <f t="shared" ref="AB306:AB311" si="250">ROUND((AC306+AD306+AF306),6)</f>
        <v>3397.6779999999999</v>
      </c>
      <c r="AC306">
        <f>ROUND((ES306),6)</f>
        <v>230.67</v>
      </c>
      <c r="AD306">
        <f>ROUND(((((ET306*1.15))-((EU306*1.15)))+AE306),6)</f>
        <v>2743.2905000000001</v>
      </c>
      <c r="AE306">
        <f>ROUND(((EU306*1.15)),6)</f>
        <v>302.4615</v>
      </c>
      <c r="AF306">
        <f>ROUND(((EV306*1.15)),6)</f>
        <v>423.71749999999997</v>
      </c>
      <c r="AG306">
        <f t="shared" ref="AG306:AG311" si="251">ROUND((AP306),6)</f>
        <v>0</v>
      </c>
      <c r="AH306">
        <f>((EW306*1.15))</f>
        <v>44.044999999999995</v>
      </c>
      <c r="AI306">
        <f>((EX306*1.15))</f>
        <v>21.988</v>
      </c>
      <c r="AJ306">
        <f t="shared" ref="AJ306:AJ311" si="252">(AS306)</f>
        <v>0</v>
      </c>
      <c r="AK306">
        <v>2984.59</v>
      </c>
      <c r="AL306">
        <v>230.67</v>
      </c>
      <c r="AM306">
        <v>2385.4699999999998</v>
      </c>
      <c r="AN306">
        <v>263.01</v>
      </c>
      <c r="AO306">
        <v>368.45</v>
      </c>
      <c r="AP306">
        <v>0</v>
      </c>
      <c r="AQ306">
        <v>38.299999999999997</v>
      </c>
      <c r="AR306">
        <v>19.12</v>
      </c>
      <c r="AS306">
        <v>0</v>
      </c>
      <c r="AT306">
        <v>142</v>
      </c>
      <c r="AU306">
        <v>81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104</v>
      </c>
      <c r="BM306">
        <v>27001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142</v>
      </c>
      <c r="CA306">
        <v>95</v>
      </c>
      <c r="CE306">
        <v>0</v>
      </c>
      <c r="CF306">
        <v>0</v>
      </c>
      <c r="CG306">
        <v>0</v>
      </c>
      <c r="CM306">
        <v>0</v>
      </c>
      <c r="CN306" t="s">
        <v>558</v>
      </c>
      <c r="CO306">
        <v>0</v>
      </c>
      <c r="CP306">
        <f t="shared" ref="CP306:CP311" si="253">(P306+Q306+S306)</f>
        <v>2378</v>
      </c>
      <c r="CQ306">
        <f t="shared" ref="CQ306:CQ311" si="254">AC306*BC306</f>
        <v>230.67</v>
      </c>
      <c r="CR306">
        <f t="shared" ref="CR306:CR311" si="255">AD306*BB306</f>
        <v>2743.2905000000001</v>
      </c>
      <c r="CS306">
        <f t="shared" ref="CS306:CS311" si="256">AE306*BS306</f>
        <v>302.4615</v>
      </c>
      <c r="CT306">
        <f t="shared" ref="CT306:CT311" si="257">AF306*BA306</f>
        <v>423.71749999999997</v>
      </c>
      <c r="CU306">
        <f t="shared" ref="CU306:CX311" si="258">AG306</f>
        <v>0</v>
      </c>
      <c r="CV306">
        <f t="shared" si="258"/>
        <v>44.044999999999995</v>
      </c>
      <c r="CW306">
        <f t="shared" si="258"/>
        <v>21.988</v>
      </c>
      <c r="CX306">
        <f t="shared" si="258"/>
        <v>0</v>
      </c>
      <c r="CY306">
        <f t="shared" ref="CY306:CY311" si="259">(((S306+R306)*AT306)/100)</f>
        <v>722.78</v>
      </c>
      <c r="CZ306">
        <f t="shared" ref="CZ306:CZ311" si="260">(((S306+R306)*AU306)/100)</f>
        <v>412.29</v>
      </c>
      <c r="DC306" t="s">
        <v>3</v>
      </c>
      <c r="DD306" t="s">
        <v>3</v>
      </c>
      <c r="DE306" t="s">
        <v>30</v>
      </c>
      <c r="DF306" t="s">
        <v>30</v>
      </c>
      <c r="DG306" t="s">
        <v>30</v>
      </c>
      <c r="DH306" t="s">
        <v>3</v>
      </c>
      <c r="DI306" t="s">
        <v>30</v>
      </c>
      <c r="DJ306" t="s">
        <v>30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103</v>
      </c>
      <c r="DW306" t="s">
        <v>103</v>
      </c>
      <c r="DX306">
        <v>1000</v>
      </c>
      <c r="EE306">
        <v>46399969</v>
      </c>
      <c r="EF306">
        <v>2</v>
      </c>
      <c r="EG306" t="s">
        <v>31</v>
      </c>
      <c r="EH306">
        <v>0</v>
      </c>
      <c r="EI306" t="s">
        <v>3</v>
      </c>
      <c r="EJ306">
        <v>1</v>
      </c>
      <c r="EK306">
        <v>27001</v>
      </c>
      <c r="EL306" t="s">
        <v>32</v>
      </c>
      <c r="EM306" t="s">
        <v>33</v>
      </c>
      <c r="EO306" t="s">
        <v>34</v>
      </c>
      <c r="EQ306">
        <v>0</v>
      </c>
      <c r="ER306">
        <v>2984.59</v>
      </c>
      <c r="ES306">
        <v>230.67</v>
      </c>
      <c r="ET306">
        <v>2385.4699999999998</v>
      </c>
      <c r="EU306">
        <v>263.01</v>
      </c>
      <c r="EV306">
        <v>368.45</v>
      </c>
      <c r="EW306">
        <v>38.299999999999997</v>
      </c>
      <c r="EX306">
        <v>19.12</v>
      </c>
      <c r="EY306">
        <v>0</v>
      </c>
      <c r="FQ306">
        <v>0</v>
      </c>
      <c r="FR306">
        <f t="shared" ref="FR306:FR311" si="261">ROUND(IF(AND(BH306=3,BI306=3),P306,0),0)</f>
        <v>0</v>
      </c>
      <c r="FS306">
        <v>0</v>
      </c>
      <c r="FU306" t="s">
        <v>35</v>
      </c>
      <c r="FX306">
        <v>142</v>
      </c>
      <c r="FY306">
        <v>80.75</v>
      </c>
      <c r="GA306" t="s">
        <v>3</v>
      </c>
      <c r="GD306">
        <v>1</v>
      </c>
      <c r="GF306">
        <v>303636936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11" si="262">ROUND(IF(AND(BH306=3,BI306=3,FS306&lt;&gt;0),P306,0),0)</f>
        <v>0</v>
      </c>
      <c r="GM306">
        <f t="shared" ref="GM306:GM311" si="263">ROUND(O306+X306+Y306,0)+GX306</f>
        <v>3513</v>
      </c>
      <c r="GN306">
        <f t="shared" ref="GN306:GN311" si="264">IF(OR(BI306=0,BI306=1),ROUND(O306+X306+Y306,0),0)</f>
        <v>3513</v>
      </c>
      <c r="GO306">
        <f t="shared" ref="GO306:GO311" si="265">IF(BI306=2,ROUND(O306+X306+Y306,0),0)</f>
        <v>0</v>
      </c>
      <c r="GP306">
        <f t="shared" ref="GP306:GP311" si="266">IF(BI306=4,ROUND(O306+X306+Y306,0)+GX306,0)</f>
        <v>0</v>
      </c>
      <c r="GR306">
        <v>0</v>
      </c>
      <c r="GS306">
        <v>3</v>
      </c>
      <c r="GT306">
        <v>0</v>
      </c>
      <c r="GU306" t="s">
        <v>3</v>
      </c>
      <c r="GV306">
        <f t="shared" ref="GV306:GV311" si="267">ROUND((GT306),6)</f>
        <v>0</v>
      </c>
      <c r="GW306">
        <v>1</v>
      </c>
      <c r="GX306">
        <f t="shared" ref="GX306:GX311" si="268">ROUND(HC306*I306,0)</f>
        <v>0</v>
      </c>
      <c r="HA306">
        <v>0</v>
      </c>
      <c r="HB306">
        <v>0</v>
      </c>
      <c r="HC306">
        <f t="shared" ref="HC306:HC311" si="269">GV306*GW306</f>
        <v>0</v>
      </c>
      <c r="IK306">
        <v>0</v>
      </c>
    </row>
    <row r="307" spans="1:245" x14ac:dyDescent="0.2">
      <c r="A307">
        <v>17</v>
      </c>
      <c r="B307">
        <v>1</v>
      </c>
      <c r="E307" t="s">
        <v>239</v>
      </c>
      <c r="F307" s="116" t="s">
        <v>106</v>
      </c>
      <c r="G307" t="s">
        <v>107</v>
      </c>
      <c r="H307" t="s">
        <v>108</v>
      </c>
      <c r="I307">
        <f>ROUND(I306*0.0108,9)</f>
        <v>7.5599999999999999E-3</v>
      </c>
      <c r="J307">
        <v>0</v>
      </c>
      <c r="O307">
        <f t="shared" si="240"/>
        <v>13</v>
      </c>
      <c r="P307">
        <f t="shared" si="241"/>
        <v>13</v>
      </c>
      <c r="Q307">
        <f t="shared" si="242"/>
        <v>0</v>
      </c>
      <c r="R307">
        <f t="shared" si="243"/>
        <v>0</v>
      </c>
      <c r="S307">
        <f t="shared" si="244"/>
        <v>0</v>
      </c>
      <c r="T307">
        <f t="shared" si="245"/>
        <v>0</v>
      </c>
      <c r="U307">
        <f t="shared" si="246"/>
        <v>0</v>
      </c>
      <c r="V307">
        <f t="shared" si="247"/>
        <v>0</v>
      </c>
      <c r="W307">
        <f t="shared" si="248"/>
        <v>0</v>
      </c>
      <c r="X307">
        <f t="shared" si="249"/>
        <v>0</v>
      </c>
      <c r="Y307">
        <f t="shared" si="249"/>
        <v>0</v>
      </c>
      <c r="AA307">
        <v>47047839</v>
      </c>
      <c r="AB307">
        <f t="shared" si="250"/>
        <v>1690</v>
      </c>
      <c r="AC307">
        <f>ROUND((ES307),6)</f>
        <v>1690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 t="shared" si="251"/>
        <v>0</v>
      </c>
      <c r="AH307">
        <f>(EW307)</f>
        <v>0</v>
      </c>
      <c r="AI307">
        <f>(EX307)</f>
        <v>0</v>
      </c>
      <c r="AJ307">
        <f t="shared" si="252"/>
        <v>0</v>
      </c>
      <c r="AK307">
        <v>1690</v>
      </c>
      <c r="AL307">
        <v>1690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109</v>
      </c>
      <c r="BM307">
        <v>500001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53"/>
        <v>13</v>
      </c>
      <c r="CQ307">
        <f t="shared" si="254"/>
        <v>1690</v>
      </c>
      <c r="CR307">
        <f t="shared" si="255"/>
        <v>0</v>
      </c>
      <c r="CS307">
        <f t="shared" si="256"/>
        <v>0</v>
      </c>
      <c r="CT307">
        <f t="shared" si="257"/>
        <v>0</v>
      </c>
      <c r="CU307">
        <f t="shared" si="258"/>
        <v>0</v>
      </c>
      <c r="CV307">
        <f t="shared" si="258"/>
        <v>0</v>
      </c>
      <c r="CW307">
        <f t="shared" si="258"/>
        <v>0</v>
      </c>
      <c r="CX307">
        <f t="shared" si="258"/>
        <v>0</v>
      </c>
      <c r="CY307">
        <f t="shared" si="259"/>
        <v>0</v>
      </c>
      <c r="CZ307">
        <f t="shared" si="260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1009</v>
      </c>
      <c r="DV307" t="s">
        <v>108</v>
      </c>
      <c r="DW307" t="s">
        <v>108</v>
      </c>
      <c r="DX307">
        <v>1000</v>
      </c>
      <c r="EE307">
        <v>46399861</v>
      </c>
      <c r="EF307">
        <v>8</v>
      </c>
      <c r="EG307" t="s">
        <v>110</v>
      </c>
      <c r="EH307">
        <v>0</v>
      </c>
      <c r="EI307" t="s">
        <v>3</v>
      </c>
      <c r="EJ307">
        <v>1</v>
      </c>
      <c r="EK307">
        <v>500001</v>
      </c>
      <c r="EL307" t="s">
        <v>111</v>
      </c>
      <c r="EM307" t="s">
        <v>112</v>
      </c>
      <c r="EO307" t="s">
        <v>3</v>
      </c>
      <c r="EQ307">
        <v>0</v>
      </c>
      <c r="ER307">
        <v>1690</v>
      </c>
      <c r="ES307">
        <v>1690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 t="shared" si="261"/>
        <v>0</v>
      </c>
      <c r="FS307">
        <v>0</v>
      </c>
      <c r="FX307">
        <v>0</v>
      </c>
      <c r="FY307">
        <v>0</v>
      </c>
      <c r="GA307" t="s">
        <v>3</v>
      </c>
      <c r="GD307">
        <v>1</v>
      </c>
      <c r="GF307">
        <v>1515131897</v>
      </c>
      <c r="GG307">
        <v>2</v>
      </c>
      <c r="GH307">
        <v>1</v>
      </c>
      <c r="GI307">
        <v>3</v>
      </c>
      <c r="GJ307">
        <v>0</v>
      </c>
      <c r="GK307">
        <v>0</v>
      </c>
      <c r="GL307">
        <f t="shared" si="262"/>
        <v>0</v>
      </c>
      <c r="GM307">
        <f t="shared" si="263"/>
        <v>13</v>
      </c>
      <c r="GN307">
        <f t="shared" si="264"/>
        <v>13</v>
      </c>
      <c r="GO307">
        <f t="shared" si="265"/>
        <v>0</v>
      </c>
      <c r="GP307">
        <f t="shared" si="266"/>
        <v>0</v>
      </c>
      <c r="GR307">
        <v>0</v>
      </c>
      <c r="GS307">
        <v>0</v>
      </c>
      <c r="GT307">
        <v>0</v>
      </c>
      <c r="GU307" t="s">
        <v>3</v>
      </c>
      <c r="GV307">
        <f t="shared" si="267"/>
        <v>0</v>
      </c>
      <c r="GW307">
        <v>1</v>
      </c>
      <c r="GX307">
        <f t="shared" si="268"/>
        <v>0</v>
      </c>
      <c r="HA307">
        <v>0</v>
      </c>
      <c r="HB307">
        <v>0</v>
      </c>
      <c r="HC307">
        <f t="shared" si="269"/>
        <v>0</v>
      </c>
      <c r="IK307">
        <v>0</v>
      </c>
    </row>
    <row r="308" spans="1:245" x14ac:dyDescent="0.2">
      <c r="A308">
        <v>17</v>
      </c>
      <c r="B308">
        <v>1</v>
      </c>
      <c r="E308" t="s">
        <v>240</v>
      </c>
      <c r="F308" s="116" t="s">
        <v>114</v>
      </c>
      <c r="G308" t="s">
        <v>115</v>
      </c>
      <c r="H308" t="s">
        <v>108</v>
      </c>
      <c r="I308">
        <f>ROUND(I306*96.6,9)</f>
        <v>67.62</v>
      </c>
      <c r="J308">
        <v>0</v>
      </c>
      <c r="O308">
        <f t="shared" si="240"/>
        <v>30564</v>
      </c>
      <c r="P308">
        <f t="shared" si="241"/>
        <v>30564</v>
      </c>
      <c r="Q308">
        <f t="shared" si="242"/>
        <v>0</v>
      </c>
      <c r="R308">
        <f t="shared" si="243"/>
        <v>0</v>
      </c>
      <c r="S308">
        <f t="shared" si="244"/>
        <v>0</v>
      </c>
      <c r="T308">
        <f t="shared" si="245"/>
        <v>0</v>
      </c>
      <c r="U308">
        <f t="shared" si="246"/>
        <v>0</v>
      </c>
      <c r="V308">
        <f t="shared" si="247"/>
        <v>0</v>
      </c>
      <c r="W308">
        <f t="shared" si="248"/>
        <v>0</v>
      </c>
      <c r="X308">
        <f t="shared" si="249"/>
        <v>0</v>
      </c>
      <c r="Y308">
        <f t="shared" si="249"/>
        <v>0</v>
      </c>
      <c r="AA308">
        <v>47047839</v>
      </c>
      <c r="AB308">
        <f t="shared" si="250"/>
        <v>452</v>
      </c>
      <c r="AC308">
        <f>ROUND((ES308),6)</f>
        <v>452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251"/>
        <v>0</v>
      </c>
      <c r="AH308">
        <f>(EW308)</f>
        <v>0</v>
      </c>
      <c r="AI308">
        <f>(EX308)</f>
        <v>0</v>
      </c>
      <c r="AJ308">
        <f t="shared" si="252"/>
        <v>0</v>
      </c>
      <c r="AK308">
        <v>452</v>
      </c>
      <c r="AL308">
        <v>452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116</v>
      </c>
      <c r="BM308">
        <v>500001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53"/>
        <v>30564</v>
      </c>
      <c r="CQ308">
        <f t="shared" si="254"/>
        <v>452</v>
      </c>
      <c r="CR308">
        <f t="shared" si="255"/>
        <v>0</v>
      </c>
      <c r="CS308">
        <f t="shared" si="256"/>
        <v>0</v>
      </c>
      <c r="CT308">
        <f t="shared" si="257"/>
        <v>0</v>
      </c>
      <c r="CU308">
        <f t="shared" si="258"/>
        <v>0</v>
      </c>
      <c r="CV308">
        <f t="shared" si="258"/>
        <v>0</v>
      </c>
      <c r="CW308">
        <f t="shared" si="258"/>
        <v>0</v>
      </c>
      <c r="CX308">
        <f t="shared" si="258"/>
        <v>0</v>
      </c>
      <c r="CY308">
        <f t="shared" si="259"/>
        <v>0</v>
      </c>
      <c r="CZ308">
        <f t="shared" si="260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1009</v>
      </c>
      <c r="DV308" t="s">
        <v>108</v>
      </c>
      <c r="DW308" t="s">
        <v>108</v>
      </c>
      <c r="DX308">
        <v>1000</v>
      </c>
      <c r="EE308">
        <v>46399861</v>
      </c>
      <c r="EF308">
        <v>8</v>
      </c>
      <c r="EG308" t="s">
        <v>110</v>
      </c>
      <c r="EH308">
        <v>0</v>
      </c>
      <c r="EI308" t="s">
        <v>3</v>
      </c>
      <c r="EJ308">
        <v>1</v>
      </c>
      <c r="EK308">
        <v>500001</v>
      </c>
      <c r="EL308" t="s">
        <v>111</v>
      </c>
      <c r="EM308" t="s">
        <v>112</v>
      </c>
      <c r="EO308" t="s">
        <v>3</v>
      </c>
      <c r="EQ308">
        <v>0</v>
      </c>
      <c r="ER308">
        <v>452</v>
      </c>
      <c r="ES308">
        <v>452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f t="shared" si="261"/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-690366700</v>
      </c>
      <c r="GG308">
        <v>2</v>
      </c>
      <c r="GH308">
        <v>1</v>
      </c>
      <c r="GI308">
        <v>3</v>
      </c>
      <c r="GJ308">
        <v>0</v>
      </c>
      <c r="GK308">
        <v>0</v>
      </c>
      <c r="GL308">
        <f t="shared" si="262"/>
        <v>0</v>
      </c>
      <c r="GM308">
        <f t="shared" si="263"/>
        <v>30564</v>
      </c>
      <c r="GN308">
        <f t="shared" si="264"/>
        <v>30564</v>
      </c>
      <c r="GO308">
        <f t="shared" si="265"/>
        <v>0</v>
      </c>
      <c r="GP308">
        <f t="shared" si="266"/>
        <v>0</v>
      </c>
      <c r="GR308">
        <v>0</v>
      </c>
      <c r="GS308">
        <v>0</v>
      </c>
      <c r="GT308">
        <v>0</v>
      </c>
      <c r="GU308" t="s">
        <v>3</v>
      </c>
      <c r="GV308">
        <f t="shared" si="267"/>
        <v>0</v>
      </c>
      <c r="GW308">
        <v>1</v>
      </c>
      <c r="GX308">
        <f t="shared" si="268"/>
        <v>0</v>
      </c>
      <c r="HA308">
        <v>0</v>
      </c>
      <c r="HB308">
        <v>0</v>
      </c>
      <c r="HC308">
        <f t="shared" si="269"/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ROW(SmtRes!A146)</f>
        <v>146</v>
      </c>
      <c r="D309">
        <f>ROW(EtalonRes!A174)</f>
        <v>174</v>
      </c>
      <c r="E309" t="s">
        <v>241</v>
      </c>
      <c r="F309" s="116" t="s">
        <v>118</v>
      </c>
      <c r="G309" t="s">
        <v>119</v>
      </c>
      <c r="H309" t="s">
        <v>103</v>
      </c>
      <c r="I309">
        <f>ROUND(I306*1000/1000,9)</f>
        <v>0.7</v>
      </c>
      <c r="J309">
        <v>0</v>
      </c>
      <c r="O309">
        <f t="shared" si="240"/>
        <v>38</v>
      </c>
      <c r="P309">
        <f t="shared" si="241"/>
        <v>0</v>
      </c>
      <c r="Q309">
        <f t="shared" si="242"/>
        <v>30</v>
      </c>
      <c r="R309">
        <f t="shared" si="243"/>
        <v>0</v>
      </c>
      <c r="S309">
        <f t="shared" si="244"/>
        <v>8</v>
      </c>
      <c r="T309">
        <f t="shared" si="245"/>
        <v>0</v>
      </c>
      <c r="U309">
        <f t="shared" si="246"/>
        <v>0.86939999999999995</v>
      </c>
      <c r="V309">
        <f t="shared" si="247"/>
        <v>0</v>
      </c>
      <c r="W309">
        <f t="shared" si="248"/>
        <v>0</v>
      </c>
      <c r="X309">
        <f t="shared" si="249"/>
        <v>11</v>
      </c>
      <c r="Y309">
        <f t="shared" si="249"/>
        <v>6</v>
      </c>
      <c r="AA309">
        <v>47047839</v>
      </c>
      <c r="AB309">
        <f t="shared" si="250"/>
        <v>54.786000000000001</v>
      </c>
      <c r="AC309">
        <f>ROUND(((ES309*12)),6)</f>
        <v>0</v>
      </c>
      <c r="AD309">
        <f>ROUND(((((ET309*1.15*12))-((EU309*1.15*12)))+AE309),6)</f>
        <v>42.78</v>
      </c>
      <c r="AE309">
        <f>ROUND(((EU309*1.15*12)),6)</f>
        <v>0</v>
      </c>
      <c r="AF309">
        <f>ROUND(((EV309*1.15*12)),6)</f>
        <v>12.006</v>
      </c>
      <c r="AG309">
        <f t="shared" si="251"/>
        <v>0</v>
      </c>
      <c r="AH309">
        <f>((EW309*1.15*12))</f>
        <v>1.242</v>
      </c>
      <c r="AI309">
        <f>((EX309*1.15*12))</f>
        <v>0</v>
      </c>
      <c r="AJ309">
        <f t="shared" si="252"/>
        <v>0</v>
      </c>
      <c r="AK309">
        <v>3.97</v>
      </c>
      <c r="AL309">
        <v>0</v>
      </c>
      <c r="AM309">
        <v>3.1</v>
      </c>
      <c r="AN309">
        <v>0</v>
      </c>
      <c r="AO309">
        <v>0.87</v>
      </c>
      <c r="AP309">
        <v>0</v>
      </c>
      <c r="AQ309">
        <v>0.09</v>
      </c>
      <c r="AR309">
        <v>0</v>
      </c>
      <c r="AS309">
        <v>0</v>
      </c>
      <c r="AT309">
        <v>142</v>
      </c>
      <c r="AU309">
        <v>81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120</v>
      </c>
      <c r="BM309">
        <v>27001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142</v>
      </c>
      <c r="CA309">
        <v>95</v>
      </c>
      <c r="CE309">
        <v>0</v>
      </c>
      <c r="CF309">
        <v>0</v>
      </c>
      <c r="CG309">
        <v>0</v>
      </c>
      <c r="CM309">
        <v>0</v>
      </c>
      <c r="CN309" t="s">
        <v>558</v>
      </c>
      <c r="CO309">
        <v>0</v>
      </c>
      <c r="CP309">
        <f t="shared" si="253"/>
        <v>38</v>
      </c>
      <c r="CQ309">
        <f t="shared" si="254"/>
        <v>0</v>
      </c>
      <c r="CR309">
        <f t="shared" si="255"/>
        <v>42.78</v>
      </c>
      <c r="CS309">
        <f t="shared" si="256"/>
        <v>0</v>
      </c>
      <c r="CT309">
        <f t="shared" si="257"/>
        <v>12.006</v>
      </c>
      <c r="CU309">
        <f t="shared" si="258"/>
        <v>0</v>
      </c>
      <c r="CV309">
        <f t="shared" si="258"/>
        <v>1.242</v>
      </c>
      <c r="CW309">
        <f t="shared" si="258"/>
        <v>0</v>
      </c>
      <c r="CX309">
        <f t="shared" si="258"/>
        <v>0</v>
      </c>
      <c r="CY309">
        <f t="shared" si="259"/>
        <v>11.36</v>
      </c>
      <c r="CZ309">
        <f t="shared" si="260"/>
        <v>6.48</v>
      </c>
      <c r="DC309" t="s">
        <v>3</v>
      </c>
      <c r="DD309" t="s">
        <v>233</v>
      </c>
      <c r="DE309" t="s">
        <v>234</v>
      </c>
      <c r="DF309" t="s">
        <v>234</v>
      </c>
      <c r="DG309" t="s">
        <v>234</v>
      </c>
      <c r="DH309" t="s">
        <v>3</v>
      </c>
      <c r="DI309" t="s">
        <v>234</v>
      </c>
      <c r="DJ309" t="s">
        <v>234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1005</v>
      </c>
      <c r="DV309" t="s">
        <v>103</v>
      </c>
      <c r="DW309" t="s">
        <v>103</v>
      </c>
      <c r="DX309">
        <v>1000</v>
      </c>
      <c r="EE309">
        <v>46399969</v>
      </c>
      <c r="EF309">
        <v>2</v>
      </c>
      <c r="EG309" t="s">
        <v>31</v>
      </c>
      <c r="EH309">
        <v>0</v>
      </c>
      <c r="EI309" t="s">
        <v>3</v>
      </c>
      <c r="EJ309">
        <v>1</v>
      </c>
      <c r="EK309">
        <v>27001</v>
      </c>
      <c r="EL309" t="s">
        <v>32</v>
      </c>
      <c r="EM309" t="s">
        <v>33</v>
      </c>
      <c r="EO309" t="s">
        <v>123</v>
      </c>
      <c r="EQ309">
        <v>0</v>
      </c>
      <c r="ER309">
        <v>3.97</v>
      </c>
      <c r="ES309">
        <v>0</v>
      </c>
      <c r="ET309">
        <v>3.1</v>
      </c>
      <c r="EU309">
        <v>0</v>
      </c>
      <c r="EV309">
        <v>0.87</v>
      </c>
      <c r="EW309">
        <v>0.09</v>
      </c>
      <c r="EX309">
        <v>0</v>
      </c>
      <c r="EY309">
        <v>0</v>
      </c>
      <c r="FQ309">
        <v>0</v>
      </c>
      <c r="FR309">
        <f t="shared" si="261"/>
        <v>0</v>
      </c>
      <c r="FS309">
        <v>0</v>
      </c>
      <c r="FU309" t="s">
        <v>35</v>
      </c>
      <c r="FX309">
        <v>142</v>
      </c>
      <c r="FY309">
        <v>80.75</v>
      </c>
      <c r="GA309" t="s">
        <v>3</v>
      </c>
      <c r="GD309">
        <v>1</v>
      </c>
      <c r="GF309">
        <v>692489608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62"/>
        <v>0</v>
      </c>
      <c r="GM309">
        <f t="shared" si="263"/>
        <v>55</v>
      </c>
      <c r="GN309">
        <f t="shared" si="264"/>
        <v>55</v>
      </c>
      <c r="GO309">
        <f t="shared" si="265"/>
        <v>0</v>
      </c>
      <c r="GP309">
        <f t="shared" si="266"/>
        <v>0</v>
      </c>
      <c r="GR309">
        <v>0</v>
      </c>
      <c r="GS309">
        <v>3</v>
      </c>
      <c r="GT309">
        <v>0</v>
      </c>
      <c r="GU309" t="s">
        <v>3</v>
      </c>
      <c r="GV309">
        <f t="shared" si="267"/>
        <v>0</v>
      </c>
      <c r="GW309">
        <v>1</v>
      </c>
      <c r="GX309">
        <f t="shared" si="268"/>
        <v>0</v>
      </c>
      <c r="HA309">
        <v>0</v>
      </c>
      <c r="HB309">
        <v>0</v>
      </c>
      <c r="HC309">
        <f t="shared" si="269"/>
        <v>0</v>
      </c>
      <c r="IK309">
        <v>0</v>
      </c>
    </row>
    <row r="310" spans="1:245" x14ac:dyDescent="0.2">
      <c r="A310">
        <v>17</v>
      </c>
      <c r="B310">
        <v>1</v>
      </c>
      <c r="E310" t="s">
        <v>242</v>
      </c>
      <c r="F310" s="116" t="s">
        <v>106</v>
      </c>
      <c r="G310" t="s">
        <v>107</v>
      </c>
      <c r="H310" t="s">
        <v>108</v>
      </c>
      <c r="I310">
        <f>ROUND(I309*0.0168,9)</f>
        <v>1.176E-2</v>
      </c>
      <c r="J310">
        <v>0</v>
      </c>
      <c r="O310">
        <f t="shared" si="240"/>
        <v>20</v>
      </c>
      <c r="P310">
        <f t="shared" si="241"/>
        <v>20</v>
      </c>
      <c r="Q310">
        <f t="shared" si="242"/>
        <v>0</v>
      </c>
      <c r="R310">
        <f t="shared" si="243"/>
        <v>0</v>
      </c>
      <c r="S310">
        <f t="shared" si="244"/>
        <v>0</v>
      </c>
      <c r="T310">
        <f t="shared" si="245"/>
        <v>0</v>
      </c>
      <c r="U310">
        <f t="shared" si="246"/>
        <v>0</v>
      </c>
      <c r="V310">
        <f t="shared" si="247"/>
        <v>0</v>
      </c>
      <c r="W310">
        <f t="shared" si="248"/>
        <v>0</v>
      </c>
      <c r="X310">
        <f t="shared" si="249"/>
        <v>0</v>
      </c>
      <c r="Y310">
        <f t="shared" si="249"/>
        <v>0</v>
      </c>
      <c r="AA310">
        <v>47047839</v>
      </c>
      <c r="AB310">
        <f t="shared" si="250"/>
        <v>1690</v>
      </c>
      <c r="AC310">
        <f>ROUND((ES310),6)</f>
        <v>1690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251"/>
        <v>0</v>
      </c>
      <c r="AH310">
        <f>(EW310)</f>
        <v>0</v>
      </c>
      <c r="AI310">
        <f>(EX310)</f>
        <v>0</v>
      </c>
      <c r="AJ310">
        <f t="shared" si="252"/>
        <v>0</v>
      </c>
      <c r="AK310">
        <v>1690</v>
      </c>
      <c r="AL310">
        <v>1690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109</v>
      </c>
      <c r="BM310">
        <v>500001</v>
      </c>
      <c r="BN310">
        <v>0</v>
      </c>
      <c r="BO310" t="s">
        <v>3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53"/>
        <v>20</v>
      </c>
      <c r="CQ310">
        <f t="shared" si="254"/>
        <v>1690</v>
      </c>
      <c r="CR310">
        <f t="shared" si="255"/>
        <v>0</v>
      </c>
      <c r="CS310">
        <f t="shared" si="256"/>
        <v>0</v>
      </c>
      <c r="CT310">
        <f t="shared" si="257"/>
        <v>0</v>
      </c>
      <c r="CU310">
        <f t="shared" si="258"/>
        <v>0</v>
      </c>
      <c r="CV310">
        <f t="shared" si="258"/>
        <v>0</v>
      </c>
      <c r="CW310">
        <f t="shared" si="258"/>
        <v>0</v>
      </c>
      <c r="CX310">
        <f t="shared" si="258"/>
        <v>0</v>
      </c>
      <c r="CY310">
        <f t="shared" si="259"/>
        <v>0</v>
      </c>
      <c r="CZ310">
        <f t="shared" si="260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1009</v>
      </c>
      <c r="DV310" t="s">
        <v>108</v>
      </c>
      <c r="DW310" t="s">
        <v>108</v>
      </c>
      <c r="DX310">
        <v>1000</v>
      </c>
      <c r="EE310">
        <v>46399861</v>
      </c>
      <c r="EF310">
        <v>8</v>
      </c>
      <c r="EG310" t="s">
        <v>110</v>
      </c>
      <c r="EH310">
        <v>0</v>
      </c>
      <c r="EI310" t="s">
        <v>3</v>
      </c>
      <c r="EJ310">
        <v>1</v>
      </c>
      <c r="EK310">
        <v>500001</v>
      </c>
      <c r="EL310" t="s">
        <v>111</v>
      </c>
      <c r="EM310" t="s">
        <v>112</v>
      </c>
      <c r="EO310" t="s">
        <v>3</v>
      </c>
      <c r="EQ310">
        <v>0</v>
      </c>
      <c r="ER310">
        <v>1690</v>
      </c>
      <c r="ES310">
        <v>1690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261"/>
        <v>0</v>
      </c>
      <c r="FS310">
        <v>0</v>
      </c>
      <c r="FX310">
        <v>0</v>
      </c>
      <c r="FY310">
        <v>0</v>
      </c>
      <c r="GA310" t="s">
        <v>3</v>
      </c>
      <c r="GD310">
        <v>1</v>
      </c>
      <c r="GF310">
        <v>1515131897</v>
      </c>
      <c r="GG310">
        <v>2</v>
      </c>
      <c r="GH310">
        <v>1</v>
      </c>
      <c r="GI310">
        <v>3</v>
      </c>
      <c r="GJ310">
        <v>0</v>
      </c>
      <c r="GK310">
        <v>0</v>
      </c>
      <c r="GL310">
        <f t="shared" si="262"/>
        <v>0</v>
      </c>
      <c r="GM310">
        <f t="shared" si="263"/>
        <v>20</v>
      </c>
      <c r="GN310">
        <f t="shared" si="264"/>
        <v>20</v>
      </c>
      <c r="GO310">
        <f t="shared" si="265"/>
        <v>0</v>
      </c>
      <c r="GP310">
        <f t="shared" si="266"/>
        <v>0</v>
      </c>
      <c r="GR310">
        <v>0</v>
      </c>
      <c r="GS310">
        <v>0</v>
      </c>
      <c r="GT310">
        <v>0</v>
      </c>
      <c r="GU310" t="s">
        <v>3</v>
      </c>
      <c r="GV310">
        <f t="shared" si="267"/>
        <v>0</v>
      </c>
      <c r="GW310">
        <v>1</v>
      </c>
      <c r="GX310">
        <f t="shared" si="268"/>
        <v>0</v>
      </c>
      <c r="HA310">
        <v>0</v>
      </c>
      <c r="HB310">
        <v>0</v>
      </c>
      <c r="HC310">
        <f t="shared" si="269"/>
        <v>0</v>
      </c>
      <c r="IK310">
        <v>0</v>
      </c>
    </row>
    <row r="311" spans="1:245" x14ac:dyDescent="0.2">
      <c r="A311">
        <v>17</v>
      </c>
      <c r="B311">
        <v>1</v>
      </c>
      <c r="E311" t="s">
        <v>243</v>
      </c>
      <c r="F311" s="116" t="s">
        <v>114</v>
      </c>
      <c r="G311" t="s">
        <v>115</v>
      </c>
      <c r="H311" t="s">
        <v>108</v>
      </c>
      <c r="I311">
        <f>ROUND(I309*145.2,9)</f>
        <v>101.64</v>
      </c>
      <c r="J311">
        <v>0</v>
      </c>
      <c r="O311">
        <f t="shared" si="240"/>
        <v>45941</v>
      </c>
      <c r="P311">
        <f t="shared" si="241"/>
        <v>45941</v>
      </c>
      <c r="Q311">
        <f t="shared" si="242"/>
        <v>0</v>
      </c>
      <c r="R311">
        <f t="shared" si="243"/>
        <v>0</v>
      </c>
      <c r="S311">
        <f t="shared" si="244"/>
        <v>0</v>
      </c>
      <c r="T311">
        <f t="shared" si="245"/>
        <v>0</v>
      </c>
      <c r="U311">
        <f t="shared" si="246"/>
        <v>0</v>
      </c>
      <c r="V311">
        <f t="shared" si="247"/>
        <v>0</v>
      </c>
      <c r="W311">
        <f t="shared" si="248"/>
        <v>0</v>
      </c>
      <c r="X311">
        <f t="shared" si="249"/>
        <v>0</v>
      </c>
      <c r="Y311">
        <f t="shared" si="249"/>
        <v>0</v>
      </c>
      <c r="AA311">
        <v>47047839</v>
      </c>
      <c r="AB311">
        <f t="shared" si="250"/>
        <v>452</v>
      </c>
      <c r="AC311">
        <f>ROUND((ES311),6)</f>
        <v>452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 t="shared" si="251"/>
        <v>0</v>
      </c>
      <c r="AH311">
        <f>(EW311)</f>
        <v>0</v>
      </c>
      <c r="AI311">
        <f>(EX311)</f>
        <v>0</v>
      </c>
      <c r="AJ311">
        <f t="shared" si="252"/>
        <v>0</v>
      </c>
      <c r="AK311">
        <v>452</v>
      </c>
      <c r="AL311">
        <v>452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116</v>
      </c>
      <c r="BM311">
        <v>500001</v>
      </c>
      <c r="BN311">
        <v>0</v>
      </c>
      <c r="BO311" t="s">
        <v>3</v>
      </c>
      <c r="BP311">
        <v>0</v>
      </c>
      <c r="BQ311">
        <v>8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53"/>
        <v>45941</v>
      </c>
      <c r="CQ311">
        <f t="shared" si="254"/>
        <v>452</v>
      </c>
      <c r="CR311">
        <f t="shared" si="255"/>
        <v>0</v>
      </c>
      <c r="CS311">
        <f t="shared" si="256"/>
        <v>0</v>
      </c>
      <c r="CT311">
        <f t="shared" si="257"/>
        <v>0</v>
      </c>
      <c r="CU311">
        <f t="shared" si="258"/>
        <v>0</v>
      </c>
      <c r="CV311">
        <f t="shared" si="258"/>
        <v>0</v>
      </c>
      <c r="CW311">
        <f t="shared" si="258"/>
        <v>0</v>
      </c>
      <c r="CX311">
        <f t="shared" si="258"/>
        <v>0</v>
      </c>
      <c r="CY311">
        <f t="shared" si="259"/>
        <v>0</v>
      </c>
      <c r="CZ311">
        <f t="shared" si="260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1009</v>
      </c>
      <c r="DV311" t="s">
        <v>108</v>
      </c>
      <c r="DW311" t="s">
        <v>108</v>
      </c>
      <c r="DX311">
        <v>1000</v>
      </c>
      <c r="EE311">
        <v>46399861</v>
      </c>
      <c r="EF311">
        <v>8</v>
      </c>
      <c r="EG311" t="s">
        <v>110</v>
      </c>
      <c r="EH311">
        <v>0</v>
      </c>
      <c r="EI311" t="s">
        <v>3</v>
      </c>
      <c r="EJ311">
        <v>1</v>
      </c>
      <c r="EK311">
        <v>500001</v>
      </c>
      <c r="EL311" t="s">
        <v>111</v>
      </c>
      <c r="EM311" t="s">
        <v>112</v>
      </c>
      <c r="EO311" t="s">
        <v>3</v>
      </c>
      <c r="EQ311">
        <v>0</v>
      </c>
      <c r="ER311">
        <v>452</v>
      </c>
      <c r="ES311">
        <v>452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f t="shared" si="261"/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-690366700</v>
      </c>
      <c r="GG311">
        <v>2</v>
      </c>
      <c r="GH311">
        <v>1</v>
      </c>
      <c r="GI311">
        <v>3</v>
      </c>
      <c r="GJ311">
        <v>0</v>
      </c>
      <c r="GK311">
        <v>0</v>
      </c>
      <c r="GL311">
        <f t="shared" si="262"/>
        <v>0</v>
      </c>
      <c r="GM311">
        <f t="shared" si="263"/>
        <v>45941</v>
      </c>
      <c r="GN311">
        <f t="shared" si="264"/>
        <v>45941</v>
      </c>
      <c r="GO311">
        <f t="shared" si="265"/>
        <v>0</v>
      </c>
      <c r="GP311">
        <f t="shared" si="266"/>
        <v>0</v>
      </c>
      <c r="GR311">
        <v>0</v>
      </c>
      <c r="GS311">
        <v>0</v>
      </c>
      <c r="GT311">
        <v>0</v>
      </c>
      <c r="GU311" t="s">
        <v>3</v>
      </c>
      <c r="GV311">
        <f t="shared" si="267"/>
        <v>0</v>
      </c>
      <c r="GW311">
        <v>1</v>
      </c>
      <c r="GX311">
        <f t="shared" si="268"/>
        <v>0</v>
      </c>
      <c r="HA311">
        <v>0</v>
      </c>
      <c r="HB311">
        <v>0</v>
      </c>
      <c r="HC311">
        <f t="shared" si="269"/>
        <v>0</v>
      </c>
      <c r="IK311">
        <v>0</v>
      </c>
    </row>
    <row r="313" spans="1:245" x14ac:dyDescent="0.2">
      <c r="A313" s="2">
        <v>51</v>
      </c>
      <c r="B313" s="2">
        <f>B287</f>
        <v>1</v>
      </c>
      <c r="C313" s="2">
        <f>A287</f>
        <v>5</v>
      </c>
      <c r="D313" s="2">
        <f>ROW(A287)</f>
        <v>287</v>
      </c>
      <c r="E313" s="2"/>
      <c r="F313" s="118" t="str">
        <f>IF(F287&lt;&gt;"",F287,"")</f>
        <v>Новый подраздел</v>
      </c>
      <c r="G313" s="2" t="str">
        <f>IF(G287&lt;&gt;"",G287,"")</f>
        <v>2.3. Устройство S=700 м2 корыта H=0.4 м под  асфальтовое покрытие. ППН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70">ROUND(AB313,0)</f>
        <v>178825</v>
      </c>
      <c r="P313" s="2">
        <f t="shared" si="270"/>
        <v>168933</v>
      </c>
      <c r="Q313" s="2">
        <f t="shared" si="270"/>
        <v>8897</v>
      </c>
      <c r="R313" s="2">
        <f t="shared" si="270"/>
        <v>867</v>
      </c>
      <c r="S313" s="2">
        <f t="shared" si="270"/>
        <v>995</v>
      </c>
      <c r="T313" s="2">
        <f t="shared" si="270"/>
        <v>0</v>
      </c>
      <c r="U313" s="2">
        <f>AH313</f>
        <v>111.73174599999997</v>
      </c>
      <c r="V313" s="2">
        <f>AI313</f>
        <v>70.195999999999998</v>
      </c>
      <c r="W313" s="2">
        <f>ROUND(AJ313,0)</f>
        <v>0</v>
      </c>
      <c r="X313" s="2">
        <f>ROUND(AK313,0)</f>
        <v>2541</v>
      </c>
      <c r="Y313" s="2">
        <f>ROUND(AL313,0)</f>
        <v>1430</v>
      </c>
      <c r="Z313" s="2"/>
      <c r="AA313" s="2"/>
      <c r="AB313" s="2">
        <f>ROUND(SUMIF(AA291:AA311,"=47047839",O291:O311),0)</f>
        <v>178825</v>
      </c>
      <c r="AC313" s="2">
        <f>ROUND(SUMIF(AA291:AA311,"=47047839",P291:P311),0)</f>
        <v>168933</v>
      </c>
      <c r="AD313" s="2">
        <f>ROUND(SUMIF(AA291:AA311,"=47047839",Q291:Q311),0)</f>
        <v>8897</v>
      </c>
      <c r="AE313" s="2">
        <f>ROUND(SUMIF(AA291:AA311,"=47047839",R291:R311),0)</f>
        <v>867</v>
      </c>
      <c r="AF313" s="2">
        <f>ROUND(SUMIF(AA291:AA311,"=47047839",S291:S311),0)</f>
        <v>995</v>
      </c>
      <c r="AG313" s="2">
        <f>ROUND(SUMIF(AA291:AA311,"=47047839",T291:T311),0)</f>
        <v>0</v>
      </c>
      <c r="AH313" s="2">
        <f>SUMIF(AA291:AA311,"=47047839",U291:U311)</f>
        <v>111.73174599999997</v>
      </c>
      <c r="AI313" s="2">
        <f>SUMIF(AA291:AA311,"=47047839",V291:V311)</f>
        <v>70.195999999999998</v>
      </c>
      <c r="AJ313" s="2">
        <f>ROUND(SUMIF(AA291:AA311,"=47047839",W291:W311),0)</f>
        <v>0</v>
      </c>
      <c r="AK313" s="2">
        <f>ROUND(SUMIF(AA291:AA311,"=47047839",X291:X311),0)</f>
        <v>2541</v>
      </c>
      <c r="AL313" s="2">
        <f>ROUND(SUMIF(AA291:AA311,"=47047839",Y291:Y311),0)</f>
        <v>1430</v>
      </c>
      <c r="AM313" s="2"/>
      <c r="AN313" s="2"/>
      <c r="AO313" s="2">
        <f t="shared" ref="AO313:BD313" si="271">ROUND(BX313,0)</f>
        <v>0</v>
      </c>
      <c r="AP313" s="2">
        <f t="shared" si="271"/>
        <v>0</v>
      </c>
      <c r="AQ313" s="2">
        <f t="shared" si="271"/>
        <v>0</v>
      </c>
      <c r="AR313" s="2">
        <f t="shared" si="271"/>
        <v>194428</v>
      </c>
      <c r="AS313" s="2">
        <f t="shared" si="271"/>
        <v>194428</v>
      </c>
      <c r="AT313" s="2">
        <f t="shared" si="271"/>
        <v>0</v>
      </c>
      <c r="AU313" s="2">
        <f t="shared" si="271"/>
        <v>0</v>
      </c>
      <c r="AV313" s="2">
        <f t="shared" si="271"/>
        <v>168933</v>
      </c>
      <c r="AW313" s="2">
        <f t="shared" si="271"/>
        <v>168933</v>
      </c>
      <c r="AX313" s="2">
        <f t="shared" si="271"/>
        <v>0</v>
      </c>
      <c r="AY313" s="2">
        <f t="shared" si="271"/>
        <v>168933</v>
      </c>
      <c r="AZ313" s="2">
        <f t="shared" si="271"/>
        <v>0</v>
      </c>
      <c r="BA313" s="2">
        <f t="shared" si="271"/>
        <v>0</v>
      </c>
      <c r="BB313" s="2">
        <f t="shared" si="271"/>
        <v>0</v>
      </c>
      <c r="BC313" s="2">
        <f t="shared" si="271"/>
        <v>0</v>
      </c>
      <c r="BD313" s="2">
        <f t="shared" si="271"/>
        <v>11632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ROUND(SUMIF(AA291:AA311,"=47047839",FQ291:FQ311),0)</f>
        <v>0</v>
      </c>
      <c r="BY313" s="2">
        <f>ROUND(SUMIF(AA291:AA311,"=47047839",FR291:FR311),0)</f>
        <v>0</v>
      </c>
      <c r="BZ313" s="2">
        <f>ROUND(SUMIF(AA291:AA311,"=47047839",GL291:GL311),0)</f>
        <v>0</v>
      </c>
      <c r="CA313" s="2">
        <f>ROUND(SUMIF(AA291:AA311,"=47047839",GM291:GM311),0)</f>
        <v>194428</v>
      </c>
      <c r="CB313" s="2">
        <f>ROUND(SUMIF(AA291:AA311,"=47047839",GN291:GN311),0)</f>
        <v>194428</v>
      </c>
      <c r="CC313" s="2">
        <f>ROUND(SUMIF(AA291:AA311,"=47047839",GO291:GO311),0)</f>
        <v>0</v>
      </c>
      <c r="CD313" s="2">
        <f>ROUND(SUMIF(AA291:AA311,"=47047839",GP291:GP311),0)</f>
        <v>0</v>
      </c>
      <c r="CE313" s="2">
        <f>AC313-BX313</f>
        <v>168933</v>
      </c>
      <c r="CF313" s="2">
        <f>AC313-BY313</f>
        <v>168933</v>
      </c>
      <c r="CG313" s="2">
        <f>BX313-BZ313</f>
        <v>0</v>
      </c>
      <c r="CH313" s="2">
        <f>AC313-BX313-BY313+BZ313</f>
        <v>168933</v>
      </c>
      <c r="CI313" s="2">
        <f>BY313-BZ313</f>
        <v>0</v>
      </c>
      <c r="CJ313" s="2">
        <f>ROUND(SUMIF(AA291:AA311,"=47047839",GX291:GX311),0)</f>
        <v>0</v>
      </c>
      <c r="CK313" s="2">
        <f>ROUND(SUMIF(AA291:AA311,"=47047839",GY291:GY311),0)</f>
        <v>0</v>
      </c>
      <c r="CL313" s="2">
        <f>ROUND(SUMIF(AA291:AA311,"=47047839",GZ291:GZ311),0)</f>
        <v>0</v>
      </c>
      <c r="CM313" s="2">
        <f>ROUND(SUMIF(AA291:AA311,"=47047839",HD291:HD311),0)</f>
        <v>11632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119">
        <f>ROUND(Source!O313,O315)</f>
        <v>178825</v>
      </c>
      <c r="G315" s="4" t="s">
        <v>44</v>
      </c>
      <c r="H315" s="4" t="s">
        <v>45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0</v>
      </c>
      <c r="P315" s="4"/>
      <c r="Q315" s="4"/>
      <c r="R315" s="4"/>
      <c r="S315" s="4"/>
      <c r="T315" s="4"/>
      <c r="U315" s="4"/>
      <c r="V315" s="4"/>
      <c r="W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119">
        <f>ROUND(Source!P313,O316)</f>
        <v>168933</v>
      </c>
      <c r="G316" s="4" t="s">
        <v>46</v>
      </c>
      <c r="H316" s="4" t="s">
        <v>47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0</v>
      </c>
      <c r="P316" s="4"/>
      <c r="Q316" s="4"/>
      <c r="R316" s="4"/>
      <c r="S316" s="4"/>
      <c r="T316" s="4"/>
      <c r="U316" s="4"/>
      <c r="V316" s="4"/>
      <c r="W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119">
        <f>ROUND(Source!AO313,O317)</f>
        <v>0</v>
      </c>
      <c r="G317" s="4" t="s">
        <v>48</v>
      </c>
      <c r="H317" s="4" t="s">
        <v>49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0</v>
      </c>
      <c r="P317" s="4"/>
      <c r="Q317" s="4"/>
      <c r="R317" s="4"/>
      <c r="S317" s="4"/>
      <c r="T317" s="4"/>
      <c r="U317" s="4"/>
      <c r="V317" s="4"/>
      <c r="W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119">
        <f>ROUND(Source!AV313,O318)</f>
        <v>168933</v>
      </c>
      <c r="G318" s="4" t="s">
        <v>50</v>
      </c>
      <c r="H318" s="4" t="s">
        <v>51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0</v>
      </c>
      <c r="P318" s="4"/>
      <c r="Q318" s="4"/>
      <c r="R318" s="4"/>
      <c r="S318" s="4"/>
      <c r="T318" s="4"/>
      <c r="U318" s="4"/>
      <c r="V318" s="4"/>
      <c r="W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119">
        <f>ROUND(Source!AW313,O319)</f>
        <v>168933</v>
      </c>
      <c r="G319" s="4" t="s">
        <v>52</v>
      </c>
      <c r="H319" s="4" t="s">
        <v>53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0</v>
      </c>
      <c r="P319" s="4"/>
      <c r="Q319" s="4"/>
      <c r="R319" s="4"/>
      <c r="S319" s="4"/>
      <c r="T319" s="4"/>
      <c r="U319" s="4"/>
      <c r="V319" s="4"/>
      <c r="W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119">
        <f>ROUND(Source!AX313,O320)</f>
        <v>0</v>
      </c>
      <c r="G320" s="4" t="s">
        <v>54</v>
      </c>
      <c r="H320" s="4" t="s">
        <v>55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0</v>
      </c>
      <c r="P320" s="4"/>
      <c r="Q320" s="4"/>
      <c r="R320" s="4"/>
      <c r="S320" s="4"/>
      <c r="T320" s="4"/>
      <c r="U320" s="4"/>
      <c r="V320" s="4"/>
      <c r="W320" s="4"/>
    </row>
    <row r="321" spans="1:23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119">
        <f>ROUND(Source!AY313,O321)</f>
        <v>168933</v>
      </c>
      <c r="G321" s="4" t="s">
        <v>56</v>
      </c>
      <c r="H321" s="4" t="s">
        <v>57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0</v>
      </c>
      <c r="P321" s="4"/>
      <c r="Q321" s="4"/>
      <c r="R321" s="4"/>
      <c r="S321" s="4"/>
      <c r="T321" s="4"/>
      <c r="U321" s="4"/>
      <c r="V321" s="4"/>
      <c r="W321" s="4"/>
    </row>
    <row r="322" spans="1:23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119">
        <f>ROUND(Source!AP313,O322)</f>
        <v>0</v>
      </c>
      <c r="G322" s="4" t="s">
        <v>58</v>
      </c>
      <c r="H322" s="4" t="s">
        <v>59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0</v>
      </c>
      <c r="P322" s="4"/>
      <c r="Q322" s="4"/>
      <c r="R322" s="4"/>
      <c r="S322" s="4"/>
      <c r="T322" s="4"/>
      <c r="U322" s="4"/>
      <c r="V322" s="4"/>
      <c r="W322" s="4"/>
    </row>
    <row r="323" spans="1:23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119">
        <f>ROUND(Source!AQ313,O323)</f>
        <v>0</v>
      </c>
      <c r="G323" s="4" t="s">
        <v>60</v>
      </c>
      <c r="H323" s="4" t="s">
        <v>61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0</v>
      </c>
      <c r="P323" s="4"/>
      <c r="Q323" s="4"/>
      <c r="R323" s="4"/>
      <c r="S323" s="4"/>
      <c r="T323" s="4"/>
      <c r="U323" s="4"/>
      <c r="V323" s="4"/>
      <c r="W323" s="4"/>
    </row>
    <row r="324" spans="1:23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119">
        <f>ROUND(Source!AZ313,O324)</f>
        <v>0</v>
      </c>
      <c r="G324" s="4" t="s">
        <v>62</v>
      </c>
      <c r="H324" s="4" t="s">
        <v>63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0</v>
      </c>
      <c r="P324" s="4"/>
      <c r="Q324" s="4"/>
      <c r="R324" s="4"/>
      <c r="S324" s="4"/>
      <c r="T324" s="4"/>
      <c r="U324" s="4"/>
      <c r="V324" s="4"/>
      <c r="W324" s="4"/>
    </row>
    <row r="325" spans="1:23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119">
        <f>ROUND(Source!Q313,O325)</f>
        <v>8897</v>
      </c>
      <c r="G325" s="4" t="s">
        <v>64</v>
      </c>
      <c r="H325" s="4" t="s">
        <v>65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0</v>
      </c>
      <c r="P325" s="4"/>
      <c r="Q325" s="4"/>
      <c r="R325" s="4"/>
      <c r="S325" s="4"/>
      <c r="T325" s="4"/>
      <c r="U325" s="4"/>
      <c r="V325" s="4"/>
      <c r="W325" s="4"/>
    </row>
    <row r="326" spans="1:23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119">
        <f>ROUND(Source!BB313,O326)</f>
        <v>0</v>
      </c>
      <c r="G326" s="4" t="s">
        <v>66</v>
      </c>
      <c r="H326" s="4" t="s">
        <v>67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0</v>
      </c>
      <c r="P326" s="4"/>
      <c r="Q326" s="4"/>
      <c r="R326" s="4"/>
      <c r="S326" s="4"/>
      <c r="T326" s="4"/>
      <c r="U326" s="4"/>
      <c r="V326" s="4"/>
      <c r="W326" s="4"/>
    </row>
    <row r="327" spans="1:23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119">
        <f>ROUND(Source!R313,O327)</f>
        <v>867</v>
      </c>
      <c r="G327" s="4" t="s">
        <v>68</v>
      </c>
      <c r="H327" s="4" t="s">
        <v>69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0</v>
      </c>
      <c r="P327" s="4"/>
      <c r="Q327" s="4"/>
      <c r="R327" s="4"/>
      <c r="S327" s="4"/>
      <c r="T327" s="4"/>
      <c r="U327" s="4"/>
      <c r="V327" s="4"/>
      <c r="W327" s="4"/>
    </row>
    <row r="328" spans="1:23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119">
        <f>ROUND(Source!S313,O328)</f>
        <v>995</v>
      </c>
      <c r="G328" s="4" t="s">
        <v>70</v>
      </c>
      <c r="H328" s="4" t="s">
        <v>71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0</v>
      </c>
      <c r="P328" s="4"/>
      <c r="Q328" s="4"/>
      <c r="R328" s="4"/>
      <c r="S328" s="4"/>
      <c r="T328" s="4"/>
      <c r="U328" s="4"/>
      <c r="V328" s="4"/>
      <c r="W328" s="4"/>
    </row>
    <row r="329" spans="1:23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119">
        <f>ROUND(Source!BC313,O329)</f>
        <v>0</v>
      </c>
      <c r="G329" s="4" t="s">
        <v>72</v>
      </c>
      <c r="H329" s="4" t="s">
        <v>73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0</v>
      </c>
      <c r="P329" s="4"/>
      <c r="Q329" s="4"/>
      <c r="R329" s="4"/>
      <c r="S329" s="4"/>
      <c r="T329" s="4"/>
      <c r="U329" s="4"/>
      <c r="V329" s="4"/>
      <c r="W329" s="4"/>
    </row>
    <row r="330" spans="1:23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119">
        <f>ROUND(Source!AS313,O330)</f>
        <v>194428</v>
      </c>
      <c r="G330" s="4" t="s">
        <v>74</v>
      </c>
      <c r="H330" s="4" t="s">
        <v>75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0</v>
      </c>
      <c r="P330" s="4"/>
      <c r="Q330" s="4"/>
      <c r="R330" s="4"/>
      <c r="S330" s="4"/>
      <c r="T330" s="4"/>
      <c r="U330" s="4"/>
      <c r="V330" s="4"/>
      <c r="W330" s="4"/>
    </row>
    <row r="331" spans="1:23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119">
        <f>ROUND(Source!AT313,O331)</f>
        <v>0</v>
      </c>
      <c r="G331" s="4" t="s">
        <v>76</v>
      </c>
      <c r="H331" s="4" t="s">
        <v>77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0</v>
      </c>
      <c r="P331" s="4"/>
      <c r="Q331" s="4"/>
      <c r="R331" s="4"/>
      <c r="S331" s="4"/>
      <c r="T331" s="4"/>
      <c r="U331" s="4"/>
      <c r="V331" s="4"/>
      <c r="W331" s="4"/>
    </row>
    <row r="332" spans="1:23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119">
        <f>ROUND(Source!AU313,O332)</f>
        <v>0</v>
      </c>
      <c r="G332" s="4" t="s">
        <v>78</v>
      </c>
      <c r="H332" s="4" t="s">
        <v>79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0</v>
      </c>
      <c r="P332" s="4"/>
      <c r="Q332" s="4"/>
      <c r="R332" s="4"/>
      <c r="S332" s="4"/>
      <c r="T332" s="4"/>
      <c r="U332" s="4"/>
      <c r="V332" s="4"/>
      <c r="W332" s="4"/>
    </row>
    <row r="333" spans="1:23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119">
        <f>ROUND(Source!BA313,O333)</f>
        <v>0</v>
      </c>
      <c r="G333" s="4" t="s">
        <v>80</v>
      </c>
      <c r="H333" s="4" t="s">
        <v>81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0</v>
      </c>
      <c r="P333" s="4"/>
      <c r="Q333" s="4"/>
      <c r="R333" s="4"/>
      <c r="S333" s="4"/>
      <c r="T333" s="4"/>
      <c r="U333" s="4"/>
      <c r="V333" s="4"/>
      <c r="W333" s="4"/>
    </row>
    <row r="334" spans="1:23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119">
        <f>ROUND(Source!T313,O334)</f>
        <v>0</v>
      </c>
      <c r="G334" s="4" t="s">
        <v>82</v>
      </c>
      <c r="H334" s="4" t="s">
        <v>83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0</v>
      </c>
      <c r="P334" s="4"/>
      <c r="Q334" s="4"/>
      <c r="R334" s="4"/>
      <c r="S334" s="4"/>
      <c r="T334" s="4"/>
      <c r="U334" s="4"/>
      <c r="V334" s="4"/>
      <c r="W334" s="4"/>
    </row>
    <row r="335" spans="1:23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119">
        <f>Source!U313</f>
        <v>111.73174599999997</v>
      </c>
      <c r="G335" s="4" t="s">
        <v>84</v>
      </c>
      <c r="H335" s="4" t="s">
        <v>85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-1</v>
      </c>
      <c r="P335" s="4"/>
      <c r="Q335" s="4"/>
      <c r="R335" s="4"/>
      <c r="S335" s="4"/>
      <c r="T335" s="4"/>
      <c r="U335" s="4"/>
      <c r="V335" s="4"/>
      <c r="W335" s="4"/>
    </row>
    <row r="336" spans="1:23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119">
        <f>Source!V313</f>
        <v>70.195999999999998</v>
      </c>
      <c r="G336" s="4" t="s">
        <v>86</v>
      </c>
      <c r="H336" s="4" t="s">
        <v>87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-1</v>
      </c>
      <c r="P336" s="4"/>
      <c r="Q336" s="4"/>
      <c r="R336" s="4"/>
      <c r="S336" s="4"/>
      <c r="T336" s="4"/>
      <c r="U336" s="4"/>
      <c r="V336" s="4"/>
      <c r="W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119">
        <f>ROUND(Source!W313,O337)</f>
        <v>0</v>
      </c>
      <c r="G337" s="4" t="s">
        <v>88</v>
      </c>
      <c r="H337" s="4" t="s">
        <v>89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0</v>
      </c>
      <c r="P337" s="4"/>
      <c r="Q337" s="4"/>
      <c r="R337" s="4"/>
      <c r="S337" s="4"/>
      <c r="T337" s="4"/>
      <c r="U337" s="4"/>
      <c r="V337" s="4"/>
      <c r="W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119">
        <f>ROUND(Source!BD313,O338)</f>
        <v>11632</v>
      </c>
      <c r="G338" s="4" t="s">
        <v>90</v>
      </c>
      <c r="H338" s="4" t="s">
        <v>91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0</v>
      </c>
      <c r="P338" s="4"/>
      <c r="Q338" s="4"/>
      <c r="R338" s="4"/>
      <c r="S338" s="4"/>
      <c r="T338" s="4"/>
      <c r="U338" s="4"/>
      <c r="V338" s="4"/>
      <c r="W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119">
        <f>ROUND(Source!X313,O339)</f>
        <v>2541</v>
      </c>
      <c r="G339" s="4" t="s">
        <v>92</v>
      </c>
      <c r="H339" s="4" t="s">
        <v>93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0</v>
      </c>
      <c r="P339" s="4"/>
      <c r="Q339" s="4"/>
      <c r="R339" s="4"/>
      <c r="S339" s="4"/>
      <c r="T339" s="4"/>
      <c r="U339" s="4"/>
      <c r="V339" s="4"/>
      <c r="W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119">
        <f>ROUND(Source!Y313,O340)</f>
        <v>1430</v>
      </c>
      <c r="G340" s="4" t="s">
        <v>94</v>
      </c>
      <c r="H340" s="4" t="s">
        <v>95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0</v>
      </c>
      <c r="P340" s="4"/>
      <c r="Q340" s="4"/>
      <c r="R340" s="4"/>
      <c r="S340" s="4"/>
      <c r="T340" s="4"/>
      <c r="U340" s="4"/>
      <c r="V340" s="4"/>
      <c r="W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119">
        <f>ROUND(Source!AR313,O341)</f>
        <v>194428</v>
      </c>
      <c r="G341" s="4" t="s">
        <v>96</v>
      </c>
      <c r="H341" s="4" t="s">
        <v>97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0</v>
      </c>
      <c r="P341" s="4"/>
      <c r="Q341" s="4"/>
      <c r="R341" s="4"/>
      <c r="S341" s="4"/>
      <c r="T341" s="4"/>
      <c r="U341" s="4"/>
      <c r="V341" s="4"/>
      <c r="W341" s="4"/>
    </row>
    <row r="343" spans="1:245" x14ac:dyDescent="0.2">
      <c r="A343" s="1">
        <v>5</v>
      </c>
      <c r="B343" s="1">
        <v>1</v>
      </c>
      <c r="C343" s="1"/>
      <c r="D343" s="1">
        <f>ROW(A369)</f>
        <v>369</v>
      </c>
      <c r="E343" s="1"/>
      <c r="F343" s="117" t="s">
        <v>23</v>
      </c>
      <c r="G343" s="1" t="s">
        <v>244</v>
      </c>
      <c r="H343" s="1" t="s">
        <v>3</v>
      </c>
      <c r="I343" s="1">
        <v>0</v>
      </c>
      <c r="J343" s="1"/>
      <c r="K343" s="1">
        <v>-1</v>
      </c>
      <c r="L343" s="1"/>
      <c r="M343" s="1"/>
      <c r="N343" s="1"/>
      <c r="O343" s="1"/>
      <c r="P343" s="1"/>
      <c r="Q343" s="1"/>
      <c r="R343" s="1"/>
      <c r="S343" s="1"/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272">B369</f>
        <v>1</v>
      </c>
      <c r="C345" s="2">
        <f t="shared" si="272"/>
        <v>5</v>
      </c>
      <c r="D345" s="2">
        <f t="shared" si="272"/>
        <v>343</v>
      </c>
      <c r="E345" s="2">
        <f t="shared" si="272"/>
        <v>0</v>
      </c>
      <c r="F345" s="118" t="str">
        <f t="shared" si="272"/>
        <v>Новый подраздел</v>
      </c>
      <c r="G345" s="2" t="str">
        <f t="shared" si="272"/>
        <v>2.4. Площадка  S=2460 м2 из плит ПАГ-18=205 шт. перекладка  для стоянки спецтехники  ППН</v>
      </c>
      <c r="H345" s="2"/>
      <c r="I345" s="2"/>
      <c r="J345" s="2"/>
      <c r="K345" s="2"/>
      <c r="L345" s="2"/>
      <c r="M345" s="2"/>
      <c r="N345" s="2"/>
      <c r="O345" s="2">
        <f t="shared" ref="O345:AT345" si="273">O369</f>
        <v>195676</v>
      </c>
      <c r="P345" s="2">
        <f t="shared" si="273"/>
        <v>114626</v>
      </c>
      <c r="Q345" s="2">
        <f t="shared" si="273"/>
        <v>71456</v>
      </c>
      <c r="R345" s="2">
        <f t="shared" si="273"/>
        <v>7201</v>
      </c>
      <c r="S345" s="2">
        <f t="shared" si="273"/>
        <v>9594</v>
      </c>
      <c r="T345" s="2">
        <f t="shared" si="273"/>
        <v>0</v>
      </c>
      <c r="U345" s="2">
        <f t="shared" si="273"/>
        <v>1100.7523010999998</v>
      </c>
      <c r="V345" s="2">
        <f t="shared" si="273"/>
        <v>574.85279999999989</v>
      </c>
      <c r="W345" s="2">
        <f t="shared" si="273"/>
        <v>0</v>
      </c>
      <c r="X345" s="2">
        <f t="shared" si="273"/>
        <v>23578</v>
      </c>
      <c r="Y345" s="2">
        <f t="shared" si="273"/>
        <v>13403</v>
      </c>
      <c r="Z345" s="2">
        <f t="shared" si="273"/>
        <v>0</v>
      </c>
      <c r="AA345" s="2">
        <f t="shared" si="273"/>
        <v>0</v>
      </c>
      <c r="AB345" s="2">
        <f t="shared" si="273"/>
        <v>195676</v>
      </c>
      <c r="AC345" s="2">
        <f t="shared" si="273"/>
        <v>114626</v>
      </c>
      <c r="AD345" s="2">
        <f t="shared" si="273"/>
        <v>71456</v>
      </c>
      <c r="AE345" s="2">
        <f t="shared" si="273"/>
        <v>7201</v>
      </c>
      <c r="AF345" s="2">
        <f t="shared" si="273"/>
        <v>9594</v>
      </c>
      <c r="AG345" s="2">
        <f t="shared" si="273"/>
        <v>0</v>
      </c>
      <c r="AH345" s="2">
        <f t="shared" si="273"/>
        <v>1100.7523010999998</v>
      </c>
      <c r="AI345" s="2">
        <f t="shared" si="273"/>
        <v>574.85279999999989</v>
      </c>
      <c r="AJ345" s="2">
        <f t="shared" si="273"/>
        <v>0</v>
      </c>
      <c r="AK345" s="2">
        <f t="shared" si="273"/>
        <v>23578</v>
      </c>
      <c r="AL345" s="2">
        <f t="shared" si="273"/>
        <v>13403</v>
      </c>
      <c r="AM345" s="2">
        <f t="shared" si="273"/>
        <v>0</v>
      </c>
      <c r="AN345" s="2">
        <f t="shared" si="273"/>
        <v>0</v>
      </c>
      <c r="AO345" s="2">
        <f t="shared" si="273"/>
        <v>0</v>
      </c>
      <c r="AP345" s="2">
        <f t="shared" si="273"/>
        <v>0</v>
      </c>
      <c r="AQ345" s="2">
        <f t="shared" si="273"/>
        <v>0</v>
      </c>
      <c r="AR345" s="2">
        <f t="shared" si="273"/>
        <v>263315</v>
      </c>
      <c r="AS345" s="2">
        <f t="shared" si="273"/>
        <v>263315</v>
      </c>
      <c r="AT345" s="2">
        <f t="shared" si="273"/>
        <v>0</v>
      </c>
      <c r="AU345" s="2">
        <f t="shared" ref="AU345:BZ345" si="274">AU369</f>
        <v>0</v>
      </c>
      <c r="AV345" s="2">
        <f t="shared" si="274"/>
        <v>114626</v>
      </c>
      <c r="AW345" s="2">
        <f t="shared" si="274"/>
        <v>114626</v>
      </c>
      <c r="AX345" s="2">
        <f t="shared" si="274"/>
        <v>0</v>
      </c>
      <c r="AY345" s="2">
        <f t="shared" si="274"/>
        <v>114626</v>
      </c>
      <c r="AZ345" s="2">
        <f t="shared" si="274"/>
        <v>0</v>
      </c>
      <c r="BA345" s="2">
        <f t="shared" si="274"/>
        <v>0</v>
      </c>
      <c r="BB345" s="2">
        <f t="shared" si="274"/>
        <v>0</v>
      </c>
      <c r="BC345" s="2">
        <f t="shared" si="274"/>
        <v>0</v>
      </c>
      <c r="BD345" s="2">
        <f t="shared" si="274"/>
        <v>30658</v>
      </c>
      <c r="BE345" s="2">
        <f t="shared" si="274"/>
        <v>0</v>
      </c>
      <c r="BF345" s="2">
        <f t="shared" si="274"/>
        <v>0</v>
      </c>
      <c r="BG345" s="2">
        <f t="shared" si="274"/>
        <v>0</v>
      </c>
      <c r="BH345" s="2">
        <f t="shared" si="274"/>
        <v>0</v>
      </c>
      <c r="BI345" s="2">
        <f t="shared" si="274"/>
        <v>0</v>
      </c>
      <c r="BJ345" s="2">
        <f t="shared" si="274"/>
        <v>0</v>
      </c>
      <c r="BK345" s="2">
        <f t="shared" si="274"/>
        <v>0</v>
      </c>
      <c r="BL345" s="2">
        <f t="shared" si="274"/>
        <v>0</v>
      </c>
      <c r="BM345" s="2">
        <f t="shared" si="274"/>
        <v>0</v>
      </c>
      <c r="BN345" s="2">
        <f t="shared" si="274"/>
        <v>0</v>
      </c>
      <c r="BO345" s="2">
        <f t="shared" si="274"/>
        <v>0</v>
      </c>
      <c r="BP345" s="2">
        <f t="shared" si="274"/>
        <v>0</v>
      </c>
      <c r="BQ345" s="2">
        <f t="shared" si="274"/>
        <v>0</v>
      </c>
      <c r="BR345" s="2">
        <f t="shared" si="274"/>
        <v>0</v>
      </c>
      <c r="BS345" s="2">
        <f t="shared" si="274"/>
        <v>0</v>
      </c>
      <c r="BT345" s="2">
        <f t="shared" si="274"/>
        <v>0</v>
      </c>
      <c r="BU345" s="2">
        <f t="shared" si="274"/>
        <v>0</v>
      </c>
      <c r="BV345" s="2">
        <f t="shared" si="274"/>
        <v>0</v>
      </c>
      <c r="BW345" s="2">
        <f t="shared" si="274"/>
        <v>0</v>
      </c>
      <c r="BX345" s="2">
        <f t="shared" si="274"/>
        <v>0</v>
      </c>
      <c r="BY345" s="2">
        <f t="shared" si="274"/>
        <v>0</v>
      </c>
      <c r="BZ345" s="2">
        <f t="shared" si="274"/>
        <v>0</v>
      </c>
      <c r="CA345" s="2">
        <f t="shared" ref="CA345:DF345" si="275">CA369</f>
        <v>263315</v>
      </c>
      <c r="CB345" s="2">
        <f t="shared" si="275"/>
        <v>263315</v>
      </c>
      <c r="CC345" s="2">
        <f t="shared" si="275"/>
        <v>0</v>
      </c>
      <c r="CD345" s="2">
        <f t="shared" si="275"/>
        <v>0</v>
      </c>
      <c r="CE345" s="2">
        <f t="shared" si="275"/>
        <v>114626</v>
      </c>
      <c r="CF345" s="2">
        <f t="shared" si="275"/>
        <v>114626</v>
      </c>
      <c r="CG345" s="2">
        <f t="shared" si="275"/>
        <v>0</v>
      </c>
      <c r="CH345" s="2">
        <f t="shared" si="275"/>
        <v>114626</v>
      </c>
      <c r="CI345" s="2">
        <f t="shared" si="275"/>
        <v>0</v>
      </c>
      <c r="CJ345" s="2">
        <f t="shared" si="275"/>
        <v>0</v>
      </c>
      <c r="CK345" s="2">
        <f t="shared" si="275"/>
        <v>0</v>
      </c>
      <c r="CL345" s="2">
        <f t="shared" si="275"/>
        <v>0</v>
      </c>
      <c r="CM345" s="2">
        <f t="shared" si="275"/>
        <v>30658</v>
      </c>
      <c r="CN345" s="2">
        <f t="shared" si="275"/>
        <v>0</v>
      </c>
      <c r="CO345" s="2">
        <f t="shared" si="275"/>
        <v>0</v>
      </c>
      <c r="CP345" s="2">
        <f t="shared" si="275"/>
        <v>0</v>
      </c>
      <c r="CQ345" s="2">
        <f t="shared" si="275"/>
        <v>0</v>
      </c>
      <c r="CR345" s="2">
        <f t="shared" si="275"/>
        <v>0</v>
      </c>
      <c r="CS345" s="2">
        <f t="shared" si="275"/>
        <v>0</v>
      </c>
      <c r="CT345" s="2">
        <f t="shared" si="275"/>
        <v>0</v>
      </c>
      <c r="CU345" s="2">
        <f t="shared" si="275"/>
        <v>0</v>
      </c>
      <c r="CV345" s="2">
        <f t="shared" si="275"/>
        <v>0</v>
      </c>
      <c r="CW345" s="2">
        <f t="shared" si="275"/>
        <v>0</v>
      </c>
      <c r="CX345" s="2">
        <f t="shared" si="275"/>
        <v>0</v>
      </c>
      <c r="CY345" s="2">
        <f t="shared" si="275"/>
        <v>0</v>
      </c>
      <c r="CZ345" s="2">
        <f t="shared" si="275"/>
        <v>0</v>
      </c>
      <c r="DA345" s="2">
        <f t="shared" si="275"/>
        <v>0</v>
      </c>
      <c r="DB345" s="2">
        <f t="shared" si="275"/>
        <v>0</v>
      </c>
      <c r="DC345" s="2">
        <f t="shared" si="275"/>
        <v>0</v>
      </c>
      <c r="DD345" s="2">
        <f t="shared" si="275"/>
        <v>0</v>
      </c>
      <c r="DE345" s="2">
        <f t="shared" si="275"/>
        <v>0</v>
      </c>
      <c r="DF345" s="2">
        <f t="shared" si="275"/>
        <v>0</v>
      </c>
      <c r="DG345" s="3">
        <f t="shared" ref="DG345:EL345" si="276">DG369</f>
        <v>0</v>
      </c>
      <c r="DH345" s="3">
        <f t="shared" si="276"/>
        <v>0</v>
      </c>
      <c r="DI345" s="3">
        <f t="shared" si="276"/>
        <v>0</v>
      </c>
      <c r="DJ345" s="3">
        <f t="shared" si="276"/>
        <v>0</v>
      </c>
      <c r="DK345" s="3">
        <f t="shared" si="276"/>
        <v>0</v>
      </c>
      <c r="DL345" s="3">
        <f t="shared" si="276"/>
        <v>0</v>
      </c>
      <c r="DM345" s="3">
        <f t="shared" si="276"/>
        <v>0</v>
      </c>
      <c r="DN345" s="3">
        <f t="shared" si="276"/>
        <v>0</v>
      </c>
      <c r="DO345" s="3">
        <f t="shared" si="276"/>
        <v>0</v>
      </c>
      <c r="DP345" s="3">
        <f t="shared" si="276"/>
        <v>0</v>
      </c>
      <c r="DQ345" s="3">
        <f t="shared" si="276"/>
        <v>0</v>
      </c>
      <c r="DR345" s="3">
        <f t="shared" si="276"/>
        <v>0</v>
      </c>
      <c r="DS345" s="3">
        <f t="shared" si="276"/>
        <v>0</v>
      </c>
      <c r="DT345" s="3">
        <f t="shared" si="276"/>
        <v>0</v>
      </c>
      <c r="DU345" s="3">
        <f t="shared" si="276"/>
        <v>0</v>
      </c>
      <c r="DV345" s="3">
        <f t="shared" si="276"/>
        <v>0</v>
      </c>
      <c r="DW345" s="3">
        <f t="shared" si="276"/>
        <v>0</v>
      </c>
      <c r="DX345" s="3">
        <f t="shared" si="276"/>
        <v>0</v>
      </c>
      <c r="DY345" s="3">
        <f t="shared" si="276"/>
        <v>0</v>
      </c>
      <c r="DZ345" s="3">
        <f t="shared" si="276"/>
        <v>0</v>
      </c>
      <c r="EA345" s="3">
        <f t="shared" si="276"/>
        <v>0</v>
      </c>
      <c r="EB345" s="3">
        <f t="shared" si="276"/>
        <v>0</v>
      </c>
      <c r="EC345" s="3">
        <f t="shared" si="276"/>
        <v>0</v>
      </c>
      <c r="ED345" s="3">
        <f t="shared" si="276"/>
        <v>0</v>
      </c>
      <c r="EE345" s="3">
        <f t="shared" si="276"/>
        <v>0</v>
      </c>
      <c r="EF345" s="3">
        <f t="shared" si="276"/>
        <v>0</v>
      </c>
      <c r="EG345" s="3">
        <f t="shared" si="276"/>
        <v>0</v>
      </c>
      <c r="EH345" s="3">
        <f t="shared" si="276"/>
        <v>0</v>
      </c>
      <c r="EI345" s="3">
        <f t="shared" si="276"/>
        <v>0</v>
      </c>
      <c r="EJ345" s="3">
        <f t="shared" si="276"/>
        <v>0</v>
      </c>
      <c r="EK345" s="3">
        <f t="shared" si="276"/>
        <v>0</v>
      </c>
      <c r="EL345" s="3">
        <f t="shared" si="276"/>
        <v>0</v>
      </c>
      <c r="EM345" s="3">
        <f t="shared" ref="EM345:FR345" si="277">EM369</f>
        <v>0</v>
      </c>
      <c r="EN345" s="3">
        <f t="shared" si="277"/>
        <v>0</v>
      </c>
      <c r="EO345" s="3">
        <f t="shared" si="277"/>
        <v>0</v>
      </c>
      <c r="EP345" s="3">
        <f t="shared" si="277"/>
        <v>0</v>
      </c>
      <c r="EQ345" s="3">
        <f t="shared" si="277"/>
        <v>0</v>
      </c>
      <c r="ER345" s="3">
        <f t="shared" si="277"/>
        <v>0</v>
      </c>
      <c r="ES345" s="3">
        <f t="shared" si="277"/>
        <v>0</v>
      </c>
      <c r="ET345" s="3">
        <f t="shared" si="277"/>
        <v>0</v>
      </c>
      <c r="EU345" s="3">
        <f t="shared" si="277"/>
        <v>0</v>
      </c>
      <c r="EV345" s="3">
        <f t="shared" si="277"/>
        <v>0</v>
      </c>
      <c r="EW345" s="3">
        <f t="shared" si="277"/>
        <v>0</v>
      </c>
      <c r="EX345" s="3">
        <f t="shared" si="277"/>
        <v>0</v>
      </c>
      <c r="EY345" s="3">
        <f t="shared" si="277"/>
        <v>0</v>
      </c>
      <c r="EZ345" s="3">
        <f t="shared" si="277"/>
        <v>0</v>
      </c>
      <c r="FA345" s="3">
        <f t="shared" si="277"/>
        <v>0</v>
      </c>
      <c r="FB345" s="3">
        <f t="shared" si="277"/>
        <v>0</v>
      </c>
      <c r="FC345" s="3">
        <f t="shared" si="277"/>
        <v>0</v>
      </c>
      <c r="FD345" s="3">
        <f t="shared" si="277"/>
        <v>0</v>
      </c>
      <c r="FE345" s="3">
        <f t="shared" si="277"/>
        <v>0</v>
      </c>
      <c r="FF345" s="3">
        <f t="shared" si="277"/>
        <v>0</v>
      </c>
      <c r="FG345" s="3">
        <f t="shared" si="277"/>
        <v>0</v>
      </c>
      <c r="FH345" s="3">
        <f t="shared" si="277"/>
        <v>0</v>
      </c>
      <c r="FI345" s="3">
        <f t="shared" si="277"/>
        <v>0</v>
      </c>
      <c r="FJ345" s="3">
        <f t="shared" si="277"/>
        <v>0</v>
      </c>
      <c r="FK345" s="3">
        <f t="shared" si="277"/>
        <v>0</v>
      </c>
      <c r="FL345" s="3">
        <f t="shared" si="277"/>
        <v>0</v>
      </c>
      <c r="FM345" s="3">
        <f t="shared" si="277"/>
        <v>0</v>
      </c>
      <c r="FN345" s="3">
        <f t="shared" si="277"/>
        <v>0</v>
      </c>
      <c r="FO345" s="3">
        <f t="shared" si="277"/>
        <v>0</v>
      </c>
      <c r="FP345" s="3">
        <f t="shared" si="277"/>
        <v>0</v>
      </c>
      <c r="FQ345" s="3">
        <f t="shared" si="277"/>
        <v>0</v>
      </c>
      <c r="FR345" s="3">
        <f t="shared" si="277"/>
        <v>0</v>
      </c>
      <c r="FS345" s="3">
        <f t="shared" ref="FS345:GX345" si="278">FS369</f>
        <v>0</v>
      </c>
      <c r="FT345" s="3">
        <f t="shared" si="278"/>
        <v>0</v>
      </c>
      <c r="FU345" s="3">
        <f t="shared" si="278"/>
        <v>0</v>
      </c>
      <c r="FV345" s="3">
        <f t="shared" si="278"/>
        <v>0</v>
      </c>
      <c r="FW345" s="3">
        <f t="shared" si="278"/>
        <v>0</v>
      </c>
      <c r="FX345" s="3">
        <f t="shared" si="278"/>
        <v>0</v>
      </c>
      <c r="FY345" s="3">
        <f t="shared" si="278"/>
        <v>0</v>
      </c>
      <c r="FZ345" s="3">
        <f t="shared" si="278"/>
        <v>0</v>
      </c>
      <c r="GA345" s="3">
        <f t="shared" si="278"/>
        <v>0</v>
      </c>
      <c r="GB345" s="3">
        <f t="shared" si="278"/>
        <v>0</v>
      </c>
      <c r="GC345" s="3">
        <f t="shared" si="278"/>
        <v>0</v>
      </c>
      <c r="GD345" s="3">
        <f t="shared" si="278"/>
        <v>0</v>
      </c>
      <c r="GE345" s="3">
        <f t="shared" si="278"/>
        <v>0</v>
      </c>
      <c r="GF345" s="3">
        <f t="shared" si="278"/>
        <v>0</v>
      </c>
      <c r="GG345" s="3">
        <f t="shared" si="278"/>
        <v>0</v>
      </c>
      <c r="GH345" s="3">
        <f t="shared" si="278"/>
        <v>0</v>
      </c>
      <c r="GI345" s="3">
        <f t="shared" si="278"/>
        <v>0</v>
      </c>
      <c r="GJ345" s="3">
        <f t="shared" si="278"/>
        <v>0</v>
      </c>
      <c r="GK345" s="3">
        <f t="shared" si="278"/>
        <v>0</v>
      </c>
      <c r="GL345" s="3">
        <f t="shared" si="278"/>
        <v>0</v>
      </c>
      <c r="GM345" s="3">
        <f t="shared" si="278"/>
        <v>0</v>
      </c>
      <c r="GN345" s="3">
        <f t="shared" si="278"/>
        <v>0</v>
      </c>
      <c r="GO345" s="3">
        <f t="shared" si="278"/>
        <v>0</v>
      </c>
      <c r="GP345" s="3">
        <f t="shared" si="278"/>
        <v>0</v>
      </c>
      <c r="GQ345" s="3">
        <f t="shared" si="278"/>
        <v>0</v>
      </c>
      <c r="GR345" s="3">
        <f t="shared" si="278"/>
        <v>0</v>
      </c>
      <c r="GS345" s="3">
        <f t="shared" si="278"/>
        <v>0</v>
      </c>
      <c r="GT345" s="3">
        <f t="shared" si="278"/>
        <v>0</v>
      </c>
      <c r="GU345" s="3">
        <f t="shared" si="278"/>
        <v>0</v>
      </c>
      <c r="GV345" s="3">
        <f t="shared" si="278"/>
        <v>0</v>
      </c>
      <c r="GW345" s="3">
        <f t="shared" si="278"/>
        <v>0</v>
      </c>
      <c r="GX345" s="3">
        <f t="shared" si="278"/>
        <v>0</v>
      </c>
    </row>
    <row r="347" spans="1:245" x14ac:dyDescent="0.2">
      <c r="A347">
        <v>17</v>
      </c>
      <c r="B347">
        <v>1</v>
      </c>
      <c r="C347">
        <f>ROW(SmtRes!A152)</f>
        <v>152</v>
      </c>
      <c r="D347">
        <f>ROW(EtalonRes!A180)</f>
        <v>180</v>
      </c>
      <c r="E347" t="s">
        <v>245</v>
      </c>
      <c r="F347" s="116" t="s">
        <v>246</v>
      </c>
      <c r="G347" t="s">
        <v>247</v>
      </c>
      <c r="H347" t="s">
        <v>154</v>
      </c>
      <c r="I347">
        <f>ROUND((205*0.18*6*2)/100,9)</f>
        <v>4.4279999999999999</v>
      </c>
      <c r="J347">
        <v>0</v>
      </c>
      <c r="O347">
        <f>ROUND(CP347,0)</f>
        <v>15514</v>
      </c>
      <c r="P347">
        <f>ROUND(CQ347*I347,0)</f>
        <v>0</v>
      </c>
      <c r="Q347">
        <f>ROUND(CR347*I347,0)</f>
        <v>13909</v>
      </c>
      <c r="R347">
        <f>ROUND(CS347*I347,0)</f>
        <v>1897</v>
      </c>
      <c r="S347">
        <f>ROUND(CT347*I347,0)</f>
        <v>1605</v>
      </c>
      <c r="T347">
        <f>ROUND(CU347*I347,0)</f>
        <v>0</v>
      </c>
      <c r="U347">
        <f>CV347*I347</f>
        <v>194.82757199999998</v>
      </c>
      <c r="V347">
        <f>CW347*I347</f>
        <v>150.62727599999997</v>
      </c>
      <c r="W347">
        <f>ROUND(CX347*I347,0)</f>
        <v>0</v>
      </c>
      <c r="X347">
        <f>ROUND(CY347,0)</f>
        <v>4973</v>
      </c>
      <c r="Y347">
        <f>ROUND(CZ347,0)</f>
        <v>2837</v>
      </c>
      <c r="AA347">
        <v>47047839</v>
      </c>
      <c r="AB347">
        <f>ROUND((AC347+AD347+AF347),6)</f>
        <v>3503.7624999999998</v>
      </c>
      <c r="AC347">
        <f>ROUND((ES347),6)</f>
        <v>0</v>
      </c>
      <c r="AD347">
        <f>ROUND(((((ET347*1.15))-((EU347*1.15)))+AE347),6)</f>
        <v>3141.2134999999998</v>
      </c>
      <c r="AE347">
        <f>ROUND(((EU347*1.15)),6)</f>
        <v>428.36349999999999</v>
      </c>
      <c r="AF347">
        <f>ROUND(((EV347*1.15)),6)</f>
        <v>362.54899999999998</v>
      </c>
      <c r="AG347">
        <f>ROUND((AP347),6)</f>
        <v>0</v>
      </c>
      <c r="AH347">
        <f>((EW347*1.15))</f>
        <v>43.998999999999995</v>
      </c>
      <c r="AI347">
        <f>((EX347*1.15))</f>
        <v>34.016999999999996</v>
      </c>
      <c r="AJ347">
        <f>(AS347)</f>
        <v>0</v>
      </c>
      <c r="AK347">
        <v>3046.75</v>
      </c>
      <c r="AL347">
        <v>0</v>
      </c>
      <c r="AM347">
        <v>2731.49</v>
      </c>
      <c r="AN347">
        <v>372.49</v>
      </c>
      <c r="AO347">
        <v>315.26</v>
      </c>
      <c r="AP347">
        <v>0</v>
      </c>
      <c r="AQ347">
        <v>38.26</v>
      </c>
      <c r="AR347">
        <v>29.58</v>
      </c>
      <c r="AS347">
        <v>0</v>
      </c>
      <c r="AT347">
        <v>142</v>
      </c>
      <c r="AU347">
        <v>81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248</v>
      </c>
      <c r="BM347">
        <v>27003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142</v>
      </c>
      <c r="CA347">
        <v>95</v>
      </c>
      <c r="CE347">
        <v>0</v>
      </c>
      <c r="CF347">
        <v>0</v>
      </c>
      <c r="CG347">
        <v>0</v>
      </c>
      <c r="CM347">
        <v>0</v>
      </c>
      <c r="CN347" t="s">
        <v>560</v>
      </c>
      <c r="CO347">
        <v>0</v>
      </c>
      <c r="CP347">
        <f>(P347+Q347+S347)</f>
        <v>15514</v>
      </c>
      <c r="CQ347">
        <f>AC347*BC347</f>
        <v>0</v>
      </c>
      <c r="CR347">
        <f>AD347*BB347</f>
        <v>3141.2134999999998</v>
      </c>
      <c r="CS347">
        <f>AE347*BS347</f>
        <v>428.36349999999999</v>
      </c>
      <c r="CT347">
        <f>AF347*BA347</f>
        <v>362.54899999999998</v>
      </c>
      <c r="CU347">
        <f>AG347</f>
        <v>0</v>
      </c>
      <c r="CV347">
        <f>AH347</f>
        <v>43.998999999999995</v>
      </c>
      <c r="CW347">
        <f>AI347</f>
        <v>34.016999999999996</v>
      </c>
      <c r="CX347">
        <f>AJ347</f>
        <v>0</v>
      </c>
      <c r="CY347">
        <f>(((S347+R347)*AT347)/100)</f>
        <v>4972.84</v>
      </c>
      <c r="CZ347">
        <f>(((S347+R347)*AU347)/100)</f>
        <v>2836.62</v>
      </c>
      <c r="DC347" t="s">
        <v>3</v>
      </c>
      <c r="DD347" t="s">
        <v>3</v>
      </c>
      <c r="DE347" t="s">
        <v>30</v>
      </c>
      <c r="DF347" t="s">
        <v>30</v>
      </c>
      <c r="DG347" t="s">
        <v>30</v>
      </c>
      <c r="DH347" t="s">
        <v>3</v>
      </c>
      <c r="DI347" t="s">
        <v>30</v>
      </c>
      <c r="DJ347" t="s">
        <v>30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1007</v>
      </c>
      <c r="DV347" t="s">
        <v>154</v>
      </c>
      <c r="DW347" t="s">
        <v>154</v>
      </c>
      <c r="DX347">
        <v>100</v>
      </c>
      <c r="EE347">
        <v>46399971</v>
      </c>
      <c r="EF347">
        <v>2</v>
      </c>
      <c r="EG347" t="s">
        <v>31</v>
      </c>
      <c r="EH347">
        <v>0</v>
      </c>
      <c r="EI347" t="s">
        <v>3</v>
      </c>
      <c r="EJ347">
        <v>1</v>
      </c>
      <c r="EK347">
        <v>27003</v>
      </c>
      <c r="EL347" t="s">
        <v>32</v>
      </c>
      <c r="EM347" t="s">
        <v>33</v>
      </c>
      <c r="EO347" t="s">
        <v>249</v>
      </c>
      <c r="EQ347">
        <v>0</v>
      </c>
      <c r="ER347">
        <v>3046.75</v>
      </c>
      <c r="ES347">
        <v>0</v>
      </c>
      <c r="ET347">
        <v>2731.49</v>
      </c>
      <c r="EU347">
        <v>372.49</v>
      </c>
      <c r="EV347">
        <v>315.26</v>
      </c>
      <c r="EW347">
        <v>38.26</v>
      </c>
      <c r="EX347">
        <v>29.58</v>
      </c>
      <c r="EY347">
        <v>0</v>
      </c>
      <c r="FQ347">
        <v>0</v>
      </c>
      <c r="FR347">
        <f>ROUND(IF(AND(BH347=3,BI347=3),P347,0),0)</f>
        <v>0</v>
      </c>
      <c r="FS347">
        <v>0</v>
      </c>
      <c r="FU347" t="s">
        <v>35</v>
      </c>
      <c r="FX347">
        <v>142</v>
      </c>
      <c r="FY347">
        <v>80.75</v>
      </c>
      <c r="GA347" t="s">
        <v>3</v>
      </c>
      <c r="GD347">
        <v>1</v>
      </c>
      <c r="GF347">
        <v>1359240364</v>
      </c>
      <c r="GG347">
        <v>2</v>
      </c>
      <c r="GH347">
        <v>1</v>
      </c>
      <c r="GI347">
        <v>3</v>
      </c>
      <c r="GJ347">
        <v>0</v>
      </c>
      <c r="GK347">
        <v>0</v>
      </c>
      <c r="GL347">
        <f>ROUND(IF(AND(BH347=3,BI347=3,FS347&lt;&gt;0),P347,0),0)</f>
        <v>0</v>
      </c>
      <c r="GM347">
        <f>ROUND(O347+X347+Y347,0)+GX347</f>
        <v>23324</v>
      </c>
      <c r="GN347">
        <f>IF(OR(BI347=0,BI347=1),ROUND(O347+X347+Y347,0),0)</f>
        <v>23324</v>
      </c>
      <c r="GO347">
        <f>IF(BI347=2,ROUND(O347+X347+Y347,0),0)</f>
        <v>0</v>
      </c>
      <c r="GP347">
        <f>IF(BI347=4,ROUND(O347+X347+Y347,0)+GX347,0)</f>
        <v>0</v>
      </c>
      <c r="GR347">
        <v>0</v>
      </c>
      <c r="GS347">
        <v>0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ROUND(HC347*I347,0)</f>
        <v>0</v>
      </c>
      <c r="HA347">
        <v>0</v>
      </c>
      <c r="HB347">
        <v>0</v>
      </c>
      <c r="HC347">
        <f>GV347*GW347</f>
        <v>0</v>
      </c>
      <c r="IK347">
        <v>0</v>
      </c>
    </row>
    <row r="348" spans="1:245" x14ac:dyDescent="0.2">
      <c r="A348">
        <v>19</v>
      </c>
      <c r="B348">
        <v>1</v>
      </c>
      <c r="F348" s="116" t="s">
        <v>3</v>
      </c>
      <c r="G348" t="s">
        <v>250</v>
      </c>
      <c r="H348" t="s">
        <v>3</v>
      </c>
      <c r="AA348">
        <v>1</v>
      </c>
      <c r="IK348">
        <v>0</v>
      </c>
    </row>
    <row r="349" spans="1:245" x14ac:dyDescent="0.2">
      <c r="A349">
        <v>17</v>
      </c>
      <c r="B349">
        <v>1</v>
      </c>
      <c r="C349">
        <f>ROW(SmtRes!A157)</f>
        <v>157</v>
      </c>
      <c r="D349">
        <f>ROW(EtalonRes!A185)</f>
        <v>185</v>
      </c>
      <c r="E349" t="s">
        <v>251</v>
      </c>
      <c r="F349" s="116" t="s">
        <v>145</v>
      </c>
      <c r="G349" t="s">
        <v>146</v>
      </c>
      <c r="H349" t="s">
        <v>147</v>
      </c>
      <c r="I349">
        <f>ROUND((2460*0.3)/1000*0.97,9)</f>
        <v>0.71586000000000005</v>
      </c>
      <c r="J349">
        <v>0</v>
      </c>
      <c r="O349">
        <f>ROUND(CP349,0)</f>
        <v>1890</v>
      </c>
      <c r="P349">
        <f>ROUND(CQ349*I349,0)</f>
        <v>3</v>
      </c>
      <c r="Q349">
        <f>ROUND(CR349*I349,0)</f>
        <v>1843</v>
      </c>
      <c r="R349">
        <f>ROUND(CS349*I349,0)</f>
        <v>222</v>
      </c>
      <c r="S349">
        <f>ROUND(CT349*I349,0)</f>
        <v>44</v>
      </c>
      <c r="T349">
        <f>ROUND(CU349*I349,0)</f>
        <v>0</v>
      </c>
      <c r="U349">
        <f>CV349*I349</f>
        <v>5.6803490999999999</v>
      </c>
      <c r="V349">
        <f>CW349*I349</f>
        <v>16.464780000000001</v>
      </c>
      <c r="W349">
        <f>ROUND(CX349*I349,0)</f>
        <v>0</v>
      </c>
      <c r="X349">
        <f>ROUND(CY349,0)</f>
        <v>253</v>
      </c>
      <c r="Y349">
        <f>ROUND(CZ349,0)</f>
        <v>114</v>
      </c>
      <c r="AA349">
        <v>47047839</v>
      </c>
      <c r="AB349">
        <f>ROUND((AC349+AD349+AF349),6)</f>
        <v>2640.9105</v>
      </c>
      <c r="AC349">
        <f>ROUND((ES349),6)</f>
        <v>4.34</v>
      </c>
      <c r="AD349">
        <f>ROUND(((((ET349*1.15))-((EU349*1.15)))+AE349),6)</f>
        <v>2574.6774999999998</v>
      </c>
      <c r="AE349">
        <f>ROUND(((EU349*1.15)),6)</f>
        <v>310.5</v>
      </c>
      <c r="AF349">
        <f>ROUND(((EV349*1.15)),6)</f>
        <v>61.893000000000001</v>
      </c>
      <c r="AG349">
        <f>ROUND((AP349),6)</f>
        <v>0</v>
      </c>
      <c r="AH349">
        <f>((EW349*1.15))</f>
        <v>7.9349999999999996</v>
      </c>
      <c r="AI349">
        <f>((EX349*1.15))</f>
        <v>23</v>
      </c>
      <c r="AJ349">
        <f>(AS349)</f>
        <v>0</v>
      </c>
      <c r="AK349">
        <v>2297.0100000000002</v>
      </c>
      <c r="AL349">
        <v>4.34</v>
      </c>
      <c r="AM349">
        <v>2238.85</v>
      </c>
      <c r="AN349">
        <v>270</v>
      </c>
      <c r="AO349">
        <v>53.82</v>
      </c>
      <c r="AP349">
        <v>0</v>
      </c>
      <c r="AQ349">
        <v>6.9</v>
      </c>
      <c r="AR349">
        <v>20</v>
      </c>
      <c r="AS349">
        <v>0</v>
      </c>
      <c r="AT349">
        <v>95</v>
      </c>
      <c r="AU349">
        <v>43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148</v>
      </c>
      <c r="BM349">
        <v>1001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95</v>
      </c>
      <c r="CA349">
        <v>50</v>
      </c>
      <c r="CE349">
        <v>0</v>
      </c>
      <c r="CF349">
        <v>0</v>
      </c>
      <c r="CG349">
        <v>0</v>
      </c>
      <c r="CM349">
        <v>0</v>
      </c>
      <c r="CN349" t="s">
        <v>558</v>
      </c>
      <c r="CO349">
        <v>0</v>
      </c>
      <c r="CP349">
        <f>(P349+Q349+S349)</f>
        <v>1890</v>
      </c>
      <c r="CQ349">
        <f>AC349*BC349</f>
        <v>4.34</v>
      </c>
      <c r="CR349">
        <f>AD349*BB349</f>
        <v>2574.6774999999998</v>
      </c>
      <c r="CS349">
        <f>AE349*BS349</f>
        <v>310.5</v>
      </c>
      <c r="CT349">
        <f>AF349*BA349</f>
        <v>61.893000000000001</v>
      </c>
      <c r="CU349">
        <f t="shared" ref="CU349:CX350" si="279">AG349</f>
        <v>0</v>
      </c>
      <c r="CV349">
        <f t="shared" si="279"/>
        <v>7.9349999999999996</v>
      </c>
      <c r="CW349">
        <f t="shared" si="279"/>
        <v>23</v>
      </c>
      <c r="CX349">
        <f t="shared" si="279"/>
        <v>0</v>
      </c>
      <c r="CY349">
        <f>(((S349+R349)*AT349)/100)</f>
        <v>252.7</v>
      </c>
      <c r="CZ349">
        <f>(((S349+R349)*AU349)/100)</f>
        <v>114.38</v>
      </c>
      <c r="DC349" t="s">
        <v>3</v>
      </c>
      <c r="DD349" t="s">
        <v>3</v>
      </c>
      <c r="DE349" t="s">
        <v>30</v>
      </c>
      <c r="DF349" t="s">
        <v>30</v>
      </c>
      <c r="DG349" t="s">
        <v>30</v>
      </c>
      <c r="DH349" t="s">
        <v>3</v>
      </c>
      <c r="DI349" t="s">
        <v>30</v>
      </c>
      <c r="DJ349" t="s">
        <v>30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1007</v>
      </c>
      <c r="DV349" t="s">
        <v>147</v>
      </c>
      <c r="DW349" t="s">
        <v>147</v>
      </c>
      <c r="DX349">
        <v>1000</v>
      </c>
      <c r="EE349">
        <v>46399902</v>
      </c>
      <c r="EF349">
        <v>2</v>
      </c>
      <c r="EG349" t="s">
        <v>31</v>
      </c>
      <c r="EH349">
        <v>0</v>
      </c>
      <c r="EI349" t="s">
        <v>3</v>
      </c>
      <c r="EJ349">
        <v>1</v>
      </c>
      <c r="EK349">
        <v>1001</v>
      </c>
      <c r="EL349" t="s">
        <v>149</v>
      </c>
      <c r="EM349" t="s">
        <v>150</v>
      </c>
      <c r="EO349" t="s">
        <v>34</v>
      </c>
      <c r="EQ349">
        <v>0</v>
      </c>
      <c r="ER349">
        <v>2297.0100000000002</v>
      </c>
      <c r="ES349">
        <v>4.34</v>
      </c>
      <c r="ET349">
        <v>2238.85</v>
      </c>
      <c r="EU349">
        <v>270</v>
      </c>
      <c r="EV349">
        <v>53.82</v>
      </c>
      <c r="EW349">
        <v>6.9</v>
      </c>
      <c r="EX349">
        <v>20</v>
      </c>
      <c r="EY349">
        <v>0</v>
      </c>
      <c r="FQ349">
        <v>0</v>
      </c>
      <c r="FR349">
        <f>ROUND(IF(AND(BH349=3,BI349=3),P349,0),0)</f>
        <v>0</v>
      </c>
      <c r="FS349">
        <v>0</v>
      </c>
      <c r="FU349" t="s">
        <v>35</v>
      </c>
      <c r="FX349">
        <v>95</v>
      </c>
      <c r="FY349">
        <v>42.5</v>
      </c>
      <c r="GA349" t="s">
        <v>3</v>
      </c>
      <c r="GD349">
        <v>1</v>
      </c>
      <c r="GF349">
        <v>-167431595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>ROUND(IF(AND(BH349=3,BI349=3,FS349&lt;&gt;0),P349,0),0)</f>
        <v>0</v>
      </c>
      <c r="GM349">
        <f>ROUND(O349+X349+Y349,0)+GX349</f>
        <v>2257</v>
      </c>
      <c r="GN349">
        <f>IF(OR(BI349=0,BI349=1),ROUND(O349+X349+Y349,0),0)</f>
        <v>2257</v>
      </c>
      <c r="GO349">
        <f>IF(BI349=2,ROUND(O349+X349+Y349,0),0)</f>
        <v>0</v>
      </c>
      <c r="GP349">
        <f>IF(BI349=4,ROUND(O349+X349+Y349,0)+GX349,0)</f>
        <v>0</v>
      </c>
      <c r="GR349">
        <v>0</v>
      </c>
      <c r="GS349">
        <v>0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ROUND(HC349*I349,0)</f>
        <v>0</v>
      </c>
      <c r="HA349">
        <v>0</v>
      </c>
      <c r="HB349">
        <v>0</v>
      </c>
      <c r="HC349">
        <f>GV349*GW349</f>
        <v>0</v>
      </c>
      <c r="IK349">
        <v>0</v>
      </c>
    </row>
    <row r="350" spans="1:245" x14ac:dyDescent="0.2">
      <c r="A350">
        <v>17</v>
      </c>
      <c r="B350">
        <v>1</v>
      </c>
      <c r="C350">
        <f>ROW(SmtRes!A158)</f>
        <v>158</v>
      </c>
      <c r="D350">
        <f>ROW(EtalonRes!A186)</f>
        <v>186</v>
      </c>
      <c r="E350" t="s">
        <v>252</v>
      </c>
      <c r="F350" s="116" t="s">
        <v>152</v>
      </c>
      <c r="G350" t="s">
        <v>153</v>
      </c>
      <c r="H350" t="s">
        <v>154</v>
      </c>
      <c r="I350">
        <f>ROUND((2460*0.3)/100*0.03,9)</f>
        <v>0.22140000000000001</v>
      </c>
      <c r="J350">
        <v>0</v>
      </c>
      <c r="O350">
        <f>ROUND(CP350,0)</f>
        <v>234</v>
      </c>
      <c r="P350">
        <f>ROUND(CQ350*I350,0)</f>
        <v>0</v>
      </c>
      <c r="Q350">
        <f>ROUND(CR350*I350,0)</f>
        <v>0</v>
      </c>
      <c r="R350">
        <f>ROUND(CS350*I350,0)</f>
        <v>0</v>
      </c>
      <c r="S350">
        <f>ROUND(CT350*I350,0)</f>
        <v>234</v>
      </c>
      <c r="T350">
        <f>ROUND(CU350*I350,0)</f>
        <v>0</v>
      </c>
      <c r="U350">
        <f>CV350*I350</f>
        <v>30.043979999999998</v>
      </c>
      <c r="V350">
        <f>CW350*I350</f>
        <v>0</v>
      </c>
      <c r="W350">
        <f>ROUND(CX350*I350,0)</f>
        <v>0</v>
      </c>
      <c r="X350">
        <f>ROUND(CY350,0)</f>
        <v>187</v>
      </c>
      <c r="Y350">
        <f>ROUND(CZ350,0)</f>
        <v>89</v>
      </c>
      <c r="AA350">
        <v>47047839</v>
      </c>
      <c r="AB350">
        <f>ROUND((AC350+AD350+AF350),6)</f>
        <v>1058.46</v>
      </c>
      <c r="AC350">
        <f>ROUND((ES350),6)</f>
        <v>0</v>
      </c>
      <c r="AD350">
        <f>ROUND(((((ET350*1.15))-((EU350*1.15)))+AE350),6)</f>
        <v>0</v>
      </c>
      <c r="AE350">
        <f>ROUND(((EU350*1.15)),6)</f>
        <v>0</v>
      </c>
      <c r="AF350">
        <f>ROUND(((EV350*1.15)),6)</f>
        <v>1058.46</v>
      </c>
      <c r="AG350">
        <f>ROUND((AP350),6)</f>
        <v>0</v>
      </c>
      <c r="AH350">
        <f>((EW350*1.15))</f>
        <v>135.69999999999999</v>
      </c>
      <c r="AI350">
        <f>((EX350*1.15))</f>
        <v>0</v>
      </c>
      <c r="AJ350">
        <f>(AS350)</f>
        <v>0</v>
      </c>
      <c r="AK350">
        <v>920.4</v>
      </c>
      <c r="AL350">
        <v>0</v>
      </c>
      <c r="AM350">
        <v>0</v>
      </c>
      <c r="AN350">
        <v>0</v>
      </c>
      <c r="AO350">
        <v>920.4</v>
      </c>
      <c r="AP350">
        <v>0</v>
      </c>
      <c r="AQ350">
        <v>118</v>
      </c>
      <c r="AR350">
        <v>0</v>
      </c>
      <c r="AS350">
        <v>0</v>
      </c>
      <c r="AT350">
        <v>80</v>
      </c>
      <c r="AU350">
        <v>38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155</v>
      </c>
      <c r="BM350">
        <v>1003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80</v>
      </c>
      <c r="CA350">
        <v>45</v>
      </c>
      <c r="CE350">
        <v>0</v>
      </c>
      <c r="CF350">
        <v>0</v>
      </c>
      <c r="CG350">
        <v>0</v>
      </c>
      <c r="CM350">
        <v>0</v>
      </c>
      <c r="CN350" t="s">
        <v>34</v>
      </c>
      <c r="CO350">
        <v>0</v>
      </c>
      <c r="CP350">
        <f>(P350+Q350+S350)</f>
        <v>234</v>
      </c>
      <c r="CQ350">
        <f>AC350*BC350</f>
        <v>0</v>
      </c>
      <c r="CR350">
        <f>AD350*BB350</f>
        <v>0</v>
      </c>
      <c r="CS350">
        <f>AE350*BS350</f>
        <v>0</v>
      </c>
      <c r="CT350">
        <f>AF350*BA350</f>
        <v>1058.46</v>
      </c>
      <c r="CU350">
        <f t="shared" si="279"/>
        <v>0</v>
      </c>
      <c r="CV350">
        <f t="shared" si="279"/>
        <v>135.69999999999999</v>
      </c>
      <c r="CW350">
        <f t="shared" si="279"/>
        <v>0</v>
      </c>
      <c r="CX350">
        <f t="shared" si="279"/>
        <v>0</v>
      </c>
      <c r="CY350">
        <f>(((S350+R350)*AT350)/100)</f>
        <v>187.2</v>
      </c>
      <c r="CZ350">
        <f>(((S350+R350)*AU350)/100)</f>
        <v>88.92</v>
      </c>
      <c r="DC350" t="s">
        <v>3</v>
      </c>
      <c r="DD350" t="s">
        <v>3</v>
      </c>
      <c r="DE350" t="s">
        <v>156</v>
      </c>
      <c r="DF350" t="s">
        <v>156</v>
      </c>
      <c r="DG350" t="s">
        <v>156</v>
      </c>
      <c r="DH350" t="s">
        <v>3</v>
      </c>
      <c r="DI350" t="s">
        <v>156</v>
      </c>
      <c r="DJ350" t="s">
        <v>156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154</v>
      </c>
      <c r="DW350" t="s">
        <v>154</v>
      </c>
      <c r="DX350">
        <v>100</v>
      </c>
      <c r="EE350">
        <v>46399904</v>
      </c>
      <c r="EF350">
        <v>2</v>
      </c>
      <c r="EG350" t="s">
        <v>31</v>
      </c>
      <c r="EH350">
        <v>0</v>
      </c>
      <c r="EI350" t="s">
        <v>3</v>
      </c>
      <c r="EJ350">
        <v>1</v>
      </c>
      <c r="EK350">
        <v>1003</v>
      </c>
      <c r="EL350" t="s">
        <v>157</v>
      </c>
      <c r="EM350" t="s">
        <v>150</v>
      </c>
      <c r="EO350" t="s">
        <v>34</v>
      </c>
      <c r="EQ350">
        <v>0</v>
      </c>
      <c r="ER350">
        <v>920.4</v>
      </c>
      <c r="ES350">
        <v>0</v>
      </c>
      <c r="ET350">
        <v>0</v>
      </c>
      <c r="EU350">
        <v>0</v>
      </c>
      <c r="EV350">
        <v>920.4</v>
      </c>
      <c r="EW350">
        <v>118</v>
      </c>
      <c r="EX350">
        <v>0</v>
      </c>
      <c r="EY350">
        <v>0</v>
      </c>
      <c r="FQ350">
        <v>0</v>
      </c>
      <c r="FR350">
        <f>ROUND(IF(AND(BH350=3,BI350=3),P350,0),0)</f>
        <v>0</v>
      </c>
      <c r="FS350">
        <v>0</v>
      </c>
      <c r="FU350" t="s">
        <v>35</v>
      </c>
      <c r="FX350">
        <v>80</v>
      </c>
      <c r="FY350">
        <v>38.25</v>
      </c>
      <c r="GA350" t="s">
        <v>3</v>
      </c>
      <c r="GD350">
        <v>1</v>
      </c>
      <c r="GF350">
        <v>-1612612023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>ROUND(IF(AND(BH350=3,BI350=3,FS350&lt;&gt;0),P350,0),0)</f>
        <v>0</v>
      </c>
      <c r="GM350">
        <f>ROUND(O350+X350+Y350,0)+GX350</f>
        <v>510</v>
      </c>
      <c r="GN350">
        <f>IF(OR(BI350=0,BI350=1),ROUND(O350+X350+Y350,0),0)</f>
        <v>510</v>
      </c>
      <c r="GO350">
        <f>IF(BI350=2,ROUND(O350+X350+Y350,0),0)</f>
        <v>0</v>
      </c>
      <c r="GP350">
        <f>IF(BI350=4,ROUND(O350+X350+Y350,0)+GX350,0)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ROUND(HC350*I350,0)</f>
        <v>0</v>
      </c>
      <c r="HA350">
        <v>0</v>
      </c>
      <c r="HB350">
        <v>0</v>
      </c>
      <c r="HC350">
        <f>GV350*GW350</f>
        <v>0</v>
      </c>
      <c r="IK350">
        <v>0</v>
      </c>
    </row>
    <row r="351" spans="1:245" x14ac:dyDescent="0.2">
      <c r="A351">
        <v>17</v>
      </c>
      <c r="B351">
        <v>1</v>
      </c>
      <c r="E351" t="s">
        <v>253</v>
      </c>
      <c r="F351" s="116" t="s">
        <v>159</v>
      </c>
      <c r="G351" t="s">
        <v>254</v>
      </c>
      <c r="H351" t="s">
        <v>39</v>
      </c>
      <c r="I351">
        <f>ROUND((2460*0.3)*1.75*0.03,9)</f>
        <v>38.744999999999997</v>
      </c>
      <c r="J351">
        <v>0</v>
      </c>
      <c r="O351">
        <f>0</f>
        <v>0</v>
      </c>
      <c r="P351">
        <f>0</f>
        <v>0</v>
      </c>
      <c r="Q351">
        <f>0</f>
        <v>0</v>
      </c>
      <c r="R351">
        <f>0</f>
        <v>0</v>
      </c>
      <c r="S351">
        <f>0</f>
        <v>0</v>
      </c>
      <c r="T351">
        <f>0</f>
        <v>0</v>
      </c>
      <c r="U351">
        <f>0</f>
        <v>0</v>
      </c>
      <c r="V351">
        <f>0</f>
        <v>0</v>
      </c>
      <c r="W351">
        <f>0</f>
        <v>0</v>
      </c>
      <c r="X351">
        <f>0</f>
        <v>0</v>
      </c>
      <c r="Y351">
        <f>0</f>
        <v>0</v>
      </c>
      <c r="AA351">
        <v>47047839</v>
      </c>
      <c r="AB351">
        <f>ROUND((AK351),6)</f>
        <v>3.96</v>
      </c>
      <c r="AC351">
        <f>0</f>
        <v>0</v>
      </c>
      <c r="AD351">
        <f>0</f>
        <v>0</v>
      </c>
      <c r="AE351">
        <f>0</f>
        <v>0</v>
      </c>
      <c r="AF351">
        <f>0</f>
        <v>0</v>
      </c>
      <c r="AG351">
        <f>0</f>
        <v>0</v>
      </c>
      <c r="AH351">
        <f>0</f>
        <v>0</v>
      </c>
      <c r="AI351">
        <f>0</f>
        <v>0</v>
      </c>
      <c r="AJ351">
        <f>0</f>
        <v>0</v>
      </c>
      <c r="AK351">
        <v>3.96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161</v>
      </c>
      <c r="BM351">
        <v>700004</v>
      </c>
      <c r="BN351">
        <v>0</v>
      </c>
      <c r="BO351" t="s">
        <v>3</v>
      </c>
      <c r="BP351">
        <v>0</v>
      </c>
      <c r="BQ351">
        <v>19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>AB351*AZ351</f>
        <v>3.96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39</v>
      </c>
      <c r="DW351" t="s">
        <v>39</v>
      </c>
      <c r="DX351">
        <v>1</v>
      </c>
      <c r="EE351">
        <v>46400116</v>
      </c>
      <c r="EF351">
        <v>19</v>
      </c>
      <c r="EG351" t="s">
        <v>162</v>
      </c>
      <c r="EH351">
        <v>0</v>
      </c>
      <c r="EI351" t="s">
        <v>3</v>
      </c>
      <c r="EJ351">
        <v>1</v>
      </c>
      <c r="EK351">
        <v>700004</v>
      </c>
      <c r="EL351" t="s">
        <v>163</v>
      </c>
      <c r="EM351" t="s">
        <v>164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f>ROUND(IF(AND(BH351=3,BI351=3),P351,0),0)</f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-1031349229</v>
      </c>
      <c r="GG351">
        <v>2</v>
      </c>
      <c r="GH351">
        <v>1</v>
      </c>
      <c r="GI351">
        <v>3</v>
      </c>
      <c r="GJ351">
        <v>2</v>
      </c>
      <c r="GK351">
        <v>0</v>
      </c>
      <c r="GL351">
        <f>ROUND(IF(AND(BH351=3,BI351=3,FS351&lt;&gt;0),P351,0),0)</f>
        <v>0</v>
      </c>
      <c r="GM351">
        <f>ROUND(CP351*I351,0)</f>
        <v>153</v>
      </c>
      <c r="GN351">
        <f>IF(OR(BI351=0,BI351=1),ROUND(CP351*I351,0),0)</f>
        <v>153</v>
      </c>
      <c r="GO351">
        <f>IF(BI351=2,ROUND(CP351*I351,0),0)</f>
        <v>0</v>
      </c>
      <c r="GP351">
        <f>IF(BI351=4,ROUND(CP351*I351,0)+GX351,0)</f>
        <v>0</v>
      </c>
      <c r="GR351">
        <v>0</v>
      </c>
      <c r="GS351">
        <v>0</v>
      </c>
      <c r="GT351">
        <v>0</v>
      </c>
      <c r="GU351" t="s">
        <v>3</v>
      </c>
      <c r="GV351">
        <f>0</f>
        <v>0</v>
      </c>
      <c r="GW351">
        <v>1</v>
      </c>
      <c r="GX351">
        <f>0</f>
        <v>0</v>
      </c>
      <c r="HA351">
        <v>0</v>
      </c>
      <c r="HB351">
        <v>0</v>
      </c>
      <c r="HC351">
        <v>0</v>
      </c>
      <c r="HD351">
        <f>GM351</f>
        <v>153</v>
      </c>
      <c r="IK351">
        <v>0</v>
      </c>
    </row>
    <row r="352" spans="1:245" x14ac:dyDescent="0.2">
      <c r="A352">
        <v>17</v>
      </c>
      <c r="B352">
        <v>1</v>
      </c>
      <c r="E352" t="s">
        <v>255</v>
      </c>
      <c r="F352" s="116" t="s">
        <v>166</v>
      </c>
      <c r="G352" t="s">
        <v>559</v>
      </c>
      <c r="H352" t="s">
        <v>39</v>
      </c>
      <c r="I352">
        <f>ROUND((2460*0.3)*1.75,9)</f>
        <v>1291.5</v>
      </c>
      <c r="J352">
        <v>0</v>
      </c>
      <c r="O352">
        <f>0</f>
        <v>0</v>
      </c>
      <c r="P352">
        <f>0</f>
        <v>0</v>
      </c>
      <c r="Q352">
        <f>0</f>
        <v>0</v>
      </c>
      <c r="R352">
        <f>0</f>
        <v>0</v>
      </c>
      <c r="S352">
        <f>0</f>
        <v>0</v>
      </c>
      <c r="T352">
        <f>0</f>
        <v>0</v>
      </c>
      <c r="U352">
        <f>0</f>
        <v>0</v>
      </c>
      <c r="V352">
        <f>0</f>
        <v>0</v>
      </c>
      <c r="W352">
        <f>0</f>
        <v>0</v>
      </c>
      <c r="X352">
        <f>0</f>
        <v>0</v>
      </c>
      <c r="Y352">
        <f>0</f>
        <v>0</v>
      </c>
      <c r="AA352">
        <v>47047839</v>
      </c>
      <c r="AB352">
        <f>ROUND((AK352),6)</f>
        <v>23.62</v>
      </c>
      <c r="AC352">
        <f>0</f>
        <v>0</v>
      </c>
      <c r="AD352">
        <f>0</f>
        <v>0</v>
      </c>
      <c r="AE352">
        <f>0</f>
        <v>0</v>
      </c>
      <c r="AF352">
        <f>0</f>
        <v>0</v>
      </c>
      <c r="AG352">
        <f>0</f>
        <v>0</v>
      </c>
      <c r="AH352">
        <f>0</f>
        <v>0</v>
      </c>
      <c r="AI352">
        <f>0</f>
        <v>0</v>
      </c>
      <c r="AJ352">
        <f>0</f>
        <v>0</v>
      </c>
      <c r="AK352">
        <v>23.62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167</v>
      </c>
      <c r="BM352">
        <v>700005</v>
      </c>
      <c r="BN352">
        <v>0</v>
      </c>
      <c r="BO352" t="s">
        <v>3</v>
      </c>
      <c r="BP352">
        <v>0</v>
      </c>
      <c r="BQ352">
        <v>10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AB352*AZ352</f>
        <v>23.62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39</v>
      </c>
      <c r="DW352" t="s">
        <v>39</v>
      </c>
      <c r="DX352">
        <v>1</v>
      </c>
      <c r="EE352">
        <v>46400120</v>
      </c>
      <c r="EF352">
        <v>10</v>
      </c>
      <c r="EG352" t="s">
        <v>41</v>
      </c>
      <c r="EH352">
        <v>0</v>
      </c>
      <c r="EI352" t="s">
        <v>3</v>
      </c>
      <c r="EJ352">
        <v>1</v>
      </c>
      <c r="EK352">
        <v>700005</v>
      </c>
      <c r="EL352" t="s">
        <v>42</v>
      </c>
      <c r="EM352" t="s">
        <v>43</v>
      </c>
      <c r="EO352" t="s">
        <v>3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>ROUND(IF(AND(BH352=3,BI352=3),P352,0),0)</f>
        <v>0</v>
      </c>
      <c r="FS352">
        <v>0</v>
      </c>
      <c r="FX352">
        <v>0</v>
      </c>
      <c r="FY352">
        <v>0</v>
      </c>
      <c r="GA352" t="s">
        <v>3</v>
      </c>
      <c r="GD352">
        <v>1</v>
      </c>
      <c r="GF352">
        <v>-1599787547</v>
      </c>
      <c r="GG352">
        <v>2</v>
      </c>
      <c r="GH352">
        <v>1</v>
      </c>
      <c r="GI352">
        <v>3</v>
      </c>
      <c r="GJ352">
        <v>2</v>
      </c>
      <c r="GK352">
        <v>0</v>
      </c>
      <c r="GL352">
        <f>ROUND(IF(AND(BH352=3,BI352=3,FS352&lt;&gt;0),P352,0),0)</f>
        <v>0</v>
      </c>
      <c r="GM352">
        <f>ROUND(CP352*I352,0)</f>
        <v>30505</v>
      </c>
      <c r="GN352">
        <f>IF(OR(BI352=0,BI352=1),ROUND(CP352*I352,0),0)</f>
        <v>30505</v>
      </c>
      <c r="GO352">
        <f>IF(BI352=2,ROUND(CP352*I352,0),0)</f>
        <v>0</v>
      </c>
      <c r="GP352">
        <f>IF(BI352=4,ROUND(CP352*I352,0)+GX352,0)</f>
        <v>0</v>
      </c>
      <c r="GR352">
        <v>0</v>
      </c>
      <c r="GS352">
        <v>0</v>
      </c>
      <c r="GT352">
        <v>0</v>
      </c>
      <c r="GU352" t="s">
        <v>3</v>
      </c>
      <c r="GV352">
        <f>0</f>
        <v>0</v>
      </c>
      <c r="GW352">
        <v>1</v>
      </c>
      <c r="GX352">
        <f>0</f>
        <v>0</v>
      </c>
      <c r="HA352">
        <v>0</v>
      </c>
      <c r="HB352">
        <v>0</v>
      </c>
      <c r="HC352">
        <v>0</v>
      </c>
      <c r="HD352">
        <f>GM352</f>
        <v>30505</v>
      </c>
      <c r="IK352">
        <v>0</v>
      </c>
    </row>
    <row r="353" spans="1:245" x14ac:dyDescent="0.2">
      <c r="A353">
        <v>19</v>
      </c>
      <c r="B353">
        <v>1</v>
      </c>
      <c r="F353" s="116" t="s">
        <v>3</v>
      </c>
      <c r="G353" t="s">
        <v>256</v>
      </c>
      <c r="H353" t="s">
        <v>3</v>
      </c>
      <c r="AA353">
        <v>1</v>
      </c>
      <c r="IK353">
        <v>0</v>
      </c>
    </row>
    <row r="354" spans="1:245" x14ac:dyDescent="0.2">
      <c r="A354">
        <v>17</v>
      </c>
      <c r="B354">
        <v>1</v>
      </c>
      <c r="C354">
        <f>ROW(SmtRes!A162)</f>
        <v>162</v>
      </c>
      <c r="D354">
        <f>ROW(EtalonRes!A191)</f>
        <v>191</v>
      </c>
      <c r="E354" t="s">
        <v>257</v>
      </c>
      <c r="F354" s="116" t="s">
        <v>258</v>
      </c>
      <c r="G354" t="s">
        <v>259</v>
      </c>
      <c r="H354" t="s">
        <v>103</v>
      </c>
      <c r="I354">
        <f>ROUND(205*6*2/1000,9)</f>
        <v>2.46</v>
      </c>
      <c r="J354">
        <v>0</v>
      </c>
      <c r="O354">
        <f>ROUND(CP354,0)</f>
        <v>506</v>
      </c>
      <c r="P354">
        <f>ROUND(CQ354*I354,0)</f>
        <v>2</v>
      </c>
      <c r="Q354">
        <f>ROUND(CR354*I354,0)</f>
        <v>37</v>
      </c>
      <c r="R354">
        <f>ROUND(CS354*I354,0)</f>
        <v>7</v>
      </c>
      <c r="S354">
        <f>ROUND(CT354*I354,0)</f>
        <v>467</v>
      </c>
      <c r="T354">
        <f>ROUND(CU354*I354,0)</f>
        <v>0</v>
      </c>
      <c r="U354">
        <f>CV354*I354</f>
        <v>58.2774</v>
      </c>
      <c r="V354">
        <f>CW354*I354</f>
        <v>0.56579999999999997</v>
      </c>
      <c r="W354">
        <f>ROUND(CX354*I354,0)</f>
        <v>0</v>
      </c>
      <c r="X354">
        <f>ROUND(CY354,0)</f>
        <v>673</v>
      </c>
      <c r="Y354">
        <f>ROUND(CZ354,0)</f>
        <v>384</v>
      </c>
      <c r="AA354">
        <v>47047839</v>
      </c>
      <c r="AB354">
        <f>ROUND((AC354+AD354+AF354),6)</f>
        <v>205.88249999999999</v>
      </c>
      <c r="AC354">
        <f>ROUND((ES354),6)</f>
        <v>0.78</v>
      </c>
      <c r="AD354">
        <f>ROUND(((((ET354*1.15))-((EU354*1.15)))+AE354),6)</f>
        <v>15.111000000000001</v>
      </c>
      <c r="AE354">
        <f>ROUND(((EU354*1.15)),6)</f>
        <v>2.6680000000000001</v>
      </c>
      <c r="AF354">
        <f>ROUND(((EV354*1.15)),6)</f>
        <v>189.9915</v>
      </c>
      <c r="AG354">
        <f>ROUND((AP354),6)</f>
        <v>0</v>
      </c>
      <c r="AH354">
        <f>((EW354*1.15))</f>
        <v>23.69</v>
      </c>
      <c r="AI354">
        <f>((EX354*1.15))</f>
        <v>0.22999999999999998</v>
      </c>
      <c r="AJ354">
        <f>(AS354)</f>
        <v>0</v>
      </c>
      <c r="AK354">
        <v>179.13</v>
      </c>
      <c r="AL354">
        <v>0.78</v>
      </c>
      <c r="AM354">
        <v>13.14</v>
      </c>
      <c r="AN354">
        <v>2.3199999999999998</v>
      </c>
      <c r="AO354">
        <v>165.21</v>
      </c>
      <c r="AP354">
        <v>0</v>
      </c>
      <c r="AQ354">
        <v>20.6</v>
      </c>
      <c r="AR354">
        <v>0.2</v>
      </c>
      <c r="AS354">
        <v>0</v>
      </c>
      <c r="AT354">
        <v>142</v>
      </c>
      <c r="AU354">
        <v>81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260</v>
      </c>
      <c r="BM354">
        <v>27001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142</v>
      </c>
      <c r="CA354">
        <v>95</v>
      </c>
      <c r="CE354">
        <v>0</v>
      </c>
      <c r="CF354">
        <v>0</v>
      </c>
      <c r="CG354">
        <v>0</v>
      </c>
      <c r="CM354">
        <v>0</v>
      </c>
      <c r="CN354" t="s">
        <v>558</v>
      </c>
      <c r="CO354">
        <v>0</v>
      </c>
      <c r="CP354">
        <f>(P354+Q354+S354)</f>
        <v>506</v>
      </c>
      <c r="CQ354">
        <f>AC354*BC354</f>
        <v>0.78</v>
      </c>
      <c r="CR354">
        <f>AD354*BB354</f>
        <v>15.111000000000001</v>
      </c>
      <c r="CS354">
        <f>AE354*BS354</f>
        <v>2.6680000000000001</v>
      </c>
      <c r="CT354">
        <f>AF354*BA354</f>
        <v>189.9915</v>
      </c>
      <c r="CU354">
        <f t="shared" ref="CU354:CX355" si="280">AG354</f>
        <v>0</v>
      </c>
      <c r="CV354">
        <f t="shared" si="280"/>
        <v>23.69</v>
      </c>
      <c r="CW354">
        <f t="shared" si="280"/>
        <v>0.22999999999999998</v>
      </c>
      <c r="CX354">
        <f t="shared" si="280"/>
        <v>0</v>
      </c>
      <c r="CY354">
        <f>(((S354+R354)*AT354)/100)</f>
        <v>673.08</v>
      </c>
      <c r="CZ354">
        <f>(((S354+R354)*AU354)/100)</f>
        <v>383.94</v>
      </c>
      <c r="DC354" t="s">
        <v>3</v>
      </c>
      <c r="DD354" t="s">
        <v>3</v>
      </c>
      <c r="DE354" t="s">
        <v>30</v>
      </c>
      <c r="DF354" t="s">
        <v>30</v>
      </c>
      <c r="DG354" t="s">
        <v>30</v>
      </c>
      <c r="DH354" t="s">
        <v>3</v>
      </c>
      <c r="DI354" t="s">
        <v>30</v>
      </c>
      <c r="DJ354" t="s">
        <v>30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103</v>
      </c>
      <c r="DW354" t="s">
        <v>103</v>
      </c>
      <c r="DX354">
        <v>1000</v>
      </c>
      <c r="EE354">
        <v>46399969</v>
      </c>
      <c r="EF354">
        <v>2</v>
      </c>
      <c r="EG354" t="s">
        <v>31</v>
      </c>
      <c r="EH354">
        <v>0</v>
      </c>
      <c r="EI354" t="s">
        <v>3</v>
      </c>
      <c r="EJ354">
        <v>1</v>
      </c>
      <c r="EK354">
        <v>27001</v>
      </c>
      <c r="EL354" t="s">
        <v>32</v>
      </c>
      <c r="EM354" t="s">
        <v>33</v>
      </c>
      <c r="EO354" t="s">
        <v>34</v>
      </c>
      <c r="EQ354">
        <v>0</v>
      </c>
      <c r="ER354">
        <v>179.13</v>
      </c>
      <c r="ES354">
        <v>0.78</v>
      </c>
      <c r="ET354">
        <v>13.14</v>
      </c>
      <c r="EU354">
        <v>2.3199999999999998</v>
      </c>
      <c r="EV354">
        <v>165.21</v>
      </c>
      <c r="EW354">
        <v>20.6</v>
      </c>
      <c r="EX354">
        <v>0.2</v>
      </c>
      <c r="EY354">
        <v>0</v>
      </c>
      <c r="FQ354">
        <v>0</v>
      </c>
      <c r="FR354">
        <f>ROUND(IF(AND(BH354=3,BI354=3),P354,0),0)</f>
        <v>0</v>
      </c>
      <c r="FS354">
        <v>0</v>
      </c>
      <c r="FU354" t="s">
        <v>35</v>
      </c>
      <c r="FX354">
        <v>142</v>
      </c>
      <c r="FY354">
        <v>80.75</v>
      </c>
      <c r="GA354" t="s">
        <v>3</v>
      </c>
      <c r="GD354">
        <v>1</v>
      </c>
      <c r="GF354">
        <v>1689753982</v>
      </c>
      <c r="GG354">
        <v>2</v>
      </c>
      <c r="GH354">
        <v>1</v>
      </c>
      <c r="GI354">
        <v>3</v>
      </c>
      <c r="GJ354">
        <v>0</v>
      </c>
      <c r="GK354">
        <v>0</v>
      </c>
      <c r="GL354">
        <f>ROUND(IF(AND(BH354=3,BI354=3,FS354&lt;&gt;0),P354,0),0)</f>
        <v>0</v>
      </c>
      <c r="GM354">
        <f>ROUND(O354+X354+Y354,0)+GX354</f>
        <v>1563</v>
      </c>
      <c r="GN354">
        <f>IF(OR(BI354=0,BI354=1),ROUND(O354+X354+Y354,0),0)</f>
        <v>1563</v>
      </c>
      <c r="GO354">
        <f>IF(BI354=2,ROUND(O354+X354+Y354,0),0)</f>
        <v>0</v>
      </c>
      <c r="GP354">
        <f>IF(BI354=4,ROUND(O354+X354+Y354,0)+GX354,0)</f>
        <v>0</v>
      </c>
      <c r="GR354">
        <v>0</v>
      </c>
      <c r="GS354">
        <v>0</v>
      </c>
      <c r="GT354">
        <v>0</v>
      </c>
      <c r="GU354" t="s">
        <v>3</v>
      </c>
      <c r="GV354">
        <f>ROUND((GT354),6)</f>
        <v>0</v>
      </c>
      <c r="GW354">
        <v>1</v>
      </c>
      <c r="GX354">
        <f>ROUND(HC354*I354,0)</f>
        <v>0</v>
      </c>
      <c r="HA354">
        <v>0</v>
      </c>
      <c r="HB354">
        <v>0</v>
      </c>
      <c r="HC354">
        <f>GV354*GW354</f>
        <v>0</v>
      </c>
      <c r="IK354">
        <v>0</v>
      </c>
    </row>
    <row r="355" spans="1:245" x14ac:dyDescent="0.2">
      <c r="A355">
        <v>17</v>
      </c>
      <c r="B355">
        <v>1</v>
      </c>
      <c r="E355" t="s">
        <v>261</v>
      </c>
      <c r="F355" s="116" t="s">
        <v>262</v>
      </c>
      <c r="G355" t="s">
        <v>263</v>
      </c>
      <c r="H355" t="s">
        <v>264</v>
      </c>
      <c r="I355">
        <f>ROUND((I354*1000)/10,9)</f>
        <v>246</v>
      </c>
      <c r="J355">
        <v>0</v>
      </c>
      <c r="O355">
        <f>ROUND(CP355,0)</f>
        <v>30693</v>
      </c>
      <c r="P355">
        <f>ROUND(CQ355*I355,0)</f>
        <v>30693</v>
      </c>
      <c r="Q355">
        <f>ROUND(CR355*I355,0)</f>
        <v>0</v>
      </c>
      <c r="R355">
        <f>ROUND(CS355*I355,0)</f>
        <v>0</v>
      </c>
      <c r="S355">
        <f>ROUND(CT355*I355,0)</f>
        <v>0</v>
      </c>
      <c r="T355">
        <f>ROUND(CU355*I355,0)</f>
        <v>0</v>
      </c>
      <c r="U355">
        <f>CV355*I355</f>
        <v>0</v>
      </c>
      <c r="V355">
        <f>CW355*I355</f>
        <v>0</v>
      </c>
      <c r="W355">
        <f>ROUND(CX355*I355,0)</f>
        <v>0</v>
      </c>
      <c r="X355">
        <f>ROUND(CY355,0)</f>
        <v>0</v>
      </c>
      <c r="Y355">
        <f>ROUND(CZ355,0)</f>
        <v>0</v>
      </c>
      <c r="AA355">
        <v>47047839</v>
      </c>
      <c r="AB355">
        <f>ROUND((AC355+AD355+AF355),6)</f>
        <v>124.77</v>
      </c>
      <c r="AC355">
        <f>ROUND((ES355),6)</f>
        <v>124.77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>ROUND((AP355),6)</f>
        <v>0</v>
      </c>
      <c r="AH355">
        <f>(EW355)</f>
        <v>0</v>
      </c>
      <c r="AI355">
        <f>(EX355)</f>
        <v>0</v>
      </c>
      <c r="AJ355">
        <f>(AS355)</f>
        <v>0</v>
      </c>
      <c r="AK355">
        <v>124.77</v>
      </c>
      <c r="AL355">
        <v>124.77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265</v>
      </c>
      <c r="BM355">
        <v>500001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>(P355+Q355+S355)</f>
        <v>30693</v>
      </c>
      <c r="CQ355">
        <f>AC355*BC355</f>
        <v>124.77</v>
      </c>
      <c r="CR355">
        <f>AD355*BB355</f>
        <v>0</v>
      </c>
      <c r="CS355">
        <f>AE355*BS355</f>
        <v>0</v>
      </c>
      <c r="CT355">
        <f>AF355*BA355</f>
        <v>0</v>
      </c>
      <c r="CU355">
        <f t="shared" si="280"/>
        <v>0</v>
      </c>
      <c r="CV355">
        <f t="shared" si="280"/>
        <v>0</v>
      </c>
      <c r="CW355">
        <f t="shared" si="280"/>
        <v>0</v>
      </c>
      <c r="CX355">
        <f t="shared" si="280"/>
        <v>0</v>
      </c>
      <c r="CY355">
        <f>(((S355+R355)*AT355)/100)</f>
        <v>0</v>
      </c>
      <c r="CZ355">
        <f>(((S355+R355)*AU355)/100)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1005</v>
      </c>
      <c r="DV355" t="s">
        <v>264</v>
      </c>
      <c r="DW355" t="s">
        <v>264</v>
      </c>
      <c r="DX355">
        <v>10</v>
      </c>
      <c r="EE355">
        <v>46399861</v>
      </c>
      <c r="EF355">
        <v>8</v>
      </c>
      <c r="EG355" t="s">
        <v>110</v>
      </c>
      <c r="EH355">
        <v>0</v>
      </c>
      <c r="EI355" t="s">
        <v>3</v>
      </c>
      <c r="EJ355">
        <v>1</v>
      </c>
      <c r="EK355">
        <v>500001</v>
      </c>
      <c r="EL355" t="s">
        <v>111</v>
      </c>
      <c r="EM355" t="s">
        <v>112</v>
      </c>
      <c r="EO355" t="s">
        <v>3</v>
      </c>
      <c r="EQ355">
        <v>0</v>
      </c>
      <c r="ER355">
        <v>124.77</v>
      </c>
      <c r="ES355">
        <v>124.77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f>ROUND(IF(AND(BH355=3,BI355=3),P355,0),0)</f>
        <v>0</v>
      </c>
      <c r="FS355">
        <v>0</v>
      </c>
      <c r="FX355">
        <v>0</v>
      </c>
      <c r="FY355">
        <v>0</v>
      </c>
      <c r="GA355" t="s">
        <v>3</v>
      </c>
      <c r="GD355">
        <v>1</v>
      </c>
      <c r="GF355">
        <v>1721216830</v>
      </c>
      <c r="GG355">
        <v>2</v>
      </c>
      <c r="GH355">
        <v>1</v>
      </c>
      <c r="GI355">
        <v>3</v>
      </c>
      <c r="GJ355">
        <v>0</v>
      </c>
      <c r="GK355">
        <v>0</v>
      </c>
      <c r="GL355">
        <f>ROUND(IF(AND(BH355=3,BI355=3,FS355&lt;&gt;0),P355,0),0)</f>
        <v>0</v>
      </c>
      <c r="GM355">
        <f>ROUND(O355+X355+Y355,0)+GX355</f>
        <v>30693</v>
      </c>
      <c r="GN355">
        <f>IF(OR(BI355=0,BI355=1),ROUND(O355+X355+Y355,0),0)</f>
        <v>30693</v>
      </c>
      <c r="GO355">
        <f>IF(BI355=2,ROUND(O355+X355+Y355,0),0)</f>
        <v>0</v>
      </c>
      <c r="GP355">
        <f>IF(BI355=4,ROUND(O355+X355+Y355,0)+GX355,0)</f>
        <v>0</v>
      </c>
      <c r="GR355">
        <v>0</v>
      </c>
      <c r="GS355">
        <v>0</v>
      </c>
      <c r="GT355">
        <v>0</v>
      </c>
      <c r="GU355" t="s">
        <v>3</v>
      </c>
      <c r="GV355">
        <f>ROUND((GT355),6)</f>
        <v>0</v>
      </c>
      <c r="GW355">
        <v>1</v>
      </c>
      <c r="GX355">
        <f>ROUND(HC355*I355,0)</f>
        <v>0</v>
      </c>
      <c r="HA355">
        <v>0</v>
      </c>
      <c r="HB355">
        <v>0</v>
      </c>
      <c r="HC355">
        <f>GV355*GW355</f>
        <v>0</v>
      </c>
      <c r="IK355">
        <v>0</v>
      </c>
    </row>
    <row r="356" spans="1:245" x14ac:dyDescent="0.2">
      <c r="A356">
        <v>19</v>
      </c>
      <c r="B356">
        <v>1</v>
      </c>
      <c r="F356" s="116" t="s">
        <v>3</v>
      </c>
      <c r="G356" t="s">
        <v>266</v>
      </c>
      <c r="H356" t="s">
        <v>3</v>
      </c>
      <c r="AA356">
        <v>1</v>
      </c>
      <c r="IK356">
        <v>0</v>
      </c>
    </row>
    <row r="357" spans="1:245" x14ac:dyDescent="0.2">
      <c r="A357">
        <v>17</v>
      </c>
      <c r="B357">
        <v>1</v>
      </c>
      <c r="C357">
        <f>ROW(SmtRes!A169)</f>
        <v>169</v>
      </c>
      <c r="D357">
        <f>ROW(EtalonRes!A199)</f>
        <v>199</v>
      </c>
      <c r="E357" t="s">
        <v>267</v>
      </c>
      <c r="F357" s="116" t="s">
        <v>170</v>
      </c>
      <c r="G357" t="s">
        <v>171</v>
      </c>
      <c r="H357" t="s">
        <v>154</v>
      </c>
      <c r="I357">
        <f>ROUND((2460*0.15)/100,9)</f>
        <v>3.69</v>
      </c>
      <c r="J357">
        <v>0</v>
      </c>
      <c r="O357">
        <f>ROUND(CP357,0)</f>
        <v>9632</v>
      </c>
      <c r="P357">
        <f>ROUND(CQ357*I357,0)</f>
        <v>45</v>
      </c>
      <c r="Q357">
        <f>ROUND(CR357*I357,0)</f>
        <v>9097</v>
      </c>
      <c r="R357">
        <f>ROUND(CS357*I357,0)</f>
        <v>754</v>
      </c>
      <c r="S357">
        <f>ROUND(CT357*I357,0)</f>
        <v>490</v>
      </c>
      <c r="T357">
        <f>ROUND(CU357*I357,0)</f>
        <v>0</v>
      </c>
      <c r="U357">
        <f>CV357*I357</f>
        <v>61.106399999999994</v>
      </c>
      <c r="V357">
        <f>CW357*I357</f>
        <v>58.89978</v>
      </c>
      <c r="W357">
        <f>ROUND(CX357*I357,0)</f>
        <v>0</v>
      </c>
      <c r="X357">
        <f>ROUND(CY357,0)</f>
        <v>1766</v>
      </c>
      <c r="Y357">
        <f>ROUND(CZ357,0)</f>
        <v>1008</v>
      </c>
      <c r="AA357">
        <v>47047839</v>
      </c>
      <c r="AB357">
        <f>ROUND((AC357+AD357+AF357),6)</f>
        <v>2610.2914999999998</v>
      </c>
      <c r="AC357">
        <f>ROUND((ES357),6)</f>
        <v>12.2</v>
      </c>
      <c r="AD357">
        <f>ROUND(((((ET357*1.15))-((EU357*1.15)))+AE357),6)</f>
        <v>2465.2779999999998</v>
      </c>
      <c r="AE357">
        <f>ROUND(((EU357*1.15)),6)</f>
        <v>204.2285</v>
      </c>
      <c r="AF357">
        <f>ROUND(((EV357*1.15)),6)</f>
        <v>132.8135</v>
      </c>
      <c r="AG357">
        <f>ROUND((AP357),6)</f>
        <v>0</v>
      </c>
      <c r="AH357">
        <f>((EW357*1.15))</f>
        <v>16.559999999999999</v>
      </c>
      <c r="AI357">
        <f>((EX357*1.15))</f>
        <v>15.962</v>
      </c>
      <c r="AJ357">
        <f>(AS357)</f>
        <v>0</v>
      </c>
      <c r="AK357">
        <v>2271.41</v>
      </c>
      <c r="AL357">
        <v>12.2</v>
      </c>
      <c r="AM357">
        <v>2143.7199999999998</v>
      </c>
      <c r="AN357">
        <v>177.59</v>
      </c>
      <c r="AO357">
        <v>115.49</v>
      </c>
      <c r="AP357">
        <v>0</v>
      </c>
      <c r="AQ357">
        <v>14.4</v>
      </c>
      <c r="AR357">
        <v>13.88</v>
      </c>
      <c r="AS357">
        <v>0</v>
      </c>
      <c r="AT357">
        <v>142</v>
      </c>
      <c r="AU357">
        <v>81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172</v>
      </c>
      <c r="BM357">
        <v>27001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142</v>
      </c>
      <c r="CA357">
        <v>95</v>
      </c>
      <c r="CE357">
        <v>0</v>
      </c>
      <c r="CF357">
        <v>0</v>
      </c>
      <c r="CG357">
        <v>0</v>
      </c>
      <c r="CM357">
        <v>0</v>
      </c>
      <c r="CN357" t="s">
        <v>558</v>
      </c>
      <c r="CO357">
        <v>0</v>
      </c>
      <c r="CP357">
        <f>(P357+Q357+S357)</f>
        <v>9632</v>
      </c>
      <c r="CQ357">
        <f>AC357*BC357</f>
        <v>12.2</v>
      </c>
      <c r="CR357">
        <f>AD357*BB357</f>
        <v>2465.2779999999998</v>
      </c>
      <c r="CS357">
        <f>AE357*BS357</f>
        <v>204.2285</v>
      </c>
      <c r="CT357">
        <f>AF357*BA357</f>
        <v>132.8135</v>
      </c>
      <c r="CU357">
        <f t="shared" ref="CU357:CX358" si="281">AG357</f>
        <v>0</v>
      </c>
      <c r="CV357">
        <f t="shared" si="281"/>
        <v>16.559999999999999</v>
      </c>
      <c r="CW357">
        <f t="shared" si="281"/>
        <v>15.962</v>
      </c>
      <c r="CX357">
        <f t="shared" si="281"/>
        <v>0</v>
      </c>
      <c r="CY357">
        <f>(((S357+R357)*AT357)/100)</f>
        <v>1766.48</v>
      </c>
      <c r="CZ357">
        <f>(((S357+R357)*AU357)/100)</f>
        <v>1007.64</v>
      </c>
      <c r="DC357" t="s">
        <v>3</v>
      </c>
      <c r="DD357" t="s">
        <v>3</v>
      </c>
      <c r="DE357" t="s">
        <v>30</v>
      </c>
      <c r="DF357" t="s">
        <v>30</v>
      </c>
      <c r="DG357" t="s">
        <v>30</v>
      </c>
      <c r="DH357" t="s">
        <v>3</v>
      </c>
      <c r="DI357" t="s">
        <v>30</v>
      </c>
      <c r="DJ357" t="s">
        <v>30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1007</v>
      </c>
      <c r="DV357" t="s">
        <v>154</v>
      </c>
      <c r="DW357" t="s">
        <v>154</v>
      </c>
      <c r="DX357">
        <v>100</v>
      </c>
      <c r="EE357">
        <v>46399969</v>
      </c>
      <c r="EF357">
        <v>2</v>
      </c>
      <c r="EG357" t="s">
        <v>31</v>
      </c>
      <c r="EH357">
        <v>0</v>
      </c>
      <c r="EI357" t="s">
        <v>3</v>
      </c>
      <c r="EJ357">
        <v>1</v>
      </c>
      <c r="EK357">
        <v>27001</v>
      </c>
      <c r="EL357" t="s">
        <v>32</v>
      </c>
      <c r="EM357" t="s">
        <v>33</v>
      </c>
      <c r="EO357" t="s">
        <v>34</v>
      </c>
      <c r="EQ357">
        <v>0</v>
      </c>
      <c r="ER357">
        <v>2271.41</v>
      </c>
      <c r="ES357">
        <v>12.2</v>
      </c>
      <c r="ET357">
        <v>2143.7199999999998</v>
      </c>
      <c r="EU357">
        <v>177.59</v>
      </c>
      <c r="EV357">
        <v>115.49</v>
      </c>
      <c r="EW357">
        <v>14.4</v>
      </c>
      <c r="EX357">
        <v>13.88</v>
      </c>
      <c r="EY357">
        <v>0</v>
      </c>
      <c r="FQ357">
        <v>0</v>
      </c>
      <c r="FR357">
        <f>ROUND(IF(AND(BH357=3,BI357=3),P357,0),0)</f>
        <v>0</v>
      </c>
      <c r="FS357">
        <v>0</v>
      </c>
      <c r="FU357" t="s">
        <v>35</v>
      </c>
      <c r="FX357">
        <v>142</v>
      </c>
      <c r="FY357">
        <v>80.75</v>
      </c>
      <c r="GA357" t="s">
        <v>3</v>
      </c>
      <c r="GD357">
        <v>1</v>
      </c>
      <c r="GF357">
        <v>-1723983484</v>
      </c>
      <c r="GG357">
        <v>2</v>
      </c>
      <c r="GH357">
        <v>1</v>
      </c>
      <c r="GI357">
        <v>3</v>
      </c>
      <c r="GJ357">
        <v>0</v>
      </c>
      <c r="GK357">
        <v>0</v>
      </c>
      <c r="GL357">
        <f>ROUND(IF(AND(BH357=3,BI357=3,FS357&lt;&gt;0),P357,0),0)</f>
        <v>0</v>
      </c>
      <c r="GM357">
        <f>ROUND(O357+X357+Y357,0)+GX357</f>
        <v>12406</v>
      </c>
      <c r="GN357">
        <f>IF(OR(BI357=0,BI357=1),ROUND(O357+X357+Y357,0),0)</f>
        <v>12406</v>
      </c>
      <c r="GO357">
        <f>IF(BI357=2,ROUND(O357+X357+Y357,0),0)</f>
        <v>0</v>
      </c>
      <c r="GP357">
        <f>IF(BI357=4,ROUND(O357+X357+Y357,0)+GX357,0)</f>
        <v>0</v>
      </c>
      <c r="GR357">
        <v>0</v>
      </c>
      <c r="GS357">
        <v>0</v>
      </c>
      <c r="GT357">
        <v>0</v>
      </c>
      <c r="GU357" t="s">
        <v>3</v>
      </c>
      <c r="GV357">
        <f>ROUND((GT357),6)</f>
        <v>0</v>
      </c>
      <c r="GW357">
        <v>1</v>
      </c>
      <c r="GX357">
        <f>ROUND(HC357*I357,0)</f>
        <v>0</v>
      </c>
      <c r="HA357">
        <v>0</v>
      </c>
      <c r="HB357">
        <v>0</v>
      </c>
      <c r="HC357">
        <f>GV357*GW357</f>
        <v>0</v>
      </c>
      <c r="IK357">
        <v>0</v>
      </c>
    </row>
    <row r="358" spans="1:245" x14ac:dyDescent="0.2">
      <c r="A358">
        <v>17</v>
      </c>
      <c r="B358">
        <v>1</v>
      </c>
      <c r="E358" t="s">
        <v>268</v>
      </c>
      <c r="F358" s="116" t="s">
        <v>174</v>
      </c>
      <c r="G358" t="s">
        <v>175</v>
      </c>
      <c r="H358" t="s">
        <v>176</v>
      </c>
      <c r="I358">
        <f>ROUND(I357*110,9)</f>
        <v>405.9</v>
      </c>
      <c r="J358">
        <v>0</v>
      </c>
      <c r="O358">
        <f>ROUND(CP358,0)</f>
        <v>22430</v>
      </c>
      <c r="P358">
        <f>ROUND(CQ358*I358,0)</f>
        <v>22430</v>
      </c>
      <c r="Q358">
        <f>ROUND(CR358*I358,0)</f>
        <v>0</v>
      </c>
      <c r="R358">
        <f>ROUND(CS358*I358,0)</f>
        <v>0</v>
      </c>
      <c r="S358">
        <f>ROUND(CT358*I358,0)</f>
        <v>0</v>
      </c>
      <c r="T358">
        <f>ROUND(CU358*I358,0)</f>
        <v>0</v>
      </c>
      <c r="U358">
        <f>CV358*I358</f>
        <v>0</v>
      </c>
      <c r="V358">
        <f>CW358*I358</f>
        <v>0</v>
      </c>
      <c r="W358">
        <f>ROUND(CX358*I358,0)</f>
        <v>0</v>
      </c>
      <c r="X358">
        <f>ROUND(CY358,0)</f>
        <v>0</v>
      </c>
      <c r="Y358">
        <f>ROUND(CZ358,0)</f>
        <v>0</v>
      </c>
      <c r="AA358">
        <v>47047839</v>
      </c>
      <c r="AB358">
        <f>ROUND((AC358+AD358+AF358),6)</f>
        <v>55.26</v>
      </c>
      <c r="AC358">
        <f>ROUND((ES358),6)</f>
        <v>55.26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>ROUND((AP358),6)</f>
        <v>0</v>
      </c>
      <c r="AH358">
        <f>(EW358)</f>
        <v>0</v>
      </c>
      <c r="AI358">
        <f>(EX358)</f>
        <v>0</v>
      </c>
      <c r="AJ358">
        <f>(AS358)</f>
        <v>0</v>
      </c>
      <c r="AK358">
        <v>55.26</v>
      </c>
      <c r="AL358">
        <v>55.26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177</v>
      </c>
      <c r="BM358">
        <v>500001</v>
      </c>
      <c r="BN358">
        <v>0</v>
      </c>
      <c r="BO358" t="s">
        <v>3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>(P358+Q358+S358)</f>
        <v>22430</v>
      </c>
      <c r="CQ358">
        <f>AC358*BC358</f>
        <v>55.26</v>
      </c>
      <c r="CR358">
        <f>AD358*BB358</f>
        <v>0</v>
      </c>
      <c r="CS358">
        <f>AE358*BS358</f>
        <v>0</v>
      </c>
      <c r="CT358">
        <f>AF358*BA358</f>
        <v>0</v>
      </c>
      <c r="CU358">
        <f t="shared" si="281"/>
        <v>0</v>
      </c>
      <c r="CV358">
        <f t="shared" si="281"/>
        <v>0</v>
      </c>
      <c r="CW358">
        <f t="shared" si="281"/>
        <v>0</v>
      </c>
      <c r="CX358">
        <f t="shared" si="281"/>
        <v>0</v>
      </c>
      <c r="CY358">
        <f>(((S358+R358)*AT358)/100)</f>
        <v>0</v>
      </c>
      <c r="CZ358">
        <f>(((S358+R358)*AU358)/100)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1007</v>
      </c>
      <c r="DV358" t="s">
        <v>176</v>
      </c>
      <c r="DW358" t="s">
        <v>176</v>
      </c>
      <c r="DX358">
        <v>1</v>
      </c>
      <c r="EE358">
        <v>46399861</v>
      </c>
      <c r="EF358">
        <v>8</v>
      </c>
      <c r="EG358" t="s">
        <v>110</v>
      </c>
      <c r="EH358">
        <v>0</v>
      </c>
      <c r="EI358" t="s">
        <v>3</v>
      </c>
      <c r="EJ358">
        <v>1</v>
      </c>
      <c r="EK358">
        <v>500001</v>
      </c>
      <c r="EL358" t="s">
        <v>111</v>
      </c>
      <c r="EM358" t="s">
        <v>112</v>
      </c>
      <c r="EO358" t="s">
        <v>3</v>
      </c>
      <c r="EQ358">
        <v>0</v>
      </c>
      <c r="ER358">
        <v>55.26</v>
      </c>
      <c r="ES358">
        <v>55.26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f>ROUND(IF(AND(BH358=3,BI358=3),P358,0),0)</f>
        <v>0</v>
      </c>
      <c r="FS358">
        <v>0</v>
      </c>
      <c r="FX358">
        <v>0</v>
      </c>
      <c r="FY358">
        <v>0</v>
      </c>
      <c r="GA358" t="s">
        <v>3</v>
      </c>
      <c r="GD358">
        <v>1</v>
      </c>
      <c r="GF358">
        <v>1454862526</v>
      </c>
      <c r="GG358">
        <v>2</v>
      </c>
      <c r="GH358">
        <v>1</v>
      </c>
      <c r="GI358">
        <v>3</v>
      </c>
      <c r="GJ358">
        <v>0</v>
      </c>
      <c r="GK358">
        <v>0</v>
      </c>
      <c r="GL358">
        <f>ROUND(IF(AND(BH358=3,BI358=3,FS358&lt;&gt;0),P358,0),0)</f>
        <v>0</v>
      </c>
      <c r="GM358">
        <f>ROUND(O358+X358+Y358,0)+GX358</f>
        <v>22430</v>
      </c>
      <c r="GN358">
        <f>IF(OR(BI358=0,BI358=1),ROUND(O358+X358+Y358,0),0)</f>
        <v>22430</v>
      </c>
      <c r="GO358">
        <f>IF(BI358=2,ROUND(O358+X358+Y358,0),0)</f>
        <v>0</v>
      </c>
      <c r="GP358">
        <f>IF(BI358=4,ROUND(O358+X358+Y358,0)+GX358,0)</f>
        <v>0</v>
      </c>
      <c r="GR358">
        <v>0</v>
      </c>
      <c r="GS358">
        <v>0</v>
      </c>
      <c r="GT358">
        <v>0</v>
      </c>
      <c r="GU358" t="s">
        <v>3</v>
      </c>
      <c r="GV358">
        <f>ROUND((GT358),6)</f>
        <v>0</v>
      </c>
      <c r="GW358">
        <v>1</v>
      </c>
      <c r="GX358">
        <f>ROUND(HC358*I358,0)</f>
        <v>0</v>
      </c>
      <c r="HA358">
        <v>0</v>
      </c>
      <c r="HB358">
        <v>0</v>
      </c>
      <c r="HC358">
        <f>GV358*GW358</f>
        <v>0</v>
      </c>
      <c r="IK358">
        <v>0</v>
      </c>
    </row>
    <row r="359" spans="1:245" x14ac:dyDescent="0.2">
      <c r="A359">
        <v>19</v>
      </c>
      <c r="B359">
        <v>1</v>
      </c>
      <c r="F359" s="116" t="s">
        <v>3</v>
      </c>
      <c r="G359" t="s">
        <v>269</v>
      </c>
      <c r="H359" t="s">
        <v>3</v>
      </c>
      <c r="AA359">
        <v>1</v>
      </c>
      <c r="IK359">
        <v>0</v>
      </c>
    </row>
    <row r="360" spans="1:245" x14ac:dyDescent="0.2">
      <c r="A360">
        <v>17</v>
      </c>
      <c r="B360">
        <v>1</v>
      </c>
      <c r="C360">
        <f>ROW(SmtRes!A173)</f>
        <v>173</v>
      </c>
      <c r="D360">
        <f>ROW(EtalonRes!A204)</f>
        <v>204</v>
      </c>
      <c r="E360" t="s">
        <v>270</v>
      </c>
      <c r="F360" s="116" t="s">
        <v>258</v>
      </c>
      <c r="G360" t="s">
        <v>259</v>
      </c>
      <c r="H360" t="s">
        <v>103</v>
      </c>
      <c r="I360">
        <f>ROUND(205*6*2/1000,9)</f>
        <v>2.46</v>
      </c>
      <c r="J360">
        <v>0</v>
      </c>
      <c r="O360">
        <f>ROUND(CP360,0)</f>
        <v>506</v>
      </c>
      <c r="P360">
        <f>ROUND(CQ360*I360,0)</f>
        <v>2</v>
      </c>
      <c r="Q360">
        <f>ROUND(CR360*I360,0)</f>
        <v>37</v>
      </c>
      <c r="R360">
        <f>ROUND(CS360*I360,0)</f>
        <v>7</v>
      </c>
      <c r="S360">
        <f>ROUND(CT360*I360,0)</f>
        <v>467</v>
      </c>
      <c r="T360">
        <f>ROUND(CU360*I360,0)</f>
        <v>0</v>
      </c>
      <c r="U360">
        <f>CV360*I360</f>
        <v>58.2774</v>
      </c>
      <c r="V360">
        <f>CW360*I360</f>
        <v>0.56579999999999997</v>
      </c>
      <c r="W360">
        <f>ROUND(CX360*I360,0)</f>
        <v>0</v>
      </c>
      <c r="X360">
        <f>ROUND(CY360,0)</f>
        <v>673</v>
      </c>
      <c r="Y360">
        <f>ROUND(CZ360,0)</f>
        <v>384</v>
      </c>
      <c r="AA360">
        <v>47047839</v>
      </c>
      <c r="AB360">
        <f>ROUND((AC360+AD360+AF360),6)</f>
        <v>205.88249999999999</v>
      </c>
      <c r="AC360">
        <f>ROUND((ES360),6)</f>
        <v>0.78</v>
      </c>
      <c r="AD360">
        <f>ROUND(((((ET360*1.15))-((EU360*1.15)))+AE360),6)</f>
        <v>15.111000000000001</v>
      </c>
      <c r="AE360">
        <f>ROUND(((EU360*1.15)),6)</f>
        <v>2.6680000000000001</v>
      </c>
      <c r="AF360">
        <f>ROUND(((EV360*1.15)),6)</f>
        <v>189.9915</v>
      </c>
      <c r="AG360">
        <f>ROUND((AP360),6)</f>
        <v>0</v>
      </c>
      <c r="AH360">
        <f>((EW360*1.15))</f>
        <v>23.69</v>
      </c>
      <c r="AI360">
        <f>((EX360*1.15))</f>
        <v>0.22999999999999998</v>
      </c>
      <c r="AJ360">
        <f>(AS360)</f>
        <v>0</v>
      </c>
      <c r="AK360">
        <v>179.13</v>
      </c>
      <c r="AL360">
        <v>0.78</v>
      </c>
      <c r="AM360">
        <v>13.14</v>
      </c>
      <c r="AN360">
        <v>2.3199999999999998</v>
      </c>
      <c r="AO360">
        <v>165.21</v>
      </c>
      <c r="AP360">
        <v>0</v>
      </c>
      <c r="AQ360">
        <v>20.6</v>
      </c>
      <c r="AR360">
        <v>0.2</v>
      </c>
      <c r="AS360">
        <v>0</v>
      </c>
      <c r="AT360">
        <v>142</v>
      </c>
      <c r="AU360">
        <v>81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260</v>
      </c>
      <c r="BM360">
        <v>27001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142</v>
      </c>
      <c r="CA360">
        <v>95</v>
      </c>
      <c r="CE360">
        <v>0</v>
      </c>
      <c r="CF360">
        <v>0</v>
      </c>
      <c r="CG360">
        <v>0</v>
      </c>
      <c r="CM360">
        <v>0</v>
      </c>
      <c r="CN360" t="s">
        <v>558</v>
      </c>
      <c r="CO360">
        <v>0</v>
      </c>
      <c r="CP360">
        <f>(P360+Q360+S360)</f>
        <v>506</v>
      </c>
      <c r="CQ360">
        <f>AC360*BC360</f>
        <v>0.78</v>
      </c>
      <c r="CR360">
        <f>AD360*BB360</f>
        <v>15.111000000000001</v>
      </c>
      <c r="CS360">
        <f>AE360*BS360</f>
        <v>2.6680000000000001</v>
      </c>
      <c r="CT360">
        <f>AF360*BA360</f>
        <v>189.9915</v>
      </c>
      <c r="CU360">
        <f t="shared" ref="CU360:CX361" si="282">AG360</f>
        <v>0</v>
      </c>
      <c r="CV360">
        <f t="shared" si="282"/>
        <v>23.69</v>
      </c>
      <c r="CW360">
        <f t="shared" si="282"/>
        <v>0.22999999999999998</v>
      </c>
      <c r="CX360">
        <f t="shared" si="282"/>
        <v>0</v>
      </c>
      <c r="CY360">
        <f>(((S360+R360)*AT360)/100)</f>
        <v>673.08</v>
      </c>
      <c r="CZ360">
        <f>(((S360+R360)*AU360)/100)</f>
        <v>383.94</v>
      </c>
      <c r="DC360" t="s">
        <v>3</v>
      </c>
      <c r="DD360" t="s">
        <v>3</v>
      </c>
      <c r="DE360" t="s">
        <v>30</v>
      </c>
      <c r="DF360" t="s">
        <v>30</v>
      </c>
      <c r="DG360" t="s">
        <v>30</v>
      </c>
      <c r="DH360" t="s">
        <v>3</v>
      </c>
      <c r="DI360" t="s">
        <v>30</v>
      </c>
      <c r="DJ360" t="s">
        <v>30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103</v>
      </c>
      <c r="DW360" t="s">
        <v>103</v>
      </c>
      <c r="DX360">
        <v>1000</v>
      </c>
      <c r="EE360">
        <v>46399969</v>
      </c>
      <c r="EF360">
        <v>2</v>
      </c>
      <c r="EG360" t="s">
        <v>31</v>
      </c>
      <c r="EH360">
        <v>0</v>
      </c>
      <c r="EI360" t="s">
        <v>3</v>
      </c>
      <c r="EJ360">
        <v>1</v>
      </c>
      <c r="EK360">
        <v>27001</v>
      </c>
      <c r="EL360" t="s">
        <v>32</v>
      </c>
      <c r="EM360" t="s">
        <v>33</v>
      </c>
      <c r="EO360" t="s">
        <v>34</v>
      </c>
      <c r="EQ360">
        <v>0</v>
      </c>
      <c r="ER360">
        <v>179.13</v>
      </c>
      <c r="ES360">
        <v>0.78</v>
      </c>
      <c r="ET360">
        <v>13.14</v>
      </c>
      <c r="EU360">
        <v>2.3199999999999998</v>
      </c>
      <c r="EV360">
        <v>165.21</v>
      </c>
      <c r="EW360">
        <v>20.6</v>
      </c>
      <c r="EX360">
        <v>0.2</v>
      </c>
      <c r="EY360">
        <v>0</v>
      </c>
      <c r="FQ360">
        <v>0</v>
      </c>
      <c r="FR360">
        <f>ROUND(IF(AND(BH360=3,BI360=3),P360,0),0)</f>
        <v>0</v>
      </c>
      <c r="FS360">
        <v>0</v>
      </c>
      <c r="FU360" t="s">
        <v>35</v>
      </c>
      <c r="FX360">
        <v>142</v>
      </c>
      <c r="FY360">
        <v>80.75</v>
      </c>
      <c r="GA360" t="s">
        <v>3</v>
      </c>
      <c r="GD360">
        <v>1</v>
      </c>
      <c r="GF360">
        <v>1689753982</v>
      </c>
      <c r="GG360">
        <v>2</v>
      </c>
      <c r="GH360">
        <v>1</v>
      </c>
      <c r="GI360">
        <v>3</v>
      </c>
      <c r="GJ360">
        <v>0</v>
      </c>
      <c r="GK360">
        <v>0</v>
      </c>
      <c r="GL360">
        <f>ROUND(IF(AND(BH360=3,BI360=3,FS360&lt;&gt;0),P360,0),0)</f>
        <v>0</v>
      </c>
      <c r="GM360">
        <f>ROUND(O360+X360+Y360,0)+GX360</f>
        <v>1563</v>
      </c>
      <c r="GN360">
        <f>IF(OR(BI360=0,BI360=1),ROUND(O360+X360+Y360,0),0)</f>
        <v>1563</v>
      </c>
      <c r="GO360">
        <f>IF(BI360=2,ROUND(O360+X360+Y360,0),0)</f>
        <v>0</v>
      </c>
      <c r="GP360">
        <f>IF(BI360=4,ROUND(O360+X360+Y360,0)+GX360,0)</f>
        <v>0</v>
      </c>
      <c r="GR360">
        <v>0</v>
      </c>
      <c r="GS360">
        <v>0</v>
      </c>
      <c r="GT360">
        <v>0</v>
      </c>
      <c r="GU360" t="s">
        <v>3</v>
      </c>
      <c r="GV360">
        <f>ROUND((GT360),6)</f>
        <v>0</v>
      </c>
      <c r="GW360">
        <v>1</v>
      </c>
      <c r="GX360">
        <f>ROUND(HC360*I360,0)</f>
        <v>0</v>
      </c>
      <c r="HA360">
        <v>0</v>
      </c>
      <c r="HB360">
        <v>0</v>
      </c>
      <c r="HC360">
        <f>GV360*GW360</f>
        <v>0</v>
      </c>
      <c r="IK360">
        <v>0</v>
      </c>
    </row>
    <row r="361" spans="1:245" x14ac:dyDescent="0.2">
      <c r="A361">
        <v>17</v>
      </c>
      <c r="B361">
        <v>1</v>
      </c>
      <c r="E361" t="s">
        <v>271</v>
      </c>
      <c r="F361" s="116" t="s">
        <v>262</v>
      </c>
      <c r="G361" t="s">
        <v>263</v>
      </c>
      <c r="H361" t="s">
        <v>264</v>
      </c>
      <c r="I361">
        <f>ROUND((I360*1000)/10,9)</f>
        <v>246</v>
      </c>
      <c r="J361">
        <v>0</v>
      </c>
      <c r="O361">
        <f>ROUND(CP361,0)</f>
        <v>30693</v>
      </c>
      <c r="P361">
        <f>ROUND(CQ361*I361,0)</f>
        <v>30693</v>
      </c>
      <c r="Q361">
        <f>ROUND(CR361*I361,0)</f>
        <v>0</v>
      </c>
      <c r="R361">
        <f>ROUND(CS361*I361,0)</f>
        <v>0</v>
      </c>
      <c r="S361">
        <f>ROUND(CT361*I361,0)</f>
        <v>0</v>
      </c>
      <c r="T361">
        <f>ROUND(CU361*I361,0)</f>
        <v>0</v>
      </c>
      <c r="U361">
        <f>CV361*I361</f>
        <v>0</v>
      </c>
      <c r="V361">
        <f>CW361*I361</f>
        <v>0</v>
      </c>
      <c r="W361">
        <f>ROUND(CX361*I361,0)</f>
        <v>0</v>
      </c>
      <c r="X361">
        <f>ROUND(CY361,0)</f>
        <v>0</v>
      </c>
      <c r="Y361">
        <f>ROUND(CZ361,0)</f>
        <v>0</v>
      </c>
      <c r="AA361">
        <v>47047839</v>
      </c>
      <c r="AB361">
        <f>ROUND((AC361+AD361+AF361),6)</f>
        <v>124.77</v>
      </c>
      <c r="AC361">
        <f>ROUND((ES361),6)</f>
        <v>124.77</v>
      </c>
      <c r="AD361">
        <f>ROUND((((ET361)-(EU361))+AE361),6)</f>
        <v>0</v>
      </c>
      <c r="AE361">
        <f>ROUND((EU361),6)</f>
        <v>0</v>
      </c>
      <c r="AF361">
        <f>ROUND((EV361),6)</f>
        <v>0</v>
      </c>
      <c r="AG361">
        <f>ROUND((AP361),6)</f>
        <v>0</v>
      </c>
      <c r="AH361">
        <f>(EW361)</f>
        <v>0</v>
      </c>
      <c r="AI361">
        <f>(EX361)</f>
        <v>0</v>
      </c>
      <c r="AJ361">
        <f>(AS361)</f>
        <v>0</v>
      </c>
      <c r="AK361">
        <v>124.77</v>
      </c>
      <c r="AL361">
        <v>124.77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265</v>
      </c>
      <c r="BM361">
        <v>500001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>(P361+Q361+S361)</f>
        <v>30693</v>
      </c>
      <c r="CQ361">
        <f>AC361*BC361</f>
        <v>124.77</v>
      </c>
      <c r="CR361">
        <f>AD361*BB361</f>
        <v>0</v>
      </c>
      <c r="CS361">
        <f>AE361*BS361</f>
        <v>0</v>
      </c>
      <c r="CT361">
        <f>AF361*BA361</f>
        <v>0</v>
      </c>
      <c r="CU361">
        <f t="shared" si="282"/>
        <v>0</v>
      </c>
      <c r="CV361">
        <f t="shared" si="282"/>
        <v>0</v>
      </c>
      <c r="CW361">
        <f t="shared" si="282"/>
        <v>0</v>
      </c>
      <c r="CX361">
        <f t="shared" si="282"/>
        <v>0</v>
      </c>
      <c r="CY361">
        <f>(((S361+R361)*AT361)/100)</f>
        <v>0</v>
      </c>
      <c r="CZ361">
        <f>(((S361+R361)*AU361)/100)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1005</v>
      </c>
      <c r="DV361" t="s">
        <v>264</v>
      </c>
      <c r="DW361" t="s">
        <v>264</v>
      </c>
      <c r="DX361">
        <v>10</v>
      </c>
      <c r="EE361">
        <v>46399861</v>
      </c>
      <c r="EF361">
        <v>8</v>
      </c>
      <c r="EG361" t="s">
        <v>110</v>
      </c>
      <c r="EH361">
        <v>0</v>
      </c>
      <c r="EI361" t="s">
        <v>3</v>
      </c>
      <c r="EJ361">
        <v>1</v>
      </c>
      <c r="EK361">
        <v>500001</v>
      </c>
      <c r="EL361" t="s">
        <v>111</v>
      </c>
      <c r="EM361" t="s">
        <v>112</v>
      </c>
      <c r="EO361" t="s">
        <v>3</v>
      </c>
      <c r="EQ361">
        <v>0</v>
      </c>
      <c r="ER361">
        <v>124.77</v>
      </c>
      <c r="ES361">
        <v>124.77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f>ROUND(IF(AND(BH361=3,BI361=3),P361,0),0)</f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1721216830</v>
      </c>
      <c r="GG361">
        <v>2</v>
      </c>
      <c r="GH361">
        <v>1</v>
      </c>
      <c r="GI361">
        <v>3</v>
      </c>
      <c r="GJ361">
        <v>0</v>
      </c>
      <c r="GK361">
        <v>0</v>
      </c>
      <c r="GL361">
        <f>ROUND(IF(AND(BH361=3,BI361=3,FS361&lt;&gt;0),P361,0),0)</f>
        <v>0</v>
      </c>
      <c r="GM361">
        <f>ROUND(O361+X361+Y361,0)+GX361</f>
        <v>30693</v>
      </c>
      <c r="GN361">
        <f>IF(OR(BI361=0,BI361=1),ROUND(O361+X361+Y361,0),0)</f>
        <v>30693</v>
      </c>
      <c r="GO361">
        <f>IF(BI361=2,ROUND(O361+X361+Y361,0),0)</f>
        <v>0</v>
      </c>
      <c r="GP361">
        <f>IF(BI361=4,ROUND(O361+X361+Y361,0)+GX361,0)</f>
        <v>0</v>
      </c>
      <c r="GR361">
        <v>0</v>
      </c>
      <c r="GS361">
        <v>0</v>
      </c>
      <c r="GT361">
        <v>0</v>
      </c>
      <c r="GU361" t="s">
        <v>3</v>
      </c>
      <c r="GV361">
        <f>ROUND((GT361),6)</f>
        <v>0</v>
      </c>
      <c r="GW361">
        <v>1</v>
      </c>
      <c r="GX361">
        <f>ROUND(HC361*I361,0)</f>
        <v>0</v>
      </c>
      <c r="HA361">
        <v>0</v>
      </c>
      <c r="HB361">
        <v>0</v>
      </c>
      <c r="HC361">
        <f>GV361*GW361</f>
        <v>0</v>
      </c>
      <c r="IK361">
        <v>0</v>
      </c>
    </row>
    <row r="362" spans="1:245" x14ac:dyDescent="0.2">
      <c r="A362">
        <v>19</v>
      </c>
      <c r="B362">
        <v>1</v>
      </c>
      <c r="F362" s="116" t="s">
        <v>3</v>
      </c>
      <c r="G362" t="s">
        <v>272</v>
      </c>
      <c r="H362" t="s">
        <v>3</v>
      </c>
      <c r="AA362">
        <v>1</v>
      </c>
      <c r="IK362">
        <v>0</v>
      </c>
    </row>
    <row r="363" spans="1:245" x14ac:dyDescent="0.2">
      <c r="A363">
        <v>17</v>
      </c>
      <c r="B363">
        <v>1</v>
      </c>
      <c r="C363">
        <f>ROW(SmtRes!A180)</f>
        <v>180</v>
      </c>
      <c r="D363">
        <f>ROW(EtalonRes!A212)</f>
        <v>212</v>
      </c>
      <c r="E363" t="s">
        <v>273</v>
      </c>
      <c r="F363" s="116" t="s">
        <v>170</v>
      </c>
      <c r="G363" t="s">
        <v>171</v>
      </c>
      <c r="H363" t="s">
        <v>154</v>
      </c>
      <c r="I363">
        <f>ROUND(205*6*2*0.15/100,9)</f>
        <v>3.69</v>
      </c>
      <c r="J363">
        <v>0</v>
      </c>
      <c r="O363">
        <f>ROUND(CP363,0)</f>
        <v>9632</v>
      </c>
      <c r="P363">
        <f>ROUND(CQ363*I363,0)</f>
        <v>45</v>
      </c>
      <c r="Q363">
        <f>ROUND(CR363*I363,0)</f>
        <v>9097</v>
      </c>
      <c r="R363">
        <f>ROUND(CS363*I363,0)</f>
        <v>754</v>
      </c>
      <c r="S363">
        <f>ROUND(CT363*I363,0)</f>
        <v>490</v>
      </c>
      <c r="T363">
        <f>ROUND(CU363*I363,0)</f>
        <v>0</v>
      </c>
      <c r="U363">
        <f>CV363*I363</f>
        <v>61.106399999999994</v>
      </c>
      <c r="V363">
        <f>CW363*I363</f>
        <v>58.89978</v>
      </c>
      <c r="W363">
        <f>ROUND(CX363*I363,0)</f>
        <v>0</v>
      </c>
      <c r="X363">
        <f>ROUND(CY363,0)</f>
        <v>1766</v>
      </c>
      <c r="Y363">
        <f>ROUND(CZ363,0)</f>
        <v>1008</v>
      </c>
      <c r="AA363">
        <v>47047839</v>
      </c>
      <c r="AB363">
        <f>ROUND((AC363+AD363+AF363),6)</f>
        <v>2610.2914999999998</v>
      </c>
      <c r="AC363">
        <f>ROUND((ES363),6)</f>
        <v>12.2</v>
      </c>
      <c r="AD363">
        <f>ROUND(((((ET363*1.15))-((EU363*1.15)))+AE363),6)</f>
        <v>2465.2779999999998</v>
      </c>
      <c r="AE363">
        <f>ROUND(((EU363*1.15)),6)</f>
        <v>204.2285</v>
      </c>
      <c r="AF363">
        <f>ROUND(((EV363*1.15)),6)</f>
        <v>132.8135</v>
      </c>
      <c r="AG363">
        <f>ROUND((AP363),6)</f>
        <v>0</v>
      </c>
      <c r="AH363">
        <f>((EW363*1.15))</f>
        <v>16.559999999999999</v>
      </c>
      <c r="AI363">
        <f>((EX363*1.15))</f>
        <v>15.962</v>
      </c>
      <c r="AJ363">
        <f>(AS363)</f>
        <v>0</v>
      </c>
      <c r="AK363">
        <v>2271.41</v>
      </c>
      <c r="AL363">
        <v>12.2</v>
      </c>
      <c r="AM363">
        <v>2143.7199999999998</v>
      </c>
      <c r="AN363">
        <v>177.59</v>
      </c>
      <c r="AO363">
        <v>115.49</v>
      </c>
      <c r="AP363">
        <v>0</v>
      </c>
      <c r="AQ363">
        <v>14.4</v>
      </c>
      <c r="AR363">
        <v>13.88</v>
      </c>
      <c r="AS363">
        <v>0</v>
      </c>
      <c r="AT363">
        <v>142</v>
      </c>
      <c r="AU363">
        <v>81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172</v>
      </c>
      <c r="BM363">
        <v>27001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142</v>
      </c>
      <c r="CA363">
        <v>95</v>
      </c>
      <c r="CE363">
        <v>0</v>
      </c>
      <c r="CF363">
        <v>0</v>
      </c>
      <c r="CG363">
        <v>0</v>
      </c>
      <c r="CM363">
        <v>0</v>
      </c>
      <c r="CN363" t="s">
        <v>558</v>
      </c>
      <c r="CO363">
        <v>0</v>
      </c>
      <c r="CP363">
        <f>(P363+Q363+S363)</f>
        <v>9632</v>
      </c>
      <c r="CQ363">
        <f>AC363*BC363</f>
        <v>12.2</v>
      </c>
      <c r="CR363">
        <f>AD363*BB363</f>
        <v>2465.2779999999998</v>
      </c>
      <c r="CS363">
        <f>AE363*BS363</f>
        <v>204.2285</v>
      </c>
      <c r="CT363">
        <f>AF363*BA363</f>
        <v>132.8135</v>
      </c>
      <c r="CU363">
        <f t="shared" ref="CU363:CX364" si="283">AG363</f>
        <v>0</v>
      </c>
      <c r="CV363">
        <f t="shared" si="283"/>
        <v>16.559999999999999</v>
      </c>
      <c r="CW363">
        <f t="shared" si="283"/>
        <v>15.962</v>
      </c>
      <c r="CX363">
        <f t="shared" si="283"/>
        <v>0</v>
      </c>
      <c r="CY363">
        <f>(((S363+R363)*AT363)/100)</f>
        <v>1766.48</v>
      </c>
      <c r="CZ363">
        <f>(((S363+R363)*AU363)/100)</f>
        <v>1007.64</v>
      </c>
      <c r="DC363" t="s">
        <v>3</v>
      </c>
      <c r="DD363" t="s">
        <v>3</v>
      </c>
      <c r="DE363" t="s">
        <v>30</v>
      </c>
      <c r="DF363" t="s">
        <v>30</v>
      </c>
      <c r="DG363" t="s">
        <v>30</v>
      </c>
      <c r="DH363" t="s">
        <v>3</v>
      </c>
      <c r="DI363" t="s">
        <v>30</v>
      </c>
      <c r="DJ363" t="s">
        <v>30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1007</v>
      </c>
      <c r="DV363" t="s">
        <v>154</v>
      </c>
      <c r="DW363" t="s">
        <v>154</v>
      </c>
      <c r="DX363">
        <v>100</v>
      </c>
      <c r="EE363">
        <v>46399969</v>
      </c>
      <c r="EF363">
        <v>2</v>
      </c>
      <c r="EG363" t="s">
        <v>31</v>
      </c>
      <c r="EH363">
        <v>0</v>
      </c>
      <c r="EI363" t="s">
        <v>3</v>
      </c>
      <c r="EJ363">
        <v>1</v>
      </c>
      <c r="EK363">
        <v>27001</v>
      </c>
      <c r="EL363" t="s">
        <v>32</v>
      </c>
      <c r="EM363" t="s">
        <v>33</v>
      </c>
      <c r="EO363" t="s">
        <v>34</v>
      </c>
      <c r="EQ363">
        <v>0</v>
      </c>
      <c r="ER363">
        <v>2271.41</v>
      </c>
      <c r="ES363">
        <v>12.2</v>
      </c>
      <c r="ET363">
        <v>2143.7199999999998</v>
      </c>
      <c r="EU363">
        <v>177.59</v>
      </c>
      <c r="EV363">
        <v>115.49</v>
      </c>
      <c r="EW363">
        <v>14.4</v>
      </c>
      <c r="EX363">
        <v>13.88</v>
      </c>
      <c r="EY363">
        <v>0</v>
      </c>
      <c r="FQ363">
        <v>0</v>
      </c>
      <c r="FR363">
        <f>ROUND(IF(AND(BH363=3,BI363=3),P363,0),0)</f>
        <v>0</v>
      </c>
      <c r="FS363">
        <v>0</v>
      </c>
      <c r="FU363" t="s">
        <v>35</v>
      </c>
      <c r="FX363">
        <v>142</v>
      </c>
      <c r="FY363">
        <v>80.75</v>
      </c>
      <c r="GA363" t="s">
        <v>3</v>
      </c>
      <c r="GD363">
        <v>1</v>
      </c>
      <c r="GF363">
        <v>-1723983484</v>
      </c>
      <c r="GG363">
        <v>2</v>
      </c>
      <c r="GH363">
        <v>1</v>
      </c>
      <c r="GI363">
        <v>3</v>
      </c>
      <c r="GJ363">
        <v>0</v>
      </c>
      <c r="GK363">
        <v>0</v>
      </c>
      <c r="GL363">
        <f>ROUND(IF(AND(BH363=3,BI363=3,FS363&lt;&gt;0),P363,0),0)</f>
        <v>0</v>
      </c>
      <c r="GM363">
        <f>ROUND(O363+X363+Y363,0)+GX363</f>
        <v>12406</v>
      </c>
      <c r="GN363">
        <f>IF(OR(BI363=0,BI363=1),ROUND(O363+X363+Y363,0),0)</f>
        <v>12406</v>
      </c>
      <c r="GO363">
        <f>IF(BI363=2,ROUND(O363+X363+Y363,0),0)</f>
        <v>0</v>
      </c>
      <c r="GP363">
        <f>IF(BI363=4,ROUND(O363+X363+Y363,0)+GX363,0)</f>
        <v>0</v>
      </c>
      <c r="GR363">
        <v>0</v>
      </c>
      <c r="GS363">
        <v>0</v>
      </c>
      <c r="GT363">
        <v>0</v>
      </c>
      <c r="GU363" t="s">
        <v>3</v>
      </c>
      <c r="GV363">
        <f>ROUND((GT363),6)</f>
        <v>0</v>
      </c>
      <c r="GW363">
        <v>1</v>
      </c>
      <c r="GX363">
        <f>ROUND(HC363*I363,0)</f>
        <v>0</v>
      </c>
      <c r="HA363">
        <v>0</v>
      </c>
      <c r="HB363">
        <v>0</v>
      </c>
      <c r="HC363">
        <f>GV363*GW363</f>
        <v>0</v>
      </c>
      <c r="IK363">
        <v>0</v>
      </c>
    </row>
    <row r="364" spans="1:245" x14ac:dyDescent="0.2">
      <c r="A364">
        <v>17</v>
      </c>
      <c r="B364">
        <v>1</v>
      </c>
      <c r="E364" t="s">
        <v>274</v>
      </c>
      <c r="F364" s="116" t="s">
        <v>174</v>
      </c>
      <c r="G364" t="s">
        <v>175</v>
      </c>
      <c r="H364" t="s">
        <v>176</v>
      </c>
      <c r="I364">
        <f>ROUND(I363*110,9)</f>
        <v>405.9</v>
      </c>
      <c r="J364">
        <v>0</v>
      </c>
      <c r="O364">
        <f>ROUND(CP364,0)</f>
        <v>22430</v>
      </c>
      <c r="P364">
        <f>ROUND(CQ364*I364,0)</f>
        <v>22430</v>
      </c>
      <c r="Q364">
        <f>ROUND(CR364*I364,0)</f>
        <v>0</v>
      </c>
      <c r="R364">
        <f>ROUND(CS364*I364,0)</f>
        <v>0</v>
      </c>
      <c r="S364">
        <f>ROUND(CT364*I364,0)</f>
        <v>0</v>
      </c>
      <c r="T364">
        <f>ROUND(CU364*I364,0)</f>
        <v>0</v>
      </c>
      <c r="U364">
        <f>CV364*I364</f>
        <v>0</v>
      </c>
      <c r="V364">
        <f>CW364*I364</f>
        <v>0</v>
      </c>
      <c r="W364">
        <f>ROUND(CX364*I364,0)</f>
        <v>0</v>
      </c>
      <c r="X364">
        <f>ROUND(CY364,0)</f>
        <v>0</v>
      </c>
      <c r="Y364">
        <f>ROUND(CZ364,0)</f>
        <v>0</v>
      </c>
      <c r="AA364">
        <v>47047839</v>
      </c>
      <c r="AB364">
        <f>ROUND((AC364+AD364+AF364),6)</f>
        <v>55.26</v>
      </c>
      <c r="AC364">
        <f>ROUND((ES364),6)</f>
        <v>55.26</v>
      </c>
      <c r="AD364">
        <f>ROUND((((ET364)-(EU364))+AE364),6)</f>
        <v>0</v>
      </c>
      <c r="AE364">
        <f>ROUND((EU364),6)</f>
        <v>0</v>
      </c>
      <c r="AF364">
        <f>ROUND((EV364),6)</f>
        <v>0</v>
      </c>
      <c r="AG364">
        <f>ROUND((AP364),6)</f>
        <v>0</v>
      </c>
      <c r="AH364">
        <f>(EW364)</f>
        <v>0</v>
      </c>
      <c r="AI364">
        <f>(EX364)</f>
        <v>0</v>
      </c>
      <c r="AJ364">
        <f>(AS364)</f>
        <v>0</v>
      </c>
      <c r="AK364">
        <v>55.26</v>
      </c>
      <c r="AL364">
        <v>55.26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177</v>
      </c>
      <c r="BM364">
        <v>500001</v>
      </c>
      <c r="BN364">
        <v>0</v>
      </c>
      <c r="BO364" t="s">
        <v>3</v>
      </c>
      <c r="BP364">
        <v>0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22430</v>
      </c>
      <c r="CQ364">
        <f>AC364*BC364</f>
        <v>55.26</v>
      </c>
      <c r="CR364">
        <f>AD364*BB364</f>
        <v>0</v>
      </c>
      <c r="CS364">
        <f>AE364*BS364</f>
        <v>0</v>
      </c>
      <c r="CT364">
        <f>AF364*BA364</f>
        <v>0</v>
      </c>
      <c r="CU364">
        <f t="shared" si="283"/>
        <v>0</v>
      </c>
      <c r="CV364">
        <f t="shared" si="283"/>
        <v>0</v>
      </c>
      <c r="CW364">
        <f t="shared" si="283"/>
        <v>0</v>
      </c>
      <c r="CX364">
        <f t="shared" si="283"/>
        <v>0</v>
      </c>
      <c r="CY364">
        <f>(((S364+R364)*AT364)/100)</f>
        <v>0</v>
      </c>
      <c r="CZ364">
        <f>(((S364+R364)*AU364)/100)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1007</v>
      </c>
      <c r="DV364" t="s">
        <v>176</v>
      </c>
      <c r="DW364" t="s">
        <v>176</v>
      </c>
      <c r="DX364">
        <v>1</v>
      </c>
      <c r="EE364">
        <v>46399861</v>
      </c>
      <c r="EF364">
        <v>8</v>
      </c>
      <c r="EG364" t="s">
        <v>110</v>
      </c>
      <c r="EH364">
        <v>0</v>
      </c>
      <c r="EI364" t="s">
        <v>3</v>
      </c>
      <c r="EJ364">
        <v>1</v>
      </c>
      <c r="EK364">
        <v>500001</v>
      </c>
      <c r="EL364" t="s">
        <v>111</v>
      </c>
      <c r="EM364" t="s">
        <v>112</v>
      </c>
      <c r="EO364" t="s">
        <v>3</v>
      </c>
      <c r="EQ364">
        <v>0</v>
      </c>
      <c r="ER364">
        <v>55.26</v>
      </c>
      <c r="ES364">
        <v>55.26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>ROUND(IF(AND(BH364=3,BI364=3),P364,0),0)</f>
        <v>0</v>
      </c>
      <c r="FS364">
        <v>0</v>
      </c>
      <c r="FX364">
        <v>0</v>
      </c>
      <c r="FY364">
        <v>0</v>
      </c>
      <c r="GA364" t="s">
        <v>3</v>
      </c>
      <c r="GD364">
        <v>1</v>
      </c>
      <c r="GF364">
        <v>1454862526</v>
      </c>
      <c r="GG364">
        <v>2</v>
      </c>
      <c r="GH364">
        <v>1</v>
      </c>
      <c r="GI364">
        <v>3</v>
      </c>
      <c r="GJ364">
        <v>0</v>
      </c>
      <c r="GK364">
        <v>0</v>
      </c>
      <c r="GL364">
        <f>ROUND(IF(AND(BH364=3,BI364=3,FS364&lt;&gt;0),P364,0),0)</f>
        <v>0</v>
      </c>
      <c r="GM364">
        <f>ROUND(O364+X364+Y364,0)+GX364</f>
        <v>22430</v>
      </c>
      <c r="GN364">
        <f>IF(OR(BI364=0,BI364=1),ROUND(O364+X364+Y364,0),0)</f>
        <v>22430</v>
      </c>
      <c r="GO364">
        <f>IF(BI364=2,ROUND(O364+X364+Y364,0),0)</f>
        <v>0</v>
      </c>
      <c r="GP364">
        <f>IF(BI364=4,ROUND(O364+X364+Y364,0)+GX364,0)</f>
        <v>0</v>
      </c>
      <c r="GR364">
        <v>0</v>
      </c>
      <c r="GS364">
        <v>0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ROUND(HC364*I364,0)</f>
        <v>0</v>
      </c>
      <c r="HA364">
        <v>0</v>
      </c>
      <c r="HB364">
        <v>0</v>
      </c>
      <c r="HC364">
        <f>GV364*GW364</f>
        <v>0</v>
      </c>
      <c r="IK364">
        <v>0</v>
      </c>
    </row>
    <row r="365" spans="1:245" x14ac:dyDescent="0.2">
      <c r="A365">
        <v>19</v>
      </c>
      <c r="B365">
        <v>1</v>
      </c>
      <c r="F365" s="116" t="s">
        <v>3</v>
      </c>
      <c r="G365" t="s">
        <v>275</v>
      </c>
      <c r="H365" t="s">
        <v>3</v>
      </c>
      <c r="AA365">
        <v>1</v>
      </c>
      <c r="IK365">
        <v>0</v>
      </c>
    </row>
    <row r="366" spans="1:245" x14ac:dyDescent="0.2">
      <c r="A366">
        <v>17</v>
      </c>
      <c r="B366">
        <v>1</v>
      </c>
      <c r="C366">
        <f>ROW(SmtRes!A191)</f>
        <v>191</v>
      </c>
      <c r="D366">
        <f>ROW(EtalonRes!A225)</f>
        <v>225</v>
      </c>
      <c r="E366" t="s">
        <v>276</v>
      </c>
      <c r="F366" s="116" t="s">
        <v>277</v>
      </c>
      <c r="G366" t="s">
        <v>278</v>
      </c>
      <c r="H366" t="s">
        <v>154</v>
      </c>
      <c r="I366">
        <f>ROUND((205*6*2*0.18)/100,9)</f>
        <v>4.4279999999999999</v>
      </c>
      <c r="J366">
        <v>0</v>
      </c>
      <c r="O366">
        <f>ROUND(CP366,0)</f>
        <v>49785</v>
      </c>
      <c r="P366">
        <f>ROUND(CQ366*I366,0)</f>
        <v>6552</v>
      </c>
      <c r="Q366">
        <f>ROUND(CR366*I366,0)</f>
        <v>37436</v>
      </c>
      <c r="R366">
        <f>ROUND(CS366*I366,0)</f>
        <v>3560</v>
      </c>
      <c r="S366">
        <f>ROUND(CT366*I366,0)</f>
        <v>5797</v>
      </c>
      <c r="T366">
        <f>ROUND(CU366*I366,0)</f>
        <v>0</v>
      </c>
      <c r="U366">
        <f>CV366*I366</f>
        <v>631.43279999999993</v>
      </c>
      <c r="V366">
        <f>CW366*I366</f>
        <v>288.82958399999995</v>
      </c>
      <c r="W366">
        <f>ROUND(CX366*I366,0)</f>
        <v>0</v>
      </c>
      <c r="X366">
        <f>ROUND(CY366,0)</f>
        <v>13287</v>
      </c>
      <c r="Y366">
        <f>ROUND(CZ366,0)</f>
        <v>7579</v>
      </c>
      <c r="AA366">
        <v>47047839</v>
      </c>
      <c r="AB366">
        <f>ROUND((AC366+AD366+AF366),6)</f>
        <v>11243.0705</v>
      </c>
      <c r="AC366">
        <f>ROUND((ES366),6)</f>
        <v>1479.72</v>
      </c>
      <c r="AD366">
        <f>ROUND(((((ET366*1.15))-((EU366*1.15)))+AE366),6)</f>
        <v>8454.2824999999993</v>
      </c>
      <c r="AE366">
        <f>ROUND(((EU366*1.15)),6)</f>
        <v>804.05700000000002</v>
      </c>
      <c r="AF366">
        <f>ROUND(((EV366*1.15)),6)</f>
        <v>1309.068</v>
      </c>
      <c r="AG366">
        <f>ROUND((AP366),6)</f>
        <v>0</v>
      </c>
      <c r="AH366">
        <f>((EW366*1.15))</f>
        <v>142.6</v>
      </c>
      <c r="AI366">
        <f>((EX366*1.15))</f>
        <v>65.227999999999994</v>
      </c>
      <c r="AJ366">
        <f>(AS366)</f>
        <v>0</v>
      </c>
      <c r="AK366">
        <v>9969.59</v>
      </c>
      <c r="AL366">
        <v>1479.72</v>
      </c>
      <c r="AM366">
        <v>7351.55</v>
      </c>
      <c r="AN366">
        <v>699.18</v>
      </c>
      <c r="AO366">
        <v>1138.32</v>
      </c>
      <c r="AP366">
        <v>0</v>
      </c>
      <c r="AQ366">
        <v>124</v>
      </c>
      <c r="AR366">
        <v>56.72</v>
      </c>
      <c r="AS366">
        <v>0</v>
      </c>
      <c r="AT366">
        <v>142</v>
      </c>
      <c r="AU366">
        <v>81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279</v>
      </c>
      <c r="BM366">
        <v>27001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142</v>
      </c>
      <c r="CA366">
        <v>95</v>
      </c>
      <c r="CE366">
        <v>0</v>
      </c>
      <c r="CF366">
        <v>0</v>
      </c>
      <c r="CG366">
        <v>0</v>
      </c>
      <c r="CM366">
        <v>0</v>
      </c>
      <c r="CN366" t="s">
        <v>558</v>
      </c>
      <c r="CO366">
        <v>0</v>
      </c>
      <c r="CP366">
        <f>(P366+Q366+S366)</f>
        <v>49785</v>
      </c>
      <c r="CQ366">
        <f>AC366*BC366</f>
        <v>1479.72</v>
      </c>
      <c r="CR366">
        <f>AD366*BB366</f>
        <v>8454.2824999999993</v>
      </c>
      <c r="CS366">
        <f>AE366*BS366</f>
        <v>804.05700000000002</v>
      </c>
      <c r="CT366">
        <f>AF366*BA366</f>
        <v>1309.068</v>
      </c>
      <c r="CU366">
        <f t="shared" ref="CU366:CX367" si="284">AG366</f>
        <v>0</v>
      </c>
      <c r="CV366">
        <f t="shared" si="284"/>
        <v>142.6</v>
      </c>
      <c r="CW366">
        <f t="shared" si="284"/>
        <v>65.227999999999994</v>
      </c>
      <c r="CX366">
        <f t="shared" si="284"/>
        <v>0</v>
      </c>
      <c r="CY366">
        <f>(((S366+R366)*AT366)/100)</f>
        <v>13286.94</v>
      </c>
      <c r="CZ366">
        <f>(((S366+R366)*AU366)/100)</f>
        <v>7579.17</v>
      </c>
      <c r="DC366" t="s">
        <v>3</v>
      </c>
      <c r="DD366" t="s">
        <v>3</v>
      </c>
      <c r="DE366" t="s">
        <v>30</v>
      </c>
      <c r="DF366" t="s">
        <v>30</v>
      </c>
      <c r="DG366" t="s">
        <v>30</v>
      </c>
      <c r="DH366" t="s">
        <v>3</v>
      </c>
      <c r="DI366" t="s">
        <v>30</v>
      </c>
      <c r="DJ366" t="s">
        <v>30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1007</v>
      </c>
      <c r="DV366" t="s">
        <v>154</v>
      </c>
      <c r="DW366" t="s">
        <v>154</v>
      </c>
      <c r="DX366">
        <v>100</v>
      </c>
      <c r="EE366">
        <v>46399969</v>
      </c>
      <c r="EF366">
        <v>2</v>
      </c>
      <c r="EG366" t="s">
        <v>31</v>
      </c>
      <c r="EH366">
        <v>0</v>
      </c>
      <c r="EI366" t="s">
        <v>3</v>
      </c>
      <c r="EJ366">
        <v>1</v>
      </c>
      <c r="EK366">
        <v>27001</v>
      </c>
      <c r="EL366" t="s">
        <v>32</v>
      </c>
      <c r="EM366" t="s">
        <v>33</v>
      </c>
      <c r="EO366" t="s">
        <v>34</v>
      </c>
      <c r="EQ366">
        <v>0</v>
      </c>
      <c r="ER366">
        <v>9969.59</v>
      </c>
      <c r="ES366">
        <v>1479.72</v>
      </c>
      <c r="ET366">
        <v>7351.55</v>
      </c>
      <c r="EU366">
        <v>699.18</v>
      </c>
      <c r="EV366">
        <v>1138.32</v>
      </c>
      <c r="EW366">
        <v>124</v>
      </c>
      <c r="EX366">
        <v>56.72</v>
      </c>
      <c r="EY366">
        <v>0</v>
      </c>
      <c r="FQ366">
        <v>0</v>
      </c>
      <c r="FR366">
        <f>ROUND(IF(AND(BH366=3,BI366=3),P366,0),0)</f>
        <v>0</v>
      </c>
      <c r="FS366">
        <v>0</v>
      </c>
      <c r="FU366" t="s">
        <v>35</v>
      </c>
      <c r="FX366">
        <v>142</v>
      </c>
      <c r="FY366">
        <v>80.75</v>
      </c>
      <c r="GA366" t="s">
        <v>3</v>
      </c>
      <c r="GD366">
        <v>1</v>
      </c>
      <c r="GF366">
        <v>1002760898</v>
      </c>
      <c r="GG366">
        <v>2</v>
      </c>
      <c r="GH366">
        <v>1</v>
      </c>
      <c r="GI366">
        <v>3</v>
      </c>
      <c r="GJ366">
        <v>0</v>
      </c>
      <c r="GK366">
        <v>0</v>
      </c>
      <c r="GL366">
        <f>ROUND(IF(AND(BH366=3,BI366=3,FS366&lt;&gt;0),P366,0),0)</f>
        <v>0</v>
      </c>
      <c r="GM366">
        <f>ROUND(O366+X366+Y366,0)+GX366</f>
        <v>70651</v>
      </c>
      <c r="GN366">
        <f>IF(OR(BI366=0,BI366=1),ROUND(O366+X366+Y366,0),0)</f>
        <v>70651</v>
      </c>
      <c r="GO366">
        <f>IF(BI366=2,ROUND(O366+X366+Y366,0),0)</f>
        <v>0</v>
      </c>
      <c r="GP366">
        <f>IF(BI366=4,ROUND(O366+X366+Y366,0)+GX366,0)</f>
        <v>0</v>
      </c>
      <c r="GR366">
        <v>0</v>
      </c>
      <c r="GS366">
        <v>0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ROUND(HC366*I366,0)</f>
        <v>0</v>
      </c>
      <c r="HA366">
        <v>0</v>
      </c>
      <c r="HB366">
        <v>0</v>
      </c>
      <c r="HC366">
        <f>GV366*GW366</f>
        <v>0</v>
      </c>
      <c r="IK366">
        <v>0</v>
      </c>
    </row>
    <row r="367" spans="1:245" x14ac:dyDescent="0.2">
      <c r="A367">
        <v>17</v>
      </c>
      <c r="B367">
        <v>1</v>
      </c>
      <c r="E367" t="s">
        <v>280</v>
      </c>
      <c r="F367" s="116" t="s">
        <v>188</v>
      </c>
      <c r="G367" t="s">
        <v>189</v>
      </c>
      <c r="H367" t="s">
        <v>108</v>
      </c>
      <c r="I367">
        <f>ROUND(I366*0.07,9)</f>
        <v>0.30996000000000001</v>
      </c>
      <c r="J367">
        <v>0</v>
      </c>
      <c r="O367">
        <f>ROUND(CP367,0)</f>
        <v>1731</v>
      </c>
      <c r="P367">
        <f>ROUND(CQ367*I367,0)</f>
        <v>1731</v>
      </c>
      <c r="Q367">
        <f>ROUND(CR367*I367,0)</f>
        <v>0</v>
      </c>
      <c r="R367">
        <f>ROUND(CS367*I367,0)</f>
        <v>0</v>
      </c>
      <c r="S367">
        <f>ROUND(CT367*I367,0)</f>
        <v>0</v>
      </c>
      <c r="T367">
        <f>ROUND(CU367*I367,0)</f>
        <v>0</v>
      </c>
      <c r="U367">
        <f>CV367*I367</f>
        <v>0</v>
      </c>
      <c r="V367">
        <f>CW367*I367</f>
        <v>0</v>
      </c>
      <c r="W367">
        <f>ROUND(CX367*I367,0)</f>
        <v>0</v>
      </c>
      <c r="X367">
        <f>ROUND(CY367,0)</f>
        <v>0</v>
      </c>
      <c r="Y367">
        <f>ROUND(CZ367,0)</f>
        <v>0</v>
      </c>
      <c r="AA367">
        <v>47047839</v>
      </c>
      <c r="AB367">
        <f>ROUND((AC367+AD367+AF367),6)</f>
        <v>5584.58</v>
      </c>
      <c r="AC367">
        <f>ROUND((ES367),6)</f>
        <v>5584.58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>ROUND((AP367),6)</f>
        <v>0</v>
      </c>
      <c r="AH367">
        <f>(EW367)</f>
        <v>0</v>
      </c>
      <c r="AI367">
        <f>(EX367)</f>
        <v>0</v>
      </c>
      <c r="AJ367">
        <f>(AS367)</f>
        <v>0</v>
      </c>
      <c r="AK367">
        <v>5584.58</v>
      </c>
      <c r="AL367">
        <v>5584.58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190</v>
      </c>
      <c r="BM367">
        <v>500001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1731</v>
      </c>
      <c r="CQ367">
        <f>AC367*BC367</f>
        <v>5584.58</v>
      </c>
      <c r="CR367">
        <f>AD367*BB367</f>
        <v>0</v>
      </c>
      <c r="CS367">
        <f>AE367*BS367</f>
        <v>0</v>
      </c>
      <c r="CT367">
        <f>AF367*BA367</f>
        <v>0</v>
      </c>
      <c r="CU367">
        <f t="shared" si="284"/>
        <v>0</v>
      </c>
      <c r="CV367">
        <f t="shared" si="284"/>
        <v>0</v>
      </c>
      <c r="CW367">
        <f t="shared" si="284"/>
        <v>0</v>
      </c>
      <c r="CX367">
        <f t="shared" si="284"/>
        <v>0</v>
      </c>
      <c r="CY367">
        <f>(((S367+R367)*AT367)/100)</f>
        <v>0</v>
      </c>
      <c r="CZ367">
        <f>(((S367+R367)*AU367)/100)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1009</v>
      </c>
      <c r="DV367" t="s">
        <v>108</v>
      </c>
      <c r="DW367" t="s">
        <v>108</v>
      </c>
      <c r="DX367">
        <v>1000</v>
      </c>
      <c r="EE367">
        <v>46399861</v>
      </c>
      <c r="EF367">
        <v>8</v>
      </c>
      <c r="EG367" t="s">
        <v>110</v>
      </c>
      <c r="EH367">
        <v>0</v>
      </c>
      <c r="EI367" t="s">
        <v>3</v>
      </c>
      <c r="EJ367">
        <v>1</v>
      </c>
      <c r="EK367">
        <v>500001</v>
      </c>
      <c r="EL367" t="s">
        <v>111</v>
      </c>
      <c r="EM367" t="s">
        <v>112</v>
      </c>
      <c r="EO367" t="s">
        <v>3</v>
      </c>
      <c r="EQ367">
        <v>0</v>
      </c>
      <c r="ER367">
        <v>5584.58</v>
      </c>
      <c r="ES367">
        <v>5584.58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f>ROUND(IF(AND(BH367=3,BI367=3),P367,0),0)</f>
        <v>0</v>
      </c>
      <c r="FS367">
        <v>0</v>
      </c>
      <c r="FX367">
        <v>0</v>
      </c>
      <c r="FY367">
        <v>0</v>
      </c>
      <c r="GA367" t="s">
        <v>3</v>
      </c>
      <c r="GD367">
        <v>1</v>
      </c>
      <c r="GF367">
        <v>-2043168408</v>
      </c>
      <c r="GG367">
        <v>2</v>
      </c>
      <c r="GH367">
        <v>1</v>
      </c>
      <c r="GI367">
        <v>3</v>
      </c>
      <c r="GJ367">
        <v>0</v>
      </c>
      <c r="GK367">
        <v>0</v>
      </c>
      <c r="GL367">
        <f>ROUND(IF(AND(BH367=3,BI367=3,FS367&lt;&gt;0),P367,0),0)</f>
        <v>0</v>
      </c>
      <c r="GM367">
        <f>ROUND(O367+X367+Y367,0)+GX367</f>
        <v>1731</v>
      </c>
      <c r="GN367">
        <f>IF(OR(BI367=0,BI367=1),ROUND(O367+X367+Y367,0),0)</f>
        <v>1731</v>
      </c>
      <c r="GO367">
        <f>IF(BI367=2,ROUND(O367+X367+Y367,0),0)</f>
        <v>0</v>
      </c>
      <c r="GP367">
        <f>IF(BI367=4,ROUND(O367+X367+Y367,0)+GX367,0)</f>
        <v>0</v>
      </c>
      <c r="GR367">
        <v>0</v>
      </c>
      <c r="GS367">
        <v>0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ROUND(HC367*I367,0)</f>
        <v>0</v>
      </c>
      <c r="HA367">
        <v>0</v>
      </c>
      <c r="HB367">
        <v>0</v>
      </c>
      <c r="HC367">
        <f>GV367*GW367</f>
        <v>0</v>
      </c>
      <c r="IK367">
        <v>0</v>
      </c>
    </row>
    <row r="369" spans="1:206" x14ac:dyDescent="0.2">
      <c r="A369" s="2">
        <v>51</v>
      </c>
      <c r="B369" s="2">
        <f>B343</f>
        <v>1</v>
      </c>
      <c r="C369" s="2">
        <f>A343</f>
        <v>5</v>
      </c>
      <c r="D369" s="2">
        <f>ROW(A343)</f>
        <v>343</v>
      </c>
      <c r="E369" s="2"/>
      <c r="F369" s="118" t="str">
        <f>IF(F343&lt;&gt;"",F343,"")</f>
        <v>Новый подраздел</v>
      </c>
      <c r="G369" s="2" t="str">
        <f>IF(G343&lt;&gt;"",G343,"")</f>
        <v>2.4. Площадка  S=2460 м2 из плит ПАГ-18=205 шт. перекладка  для стоянки спецтехники  ППН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285">ROUND(AB369,0)</f>
        <v>195676</v>
      </c>
      <c r="P369" s="2">
        <f t="shared" si="285"/>
        <v>114626</v>
      </c>
      <c r="Q369" s="2">
        <f t="shared" si="285"/>
        <v>71456</v>
      </c>
      <c r="R369" s="2">
        <f t="shared" si="285"/>
        <v>7201</v>
      </c>
      <c r="S369" s="2">
        <f t="shared" si="285"/>
        <v>9594</v>
      </c>
      <c r="T369" s="2">
        <f t="shared" si="285"/>
        <v>0</v>
      </c>
      <c r="U369" s="2">
        <f>AH369</f>
        <v>1100.7523010999998</v>
      </c>
      <c r="V369" s="2">
        <f>AI369</f>
        <v>574.85279999999989</v>
      </c>
      <c r="W369" s="2">
        <f>ROUND(AJ369,0)</f>
        <v>0</v>
      </c>
      <c r="X369" s="2">
        <f>ROUND(AK369,0)</f>
        <v>23578</v>
      </c>
      <c r="Y369" s="2">
        <f>ROUND(AL369,0)</f>
        <v>13403</v>
      </c>
      <c r="Z369" s="2"/>
      <c r="AA369" s="2"/>
      <c r="AB369" s="2">
        <f>ROUND(SUMIF(AA347:AA367,"=47047839",O347:O367),0)</f>
        <v>195676</v>
      </c>
      <c r="AC369" s="2">
        <f>ROUND(SUMIF(AA347:AA367,"=47047839",P347:P367),0)</f>
        <v>114626</v>
      </c>
      <c r="AD369" s="2">
        <f>ROUND(SUMIF(AA347:AA367,"=47047839",Q347:Q367),0)</f>
        <v>71456</v>
      </c>
      <c r="AE369" s="2">
        <f>ROUND(SUMIF(AA347:AA367,"=47047839",R347:R367),0)</f>
        <v>7201</v>
      </c>
      <c r="AF369" s="2">
        <f>ROUND(SUMIF(AA347:AA367,"=47047839",S347:S367),0)</f>
        <v>9594</v>
      </c>
      <c r="AG369" s="2">
        <f>ROUND(SUMIF(AA347:AA367,"=47047839",T347:T367),0)</f>
        <v>0</v>
      </c>
      <c r="AH369" s="2">
        <f>SUMIF(AA347:AA367,"=47047839",U347:U367)</f>
        <v>1100.7523010999998</v>
      </c>
      <c r="AI369" s="2">
        <f>SUMIF(AA347:AA367,"=47047839",V347:V367)</f>
        <v>574.85279999999989</v>
      </c>
      <c r="AJ369" s="2">
        <f>ROUND(SUMIF(AA347:AA367,"=47047839",W347:W367),0)</f>
        <v>0</v>
      </c>
      <c r="AK369" s="2">
        <f>ROUND(SUMIF(AA347:AA367,"=47047839",X347:X367),0)</f>
        <v>23578</v>
      </c>
      <c r="AL369" s="2">
        <f>ROUND(SUMIF(AA347:AA367,"=47047839",Y347:Y367),0)</f>
        <v>13403</v>
      </c>
      <c r="AM369" s="2"/>
      <c r="AN369" s="2"/>
      <c r="AO369" s="2">
        <f t="shared" ref="AO369:BD369" si="286">ROUND(BX369,0)</f>
        <v>0</v>
      </c>
      <c r="AP369" s="2">
        <f t="shared" si="286"/>
        <v>0</v>
      </c>
      <c r="AQ369" s="2">
        <f t="shared" si="286"/>
        <v>0</v>
      </c>
      <c r="AR369" s="2">
        <f t="shared" si="286"/>
        <v>263315</v>
      </c>
      <c r="AS369" s="2">
        <f t="shared" si="286"/>
        <v>263315</v>
      </c>
      <c r="AT369" s="2">
        <f t="shared" si="286"/>
        <v>0</v>
      </c>
      <c r="AU369" s="2">
        <f t="shared" si="286"/>
        <v>0</v>
      </c>
      <c r="AV369" s="2">
        <f t="shared" si="286"/>
        <v>114626</v>
      </c>
      <c r="AW369" s="2">
        <f t="shared" si="286"/>
        <v>114626</v>
      </c>
      <c r="AX369" s="2">
        <f t="shared" si="286"/>
        <v>0</v>
      </c>
      <c r="AY369" s="2">
        <f t="shared" si="286"/>
        <v>114626</v>
      </c>
      <c r="AZ369" s="2">
        <f t="shared" si="286"/>
        <v>0</v>
      </c>
      <c r="BA369" s="2">
        <f t="shared" si="286"/>
        <v>0</v>
      </c>
      <c r="BB369" s="2">
        <f t="shared" si="286"/>
        <v>0</v>
      </c>
      <c r="BC369" s="2">
        <f t="shared" si="286"/>
        <v>0</v>
      </c>
      <c r="BD369" s="2">
        <f t="shared" si="286"/>
        <v>30658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ROUND(SUMIF(AA347:AA367,"=47047839",FQ347:FQ367),0)</f>
        <v>0</v>
      </c>
      <c r="BY369" s="2">
        <f>ROUND(SUMIF(AA347:AA367,"=47047839",FR347:FR367),0)</f>
        <v>0</v>
      </c>
      <c r="BZ369" s="2">
        <f>ROUND(SUMIF(AA347:AA367,"=47047839",GL347:GL367),0)</f>
        <v>0</v>
      </c>
      <c r="CA369" s="2">
        <f>ROUND(SUMIF(AA347:AA367,"=47047839",GM347:GM367),0)</f>
        <v>263315</v>
      </c>
      <c r="CB369" s="2">
        <f>ROUND(SUMIF(AA347:AA367,"=47047839",GN347:GN367),0)</f>
        <v>263315</v>
      </c>
      <c r="CC369" s="2">
        <f>ROUND(SUMIF(AA347:AA367,"=47047839",GO347:GO367),0)</f>
        <v>0</v>
      </c>
      <c r="CD369" s="2">
        <f>ROUND(SUMIF(AA347:AA367,"=47047839",GP347:GP367),0)</f>
        <v>0</v>
      </c>
      <c r="CE369" s="2">
        <f>AC369-BX369</f>
        <v>114626</v>
      </c>
      <c r="CF369" s="2">
        <f>AC369-BY369</f>
        <v>114626</v>
      </c>
      <c r="CG369" s="2">
        <f>BX369-BZ369</f>
        <v>0</v>
      </c>
      <c r="CH369" s="2">
        <f>AC369-BX369-BY369+BZ369</f>
        <v>114626</v>
      </c>
      <c r="CI369" s="2">
        <f>BY369-BZ369</f>
        <v>0</v>
      </c>
      <c r="CJ369" s="2">
        <f>ROUND(SUMIF(AA347:AA367,"=47047839",GX347:GX367),0)</f>
        <v>0</v>
      </c>
      <c r="CK369" s="2">
        <f>ROUND(SUMIF(AA347:AA367,"=47047839",GY347:GY367),0)</f>
        <v>0</v>
      </c>
      <c r="CL369" s="2">
        <f>ROUND(SUMIF(AA347:AA367,"=47047839",GZ347:GZ367),0)</f>
        <v>0</v>
      </c>
      <c r="CM369" s="2">
        <f>ROUND(SUMIF(AA347:AA367,"=47047839",HD347:HD367),0)</f>
        <v>30658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119">
        <f>ROUND(Source!O369,O371)</f>
        <v>195676</v>
      </c>
      <c r="G371" s="4" t="s">
        <v>44</v>
      </c>
      <c r="H371" s="4" t="s">
        <v>45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0</v>
      </c>
      <c r="P371" s="4"/>
      <c r="Q371" s="4"/>
      <c r="R371" s="4"/>
      <c r="S371" s="4"/>
      <c r="T371" s="4"/>
      <c r="U371" s="4"/>
      <c r="V371" s="4"/>
      <c r="W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119">
        <f>ROUND(Source!P369,O372)</f>
        <v>114626</v>
      </c>
      <c r="G372" s="4" t="s">
        <v>46</v>
      </c>
      <c r="H372" s="4" t="s">
        <v>47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0</v>
      </c>
      <c r="P372" s="4"/>
      <c r="Q372" s="4"/>
      <c r="R372" s="4"/>
      <c r="S372" s="4"/>
      <c r="T372" s="4"/>
      <c r="U372" s="4"/>
      <c r="V372" s="4"/>
      <c r="W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119">
        <f>ROUND(Source!AO369,O373)</f>
        <v>0</v>
      </c>
      <c r="G373" s="4" t="s">
        <v>48</v>
      </c>
      <c r="H373" s="4" t="s">
        <v>49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0</v>
      </c>
      <c r="P373" s="4"/>
      <c r="Q373" s="4"/>
      <c r="R373" s="4"/>
      <c r="S373" s="4"/>
      <c r="T373" s="4"/>
      <c r="U373" s="4"/>
      <c r="V373" s="4"/>
      <c r="W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119">
        <f>ROUND(Source!AV369,O374)</f>
        <v>114626</v>
      </c>
      <c r="G374" s="4" t="s">
        <v>50</v>
      </c>
      <c r="H374" s="4" t="s">
        <v>51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0</v>
      </c>
      <c r="P374" s="4"/>
      <c r="Q374" s="4"/>
      <c r="R374" s="4"/>
      <c r="S374" s="4"/>
      <c r="T374" s="4"/>
      <c r="U374" s="4"/>
      <c r="V374" s="4"/>
      <c r="W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119">
        <f>ROUND(Source!AW369,O375)</f>
        <v>114626</v>
      </c>
      <c r="G375" s="4" t="s">
        <v>52</v>
      </c>
      <c r="H375" s="4" t="s">
        <v>53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0</v>
      </c>
      <c r="P375" s="4"/>
      <c r="Q375" s="4"/>
      <c r="R375" s="4"/>
      <c r="S375" s="4"/>
      <c r="T375" s="4"/>
      <c r="U375" s="4"/>
      <c r="V375" s="4"/>
      <c r="W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119">
        <f>ROUND(Source!AX369,O376)</f>
        <v>0</v>
      </c>
      <c r="G376" s="4" t="s">
        <v>54</v>
      </c>
      <c r="H376" s="4" t="s">
        <v>55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0</v>
      </c>
      <c r="P376" s="4"/>
      <c r="Q376" s="4"/>
      <c r="R376" s="4"/>
      <c r="S376" s="4"/>
      <c r="T376" s="4"/>
      <c r="U376" s="4"/>
      <c r="V376" s="4"/>
      <c r="W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119">
        <f>ROUND(Source!AY369,O377)</f>
        <v>114626</v>
      </c>
      <c r="G377" s="4" t="s">
        <v>56</v>
      </c>
      <c r="H377" s="4" t="s">
        <v>57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0</v>
      </c>
      <c r="P377" s="4"/>
      <c r="Q377" s="4"/>
      <c r="R377" s="4"/>
      <c r="S377" s="4"/>
      <c r="T377" s="4"/>
      <c r="U377" s="4"/>
      <c r="V377" s="4"/>
      <c r="W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119">
        <f>ROUND(Source!AP369,O378)</f>
        <v>0</v>
      </c>
      <c r="G378" s="4" t="s">
        <v>58</v>
      </c>
      <c r="H378" s="4" t="s">
        <v>59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0</v>
      </c>
      <c r="P378" s="4"/>
      <c r="Q378" s="4"/>
      <c r="R378" s="4"/>
      <c r="S378" s="4"/>
      <c r="T378" s="4"/>
      <c r="U378" s="4"/>
      <c r="V378" s="4"/>
      <c r="W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119">
        <f>ROUND(Source!AQ369,O379)</f>
        <v>0</v>
      </c>
      <c r="G379" s="4" t="s">
        <v>60</v>
      </c>
      <c r="H379" s="4" t="s">
        <v>61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0</v>
      </c>
      <c r="P379" s="4"/>
      <c r="Q379" s="4"/>
      <c r="R379" s="4"/>
      <c r="S379" s="4"/>
      <c r="T379" s="4"/>
      <c r="U379" s="4"/>
      <c r="V379" s="4"/>
      <c r="W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119">
        <f>ROUND(Source!AZ369,O380)</f>
        <v>0</v>
      </c>
      <c r="G380" s="4" t="s">
        <v>62</v>
      </c>
      <c r="H380" s="4" t="s">
        <v>63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0</v>
      </c>
      <c r="P380" s="4"/>
      <c r="Q380" s="4"/>
      <c r="R380" s="4"/>
      <c r="S380" s="4"/>
      <c r="T380" s="4"/>
      <c r="U380" s="4"/>
      <c r="V380" s="4"/>
      <c r="W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119">
        <f>ROUND(Source!Q369,O381)</f>
        <v>71456</v>
      </c>
      <c r="G381" s="4" t="s">
        <v>64</v>
      </c>
      <c r="H381" s="4" t="s">
        <v>65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0</v>
      </c>
      <c r="P381" s="4"/>
      <c r="Q381" s="4"/>
      <c r="R381" s="4"/>
      <c r="S381" s="4"/>
      <c r="T381" s="4"/>
      <c r="U381" s="4"/>
      <c r="V381" s="4"/>
      <c r="W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119">
        <f>ROUND(Source!BB369,O382)</f>
        <v>0</v>
      </c>
      <c r="G382" s="4" t="s">
        <v>66</v>
      </c>
      <c r="H382" s="4" t="s">
        <v>67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0</v>
      </c>
      <c r="P382" s="4"/>
      <c r="Q382" s="4"/>
      <c r="R382" s="4"/>
      <c r="S382" s="4"/>
      <c r="T382" s="4"/>
      <c r="U382" s="4"/>
      <c r="V382" s="4"/>
      <c r="W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119">
        <f>ROUND(Source!R369,O383)</f>
        <v>7201</v>
      </c>
      <c r="G383" s="4" t="s">
        <v>68</v>
      </c>
      <c r="H383" s="4" t="s">
        <v>69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0</v>
      </c>
      <c r="P383" s="4"/>
      <c r="Q383" s="4"/>
      <c r="R383" s="4"/>
      <c r="S383" s="4"/>
      <c r="T383" s="4"/>
      <c r="U383" s="4"/>
      <c r="V383" s="4"/>
      <c r="W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119">
        <f>ROUND(Source!S369,O384)</f>
        <v>9594</v>
      </c>
      <c r="G384" s="4" t="s">
        <v>70</v>
      </c>
      <c r="H384" s="4" t="s">
        <v>71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0</v>
      </c>
      <c r="P384" s="4"/>
      <c r="Q384" s="4"/>
      <c r="R384" s="4"/>
      <c r="S384" s="4"/>
      <c r="T384" s="4"/>
      <c r="U384" s="4"/>
      <c r="V384" s="4"/>
      <c r="W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119">
        <f>ROUND(Source!BC369,O385)</f>
        <v>0</v>
      </c>
      <c r="G385" s="4" t="s">
        <v>72</v>
      </c>
      <c r="H385" s="4" t="s">
        <v>73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0</v>
      </c>
      <c r="P385" s="4"/>
      <c r="Q385" s="4"/>
      <c r="R385" s="4"/>
      <c r="S385" s="4"/>
      <c r="T385" s="4"/>
      <c r="U385" s="4"/>
      <c r="V385" s="4"/>
      <c r="W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119">
        <f>ROUND(Source!AS369,O386)</f>
        <v>263315</v>
      </c>
      <c r="G386" s="4" t="s">
        <v>74</v>
      </c>
      <c r="H386" s="4" t="s">
        <v>75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0</v>
      </c>
      <c r="P386" s="4"/>
      <c r="Q386" s="4"/>
      <c r="R386" s="4"/>
      <c r="S386" s="4"/>
      <c r="T386" s="4"/>
      <c r="U386" s="4"/>
      <c r="V386" s="4"/>
      <c r="W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119">
        <f>ROUND(Source!AT369,O387)</f>
        <v>0</v>
      </c>
      <c r="G387" s="4" t="s">
        <v>76</v>
      </c>
      <c r="H387" s="4" t="s">
        <v>77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0</v>
      </c>
      <c r="P387" s="4"/>
      <c r="Q387" s="4"/>
      <c r="R387" s="4"/>
      <c r="S387" s="4"/>
      <c r="T387" s="4"/>
      <c r="U387" s="4"/>
      <c r="V387" s="4"/>
      <c r="W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119">
        <f>ROUND(Source!AU369,O388)</f>
        <v>0</v>
      </c>
      <c r="G388" s="4" t="s">
        <v>78</v>
      </c>
      <c r="H388" s="4" t="s">
        <v>79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0</v>
      </c>
      <c r="P388" s="4"/>
      <c r="Q388" s="4"/>
      <c r="R388" s="4"/>
      <c r="S388" s="4"/>
      <c r="T388" s="4"/>
      <c r="U388" s="4"/>
      <c r="V388" s="4"/>
      <c r="W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119">
        <f>ROUND(Source!BA369,O389)</f>
        <v>0</v>
      </c>
      <c r="G389" s="4" t="s">
        <v>80</v>
      </c>
      <c r="H389" s="4" t="s">
        <v>81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0</v>
      </c>
      <c r="P389" s="4"/>
      <c r="Q389" s="4"/>
      <c r="R389" s="4"/>
      <c r="S389" s="4"/>
      <c r="T389" s="4"/>
      <c r="U389" s="4"/>
      <c r="V389" s="4"/>
      <c r="W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119">
        <f>ROUND(Source!T369,O390)</f>
        <v>0</v>
      </c>
      <c r="G390" s="4" t="s">
        <v>82</v>
      </c>
      <c r="H390" s="4" t="s">
        <v>83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0</v>
      </c>
      <c r="P390" s="4"/>
      <c r="Q390" s="4"/>
      <c r="R390" s="4"/>
      <c r="S390" s="4"/>
      <c r="T390" s="4"/>
      <c r="U390" s="4"/>
      <c r="V390" s="4"/>
      <c r="W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119">
        <f>Source!U369</f>
        <v>1100.7523010999998</v>
      </c>
      <c r="G391" s="4" t="s">
        <v>84</v>
      </c>
      <c r="H391" s="4" t="s">
        <v>85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119">
        <f>Source!V369</f>
        <v>574.85279999999989</v>
      </c>
      <c r="G392" s="4" t="s">
        <v>86</v>
      </c>
      <c r="H392" s="4" t="s">
        <v>87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119">
        <f>ROUND(Source!W369,O393)</f>
        <v>0</v>
      </c>
      <c r="G393" s="4" t="s">
        <v>88</v>
      </c>
      <c r="H393" s="4" t="s">
        <v>89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0</v>
      </c>
      <c r="P393" s="4"/>
      <c r="Q393" s="4"/>
      <c r="R393" s="4"/>
      <c r="S393" s="4"/>
      <c r="T393" s="4"/>
      <c r="U393" s="4"/>
      <c r="V393" s="4"/>
      <c r="W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119">
        <f>ROUND(Source!BD369,O394)</f>
        <v>30658</v>
      </c>
      <c r="G394" s="4" t="s">
        <v>90</v>
      </c>
      <c r="H394" s="4" t="s">
        <v>91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0</v>
      </c>
      <c r="P394" s="4"/>
      <c r="Q394" s="4"/>
      <c r="R394" s="4"/>
      <c r="S394" s="4"/>
      <c r="T394" s="4"/>
      <c r="U394" s="4"/>
      <c r="V394" s="4"/>
      <c r="W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119">
        <f>ROUND(Source!X369,O395)</f>
        <v>23578</v>
      </c>
      <c r="G395" s="4" t="s">
        <v>92</v>
      </c>
      <c r="H395" s="4" t="s">
        <v>93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0</v>
      </c>
      <c r="P395" s="4"/>
      <c r="Q395" s="4"/>
      <c r="R395" s="4"/>
      <c r="S395" s="4"/>
      <c r="T395" s="4"/>
      <c r="U395" s="4"/>
      <c r="V395" s="4"/>
      <c r="W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119">
        <f>ROUND(Source!Y369,O396)</f>
        <v>13403</v>
      </c>
      <c r="G396" s="4" t="s">
        <v>94</v>
      </c>
      <c r="H396" s="4" t="s">
        <v>95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0</v>
      </c>
      <c r="P396" s="4"/>
      <c r="Q396" s="4"/>
      <c r="R396" s="4"/>
      <c r="S396" s="4"/>
      <c r="T396" s="4"/>
      <c r="U396" s="4"/>
      <c r="V396" s="4"/>
      <c r="W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119">
        <f>ROUND(Source!AR369,O397)</f>
        <v>263315</v>
      </c>
      <c r="G397" s="4" t="s">
        <v>96</v>
      </c>
      <c r="H397" s="4" t="s">
        <v>97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0</v>
      </c>
      <c r="P397" s="4"/>
      <c r="Q397" s="4"/>
      <c r="R397" s="4"/>
      <c r="S397" s="4"/>
      <c r="T397" s="4"/>
      <c r="U397" s="4"/>
      <c r="V397" s="4"/>
      <c r="W397" s="4"/>
    </row>
    <row r="399" spans="1:88" x14ac:dyDescent="0.2">
      <c r="A399" s="1">
        <v>5</v>
      </c>
      <c r="B399" s="1">
        <v>1</v>
      </c>
      <c r="C399" s="1"/>
      <c r="D399" s="1">
        <f>ROW(A427)</f>
        <v>427</v>
      </c>
      <c r="E399" s="1"/>
      <c r="F399" s="117" t="s">
        <v>23</v>
      </c>
      <c r="G399" s="1" t="s">
        <v>281</v>
      </c>
      <c r="H399" s="1" t="s">
        <v>3</v>
      </c>
      <c r="I399" s="1">
        <v>0</v>
      </c>
      <c r="J399" s="1"/>
      <c r="K399" s="1">
        <v>-1</v>
      </c>
      <c r="L399" s="1"/>
      <c r="M399" s="1"/>
      <c r="N399" s="1"/>
      <c r="O399" s="1"/>
      <c r="P399" s="1"/>
      <c r="Q399" s="1"/>
      <c r="R399" s="1"/>
      <c r="S399" s="1"/>
      <c r="T399" s="1"/>
      <c r="U399" s="1" t="s">
        <v>3</v>
      </c>
      <c r="V399" s="1">
        <v>0</v>
      </c>
      <c r="W399" s="1"/>
      <c r="X399" s="1"/>
      <c r="Y399" s="1"/>
      <c r="Z399" s="1"/>
      <c r="AA399" s="1"/>
      <c r="AB399" s="1" t="s">
        <v>3</v>
      </c>
      <c r="AC399" s="1" t="s">
        <v>3</v>
      </c>
      <c r="AD399" s="1" t="s">
        <v>3</v>
      </c>
      <c r="AE399" s="1" t="s">
        <v>3</v>
      </c>
      <c r="AF399" s="1" t="s">
        <v>3</v>
      </c>
      <c r="AG399" s="1" t="s">
        <v>3</v>
      </c>
      <c r="AH399" s="1"/>
      <c r="AI399" s="1"/>
      <c r="AJ399" s="1"/>
      <c r="AK399" s="1"/>
      <c r="AL399" s="1"/>
      <c r="AM399" s="1"/>
      <c r="AN399" s="1"/>
      <c r="AO399" s="1"/>
      <c r="AP399" s="1" t="s">
        <v>3</v>
      </c>
      <c r="AQ399" s="1" t="s">
        <v>3</v>
      </c>
      <c r="AR399" s="1" t="s">
        <v>3</v>
      </c>
      <c r="AS399" s="1"/>
      <c r="AT399" s="1"/>
      <c r="AU399" s="1"/>
      <c r="AV399" s="1"/>
      <c r="AW399" s="1"/>
      <c r="AX399" s="1"/>
      <c r="AY399" s="1"/>
      <c r="AZ399" s="1" t="s">
        <v>3</v>
      </c>
      <c r="BA399" s="1"/>
      <c r="BB399" s="1" t="s">
        <v>3</v>
      </c>
      <c r="BC399" s="1" t="s">
        <v>3</v>
      </c>
      <c r="BD399" s="1" t="s">
        <v>3</v>
      </c>
      <c r="BE399" s="1" t="s">
        <v>3</v>
      </c>
      <c r="BF399" s="1" t="s">
        <v>3</v>
      </c>
      <c r="BG399" s="1" t="s">
        <v>3</v>
      </c>
      <c r="BH399" s="1" t="s">
        <v>3</v>
      </c>
      <c r="BI399" s="1" t="s">
        <v>3</v>
      </c>
      <c r="BJ399" s="1" t="s">
        <v>3</v>
      </c>
      <c r="BK399" s="1" t="s">
        <v>3</v>
      </c>
      <c r="BL399" s="1" t="s">
        <v>3</v>
      </c>
      <c r="BM399" s="1" t="s">
        <v>3</v>
      </c>
      <c r="BN399" s="1" t="s">
        <v>3</v>
      </c>
      <c r="BO399" s="1" t="s">
        <v>3</v>
      </c>
      <c r="BP399" s="1" t="s">
        <v>3</v>
      </c>
      <c r="BQ399" s="1"/>
      <c r="BR399" s="1"/>
      <c r="BS399" s="1"/>
      <c r="BT399" s="1"/>
      <c r="BU399" s="1"/>
      <c r="BV399" s="1"/>
      <c r="BW399" s="1"/>
      <c r="BX399" s="1">
        <v>0</v>
      </c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>
        <v>0</v>
      </c>
    </row>
    <row r="401" spans="1:245" x14ac:dyDescent="0.2">
      <c r="A401" s="2">
        <v>52</v>
      </c>
      <c r="B401" s="2">
        <f t="shared" ref="B401:G401" si="287">B427</f>
        <v>1</v>
      </c>
      <c r="C401" s="2">
        <f t="shared" si="287"/>
        <v>5</v>
      </c>
      <c r="D401" s="2">
        <f t="shared" si="287"/>
        <v>399</v>
      </c>
      <c r="E401" s="2">
        <f t="shared" si="287"/>
        <v>0</v>
      </c>
      <c r="F401" s="118" t="str">
        <f t="shared" si="287"/>
        <v>Новый подраздел</v>
      </c>
      <c r="G401" s="2" t="str">
        <f t="shared" si="287"/>
        <v>2.5. Замена плит ПАГ-18  S=324 м2 = 27 плит (ППН)</v>
      </c>
      <c r="H401" s="2"/>
      <c r="I401" s="2"/>
      <c r="J401" s="2"/>
      <c r="K401" s="2"/>
      <c r="L401" s="2"/>
      <c r="M401" s="2"/>
      <c r="N401" s="2"/>
      <c r="O401" s="2">
        <f t="shared" ref="O401:AT401" si="288">O427</f>
        <v>122048</v>
      </c>
      <c r="P401" s="2">
        <f t="shared" si="288"/>
        <v>111371</v>
      </c>
      <c r="Q401" s="2">
        <f t="shared" si="288"/>
        <v>9412</v>
      </c>
      <c r="R401" s="2">
        <f t="shared" si="288"/>
        <v>948</v>
      </c>
      <c r="S401" s="2">
        <f t="shared" si="288"/>
        <v>1265</v>
      </c>
      <c r="T401" s="2">
        <f t="shared" si="288"/>
        <v>0</v>
      </c>
      <c r="U401" s="2">
        <f t="shared" si="288"/>
        <v>144.97713234</v>
      </c>
      <c r="V401" s="2">
        <f t="shared" si="288"/>
        <v>75.712319999999991</v>
      </c>
      <c r="W401" s="2">
        <f t="shared" si="288"/>
        <v>0</v>
      </c>
      <c r="X401" s="2">
        <f t="shared" si="288"/>
        <v>3106</v>
      </c>
      <c r="Y401" s="2">
        <f t="shared" si="288"/>
        <v>1766</v>
      </c>
      <c r="Z401" s="2">
        <f t="shared" si="288"/>
        <v>0</v>
      </c>
      <c r="AA401" s="2">
        <f t="shared" si="288"/>
        <v>0</v>
      </c>
      <c r="AB401" s="2">
        <f t="shared" si="288"/>
        <v>122048</v>
      </c>
      <c r="AC401" s="2">
        <f t="shared" si="288"/>
        <v>111371</v>
      </c>
      <c r="AD401" s="2">
        <f t="shared" si="288"/>
        <v>9412</v>
      </c>
      <c r="AE401" s="2">
        <f t="shared" si="288"/>
        <v>948</v>
      </c>
      <c r="AF401" s="2">
        <f t="shared" si="288"/>
        <v>1265</v>
      </c>
      <c r="AG401" s="2">
        <f t="shared" si="288"/>
        <v>0</v>
      </c>
      <c r="AH401" s="2">
        <f t="shared" si="288"/>
        <v>144.97713234</v>
      </c>
      <c r="AI401" s="2">
        <f t="shared" si="288"/>
        <v>75.712319999999991</v>
      </c>
      <c r="AJ401" s="2">
        <f t="shared" si="288"/>
        <v>0</v>
      </c>
      <c r="AK401" s="2">
        <f t="shared" si="288"/>
        <v>3106</v>
      </c>
      <c r="AL401" s="2">
        <f t="shared" si="288"/>
        <v>1766</v>
      </c>
      <c r="AM401" s="2">
        <f t="shared" si="288"/>
        <v>0</v>
      </c>
      <c r="AN401" s="2">
        <f t="shared" si="288"/>
        <v>0</v>
      </c>
      <c r="AO401" s="2">
        <f t="shared" si="288"/>
        <v>0</v>
      </c>
      <c r="AP401" s="2">
        <f t="shared" si="288"/>
        <v>0</v>
      </c>
      <c r="AQ401" s="2">
        <f t="shared" si="288"/>
        <v>0</v>
      </c>
      <c r="AR401" s="2">
        <f t="shared" si="288"/>
        <v>130958</v>
      </c>
      <c r="AS401" s="2">
        <f t="shared" si="288"/>
        <v>130958</v>
      </c>
      <c r="AT401" s="2">
        <f t="shared" si="288"/>
        <v>0</v>
      </c>
      <c r="AU401" s="2">
        <f t="shared" ref="AU401:BZ401" si="289">AU427</f>
        <v>0</v>
      </c>
      <c r="AV401" s="2">
        <f t="shared" si="289"/>
        <v>111371</v>
      </c>
      <c r="AW401" s="2">
        <f t="shared" si="289"/>
        <v>111371</v>
      </c>
      <c r="AX401" s="2">
        <f t="shared" si="289"/>
        <v>0</v>
      </c>
      <c r="AY401" s="2">
        <f t="shared" si="289"/>
        <v>111371</v>
      </c>
      <c r="AZ401" s="2">
        <f t="shared" si="289"/>
        <v>0</v>
      </c>
      <c r="BA401" s="2">
        <f t="shared" si="289"/>
        <v>0</v>
      </c>
      <c r="BB401" s="2">
        <f t="shared" si="289"/>
        <v>0</v>
      </c>
      <c r="BC401" s="2">
        <f t="shared" si="289"/>
        <v>0</v>
      </c>
      <c r="BD401" s="2">
        <f t="shared" si="289"/>
        <v>4038</v>
      </c>
      <c r="BE401" s="2">
        <f t="shared" si="289"/>
        <v>0</v>
      </c>
      <c r="BF401" s="2">
        <f t="shared" si="289"/>
        <v>0</v>
      </c>
      <c r="BG401" s="2">
        <f t="shared" si="289"/>
        <v>0</v>
      </c>
      <c r="BH401" s="2">
        <f t="shared" si="289"/>
        <v>0</v>
      </c>
      <c r="BI401" s="2">
        <f t="shared" si="289"/>
        <v>0</v>
      </c>
      <c r="BJ401" s="2">
        <f t="shared" si="289"/>
        <v>0</v>
      </c>
      <c r="BK401" s="2">
        <f t="shared" si="289"/>
        <v>0</v>
      </c>
      <c r="BL401" s="2">
        <f t="shared" si="289"/>
        <v>0</v>
      </c>
      <c r="BM401" s="2">
        <f t="shared" si="289"/>
        <v>0</v>
      </c>
      <c r="BN401" s="2">
        <f t="shared" si="289"/>
        <v>0</v>
      </c>
      <c r="BO401" s="2">
        <f t="shared" si="289"/>
        <v>0</v>
      </c>
      <c r="BP401" s="2">
        <f t="shared" si="289"/>
        <v>0</v>
      </c>
      <c r="BQ401" s="2">
        <f t="shared" si="289"/>
        <v>0</v>
      </c>
      <c r="BR401" s="2">
        <f t="shared" si="289"/>
        <v>0</v>
      </c>
      <c r="BS401" s="2">
        <f t="shared" si="289"/>
        <v>0</v>
      </c>
      <c r="BT401" s="2">
        <f t="shared" si="289"/>
        <v>0</v>
      </c>
      <c r="BU401" s="2">
        <f t="shared" si="289"/>
        <v>0</v>
      </c>
      <c r="BV401" s="2">
        <f t="shared" si="289"/>
        <v>0</v>
      </c>
      <c r="BW401" s="2">
        <f t="shared" si="289"/>
        <v>0</v>
      </c>
      <c r="BX401" s="2">
        <f t="shared" si="289"/>
        <v>0</v>
      </c>
      <c r="BY401" s="2">
        <f t="shared" si="289"/>
        <v>0</v>
      </c>
      <c r="BZ401" s="2">
        <f t="shared" si="289"/>
        <v>0</v>
      </c>
      <c r="CA401" s="2">
        <f t="shared" ref="CA401:DF401" si="290">CA427</f>
        <v>130958</v>
      </c>
      <c r="CB401" s="2">
        <f t="shared" si="290"/>
        <v>130958</v>
      </c>
      <c r="CC401" s="2">
        <f t="shared" si="290"/>
        <v>0</v>
      </c>
      <c r="CD401" s="2">
        <f t="shared" si="290"/>
        <v>0</v>
      </c>
      <c r="CE401" s="2">
        <f t="shared" si="290"/>
        <v>111371</v>
      </c>
      <c r="CF401" s="2">
        <f t="shared" si="290"/>
        <v>111371</v>
      </c>
      <c r="CG401" s="2">
        <f t="shared" si="290"/>
        <v>0</v>
      </c>
      <c r="CH401" s="2">
        <f t="shared" si="290"/>
        <v>111371</v>
      </c>
      <c r="CI401" s="2">
        <f t="shared" si="290"/>
        <v>0</v>
      </c>
      <c r="CJ401" s="2">
        <f t="shared" si="290"/>
        <v>0</v>
      </c>
      <c r="CK401" s="2">
        <f t="shared" si="290"/>
        <v>0</v>
      </c>
      <c r="CL401" s="2">
        <f t="shared" si="290"/>
        <v>0</v>
      </c>
      <c r="CM401" s="2">
        <f t="shared" si="290"/>
        <v>4038</v>
      </c>
      <c r="CN401" s="2">
        <f t="shared" si="290"/>
        <v>0</v>
      </c>
      <c r="CO401" s="2">
        <f t="shared" si="290"/>
        <v>0</v>
      </c>
      <c r="CP401" s="2">
        <f t="shared" si="290"/>
        <v>0</v>
      </c>
      <c r="CQ401" s="2">
        <f t="shared" si="290"/>
        <v>0</v>
      </c>
      <c r="CR401" s="2">
        <f t="shared" si="290"/>
        <v>0</v>
      </c>
      <c r="CS401" s="2">
        <f t="shared" si="290"/>
        <v>0</v>
      </c>
      <c r="CT401" s="2">
        <f t="shared" si="290"/>
        <v>0</v>
      </c>
      <c r="CU401" s="2">
        <f t="shared" si="290"/>
        <v>0</v>
      </c>
      <c r="CV401" s="2">
        <f t="shared" si="290"/>
        <v>0</v>
      </c>
      <c r="CW401" s="2">
        <f t="shared" si="290"/>
        <v>0</v>
      </c>
      <c r="CX401" s="2">
        <f t="shared" si="290"/>
        <v>0</v>
      </c>
      <c r="CY401" s="2">
        <f t="shared" si="290"/>
        <v>0</v>
      </c>
      <c r="CZ401" s="2">
        <f t="shared" si="290"/>
        <v>0</v>
      </c>
      <c r="DA401" s="2">
        <f t="shared" si="290"/>
        <v>0</v>
      </c>
      <c r="DB401" s="2">
        <f t="shared" si="290"/>
        <v>0</v>
      </c>
      <c r="DC401" s="2">
        <f t="shared" si="290"/>
        <v>0</v>
      </c>
      <c r="DD401" s="2">
        <f t="shared" si="290"/>
        <v>0</v>
      </c>
      <c r="DE401" s="2">
        <f t="shared" si="290"/>
        <v>0</v>
      </c>
      <c r="DF401" s="2">
        <f t="shared" si="290"/>
        <v>0</v>
      </c>
      <c r="DG401" s="3">
        <f t="shared" ref="DG401:EL401" si="291">DG427</f>
        <v>0</v>
      </c>
      <c r="DH401" s="3">
        <f t="shared" si="291"/>
        <v>0</v>
      </c>
      <c r="DI401" s="3">
        <f t="shared" si="291"/>
        <v>0</v>
      </c>
      <c r="DJ401" s="3">
        <f t="shared" si="291"/>
        <v>0</v>
      </c>
      <c r="DK401" s="3">
        <f t="shared" si="291"/>
        <v>0</v>
      </c>
      <c r="DL401" s="3">
        <f t="shared" si="291"/>
        <v>0</v>
      </c>
      <c r="DM401" s="3">
        <f t="shared" si="291"/>
        <v>0</v>
      </c>
      <c r="DN401" s="3">
        <f t="shared" si="291"/>
        <v>0</v>
      </c>
      <c r="DO401" s="3">
        <f t="shared" si="291"/>
        <v>0</v>
      </c>
      <c r="DP401" s="3">
        <f t="shared" si="291"/>
        <v>0</v>
      </c>
      <c r="DQ401" s="3">
        <f t="shared" si="291"/>
        <v>0</v>
      </c>
      <c r="DR401" s="3">
        <f t="shared" si="291"/>
        <v>0</v>
      </c>
      <c r="DS401" s="3">
        <f t="shared" si="291"/>
        <v>0</v>
      </c>
      <c r="DT401" s="3">
        <f t="shared" si="291"/>
        <v>0</v>
      </c>
      <c r="DU401" s="3">
        <f t="shared" si="291"/>
        <v>0</v>
      </c>
      <c r="DV401" s="3">
        <f t="shared" si="291"/>
        <v>0</v>
      </c>
      <c r="DW401" s="3">
        <f t="shared" si="291"/>
        <v>0</v>
      </c>
      <c r="DX401" s="3">
        <f t="shared" si="291"/>
        <v>0</v>
      </c>
      <c r="DY401" s="3">
        <f t="shared" si="291"/>
        <v>0</v>
      </c>
      <c r="DZ401" s="3">
        <f t="shared" si="291"/>
        <v>0</v>
      </c>
      <c r="EA401" s="3">
        <f t="shared" si="291"/>
        <v>0</v>
      </c>
      <c r="EB401" s="3">
        <f t="shared" si="291"/>
        <v>0</v>
      </c>
      <c r="EC401" s="3">
        <f t="shared" si="291"/>
        <v>0</v>
      </c>
      <c r="ED401" s="3">
        <f t="shared" si="291"/>
        <v>0</v>
      </c>
      <c r="EE401" s="3">
        <f t="shared" si="291"/>
        <v>0</v>
      </c>
      <c r="EF401" s="3">
        <f t="shared" si="291"/>
        <v>0</v>
      </c>
      <c r="EG401" s="3">
        <f t="shared" si="291"/>
        <v>0</v>
      </c>
      <c r="EH401" s="3">
        <f t="shared" si="291"/>
        <v>0</v>
      </c>
      <c r="EI401" s="3">
        <f t="shared" si="291"/>
        <v>0</v>
      </c>
      <c r="EJ401" s="3">
        <f t="shared" si="291"/>
        <v>0</v>
      </c>
      <c r="EK401" s="3">
        <f t="shared" si="291"/>
        <v>0</v>
      </c>
      <c r="EL401" s="3">
        <f t="shared" si="291"/>
        <v>0</v>
      </c>
      <c r="EM401" s="3">
        <f t="shared" ref="EM401:FR401" si="292">EM427</f>
        <v>0</v>
      </c>
      <c r="EN401" s="3">
        <f t="shared" si="292"/>
        <v>0</v>
      </c>
      <c r="EO401" s="3">
        <f t="shared" si="292"/>
        <v>0</v>
      </c>
      <c r="EP401" s="3">
        <f t="shared" si="292"/>
        <v>0</v>
      </c>
      <c r="EQ401" s="3">
        <f t="shared" si="292"/>
        <v>0</v>
      </c>
      <c r="ER401" s="3">
        <f t="shared" si="292"/>
        <v>0</v>
      </c>
      <c r="ES401" s="3">
        <f t="shared" si="292"/>
        <v>0</v>
      </c>
      <c r="ET401" s="3">
        <f t="shared" si="292"/>
        <v>0</v>
      </c>
      <c r="EU401" s="3">
        <f t="shared" si="292"/>
        <v>0</v>
      </c>
      <c r="EV401" s="3">
        <f t="shared" si="292"/>
        <v>0</v>
      </c>
      <c r="EW401" s="3">
        <f t="shared" si="292"/>
        <v>0</v>
      </c>
      <c r="EX401" s="3">
        <f t="shared" si="292"/>
        <v>0</v>
      </c>
      <c r="EY401" s="3">
        <f t="shared" si="292"/>
        <v>0</v>
      </c>
      <c r="EZ401" s="3">
        <f t="shared" si="292"/>
        <v>0</v>
      </c>
      <c r="FA401" s="3">
        <f t="shared" si="292"/>
        <v>0</v>
      </c>
      <c r="FB401" s="3">
        <f t="shared" si="292"/>
        <v>0</v>
      </c>
      <c r="FC401" s="3">
        <f t="shared" si="292"/>
        <v>0</v>
      </c>
      <c r="FD401" s="3">
        <f t="shared" si="292"/>
        <v>0</v>
      </c>
      <c r="FE401" s="3">
        <f t="shared" si="292"/>
        <v>0</v>
      </c>
      <c r="FF401" s="3">
        <f t="shared" si="292"/>
        <v>0</v>
      </c>
      <c r="FG401" s="3">
        <f t="shared" si="292"/>
        <v>0</v>
      </c>
      <c r="FH401" s="3">
        <f t="shared" si="292"/>
        <v>0</v>
      </c>
      <c r="FI401" s="3">
        <f t="shared" si="292"/>
        <v>0</v>
      </c>
      <c r="FJ401" s="3">
        <f t="shared" si="292"/>
        <v>0</v>
      </c>
      <c r="FK401" s="3">
        <f t="shared" si="292"/>
        <v>0</v>
      </c>
      <c r="FL401" s="3">
        <f t="shared" si="292"/>
        <v>0</v>
      </c>
      <c r="FM401" s="3">
        <f t="shared" si="292"/>
        <v>0</v>
      </c>
      <c r="FN401" s="3">
        <f t="shared" si="292"/>
        <v>0</v>
      </c>
      <c r="FO401" s="3">
        <f t="shared" si="292"/>
        <v>0</v>
      </c>
      <c r="FP401" s="3">
        <f t="shared" si="292"/>
        <v>0</v>
      </c>
      <c r="FQ401" s="3">
        <f t="shared" si="292"/>
        <v>0</v>
      </c>
      <c r="FR401" s="3">
        <f t="shared" si="292"/>
        <v>0</v>
      </c>
      <c r="FS401" s="3">
        <f t="shared" ref="FS401:GX401" si="293">FS427</f>
        <v>0</v>
      </c>
      <c r="FT401" s="3">
        <f t="shared" si="293"/>
        <v>0</v>
      </c>
      <c r="FU401" s="3">
        <f t="shared" si="293"/>
        <v>0</v>
      </c>
      <c r="FV401" s="3">
        <f t="shared" si="293"/>
        <v>0</v>
      </c>
      <c r="FW401" s="3">
        <f t="shared" si="293"/>
        <v>0</v>
      </c>
      <c r="FX401" s="3">
        <f t="shared" si="293"/>
        <v>0</v>
      </c>
      <c r="FY401" s="3">
        <f t="shared" si="293"/>
        <v>0</v>
      </c>
      <c r="FZ401" s="3">
        <f t="shared" si="293"/>
        <v>0</v>
      </c>
      <c r="GA401" s="3">
        <f t="shared" si="293"/>
        <v>0</v>
      </c>
      <c r="GB401" s="3">
        <f t="shared" si="293"/>
        <v>0</v>
      </c>
      <c r="GC401" s="3">
        <f t="shared" si="293"/>
        <v>0</v>
      </c>
      <c r="GD401" s="3">
        <f t="shared" si="293"/>
        <v>0</v>
      </c>
      <c r="GE401" s="3">
        <f t="shared" si="293"/>
        <v>0</v>
      </c>
      <c r="GF401" s="3">
        <f t="shared" si="293"/>
        <v>0</v>
      </c>
      <c r="GG401" s="3">
        <f t="shared" si="293"/>
        <v>0</v>
      </c>
      <c r="GH401" s="3">
        <f t="shared" si="293"/>
        <v>0</v>
      </c>
      <c r="GI401" s="3">
        <f t="shared" si="293"/>
        <v>0</v>
      </c>
      <c r="GJ401" s="3">
        <f t="shared" si="293"/>
        <v>0</v>
      </c>
      <c r="GK401" s="3">
        <f t="shared" si="293"/>
        <v>0</v>
      </c>
      <c r="GL401" s="3">
        <f t="shared" si="293"/>
        <v>0</v>
      </c>
      <c r="GM401" s="3">
        <f t="shared" si="293"/>
        <v>0</v>
      </c>
      <c r="GN401" s="3">
        <f t="shared" si="293"/>
        <v>0</v>
      </c>
      <c r="GO401" s="3">
        <f t="shared" si="293"/>
        <v>0</v>
      </c>
      <c r="GP401" s="3">
        <f t="shared" si="293"/>
        <v>0</v>
      </c>
      <c r="GQ401" s="3">
        <f t="shared" si="293"/>
        <v>0</v>
      </c>
      <c r="GR401" s="3">
        <f t="shared" si="293"/>
        <v>0</v>
      </c>
      <c r="GS401" s="3">
        <f t="shared" si="293"/>
        <v>0</v>
      </c>
      <c r="GT401" s="3">
        <f t="shared" si="293"/>
        <v>0</v>
      </c>
      <c r="GU401" s="3">
        <f t="shared" si="293"/>
        <v>0</v>
      </c>
      <c r="GV401" s="3">
        <f t="shared" si="293"/>
        <v>0</v>
      </c>
      <c r="GW401" s="3">
        <f t="shared" si="293"/>
        <v>0</v>
      </c>
      <c r="GX401" s="3">
        <f t="shared" si="293"/>
        <v>0</v>
      </c>
    </row>
    <row r="403" spans="1:245" x14ac:dyDescent="0.2">
      <c r="A403">
        <v>17</v>
      </c>
      <c r="B403">
        <v>1</v>
      </c>
      <c r="C403">
        <f>ROW(SmtRes!A197)</f>
        <v>197</v>
      </c>
      <c r="D403">
        <f>ROW(EtalonRes!A231)</f>
        <v>231</v>
      </c>
      <c r="E403" t="s">
        <v>282</v>
      </c>
      <c r="F403" s="116" t="s">
        <v>246</v>
      </c>
      <c r="G403" t="s">
        <v>247</v>
      </c>
      <c r="H403" t="s">
        <v>154</v>
      </c>
      <c r="I403">
        <f>ROUND((27*0.18*6*2)/100,9)</f>
        <v>0.58320000000000005</v>
      </c>
      <c r="J403">
        <v>0</v>
      </c>
      <c r="O403">
        <f>ROUND(CP403,0)</f>
        <v>2043</v>
      </c>
      <c r="P403">
        <f>ROUND(CQ403*I403,0)</f>
        <v>0</v>
      </c>
      <c r="Q403">
        <f>ROUND(CR403*I403,0)</f>
        <v>1832</v>
      </c>
      <c r="R403">
        <f>ROUND(CS403*I403,0)</f>
        <v>250</v>
      </c>
      <c r="S403">
        <f>ROUND(CT403*I403,0)</f>
        <v>211</v>
      </c>
      <c r="T403">
        <f>ROUND(CU403*I403,0)</f>
        <v>0</v>
      </c>
      <c r="U403">
        <f>CV403*I403</f>
        <v>25.660216800000001</v>
      </c>
      <c r="V403">
        <f>CW403*I403</f>
        <v>19.838714400000001</v>
      </c>
      <c r="W403">
        <f>ROUND(CX403*I403,0)</f>
        <v>0</v>
      </c>
      <c r="X403">
        <f>ROUND(CY403,0)</f>
        <v>655</v>
      </c>
      <c r="Y403">
        <f>ROUND(CZ403,0)</f>
        <v>373</v>
      </c>
      <c r="AA403">
        <v>47047839</v>
      </c>
      <c r="AB403">
        <f>ROUND((AC403+AD403+AF403),6)</f>
        <v>3503.7624999999998</v>
      </c>
      <c r="AC403">
        <f>ROUND((ES403),6)</f>
        <v>0</v>
      </c>
      <c r="AD403">
        <f>ROUND(((((ET403*1.15))-((EU403*1.15)))+AE403),6)</f>
        <v>3141.2134999999998</v>
      </c>
      <c r="AE403">
        <f>ROUND(((EU403*1.15)),6)</f>
        <v>428.36349999999999</v>
      </c>
      <c r="AF403">
        <f>ROUND(((EV403*1.15)),6)</f>
        <v>362.54899999999998</v>
      </c>
      <c r="AG403">
        <f>ROUND((AP403),6)</f>
        <v>0</v>
      </c>
      <c r="AH403">
        <f>((EW403*1.15))</f>
        <v>43.998999999999995</v>
      </c>
      <c r="AI403">
        <f>((EX403*1.15))</f>
        <v>34.016999999999996</v>
      </c>
      <c r="AJ403">
        <f>(AS403)</f>
        <v>0</v>
      </c>
      <c r="AK403">
        <v>3046.75</v>
      </c>
      <c r="AL403">
        <v>0</v>
      </c>
      <c r="AM403">
        <v>2731.49</v>
      </c>
      <c r="AN403">
        <v>372.49</v>
      </c>
      <c r="AO403">
        <v>315.26</v>
      </c>
      <c r="AP403">
        <v>0</v>
      </c>
      <c r="AQ403">
        <v>38.26</v>
      </c>
      <c r="AR403">
        <v>29.58</v>
      </c>
      <c r="AS403">
        <v>0</v>
      </c>
      <c r="AT403">
        <v>142</v>
      </c>
      <c r="AU403">
        <v>81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248</v>
      </c>
      <c r="BM403">
        <v>27003</v>
      </c>
      <c r="BN403">
        <v>0</v>
      </c>
      <c r="BO403" t="s">
        <v>3</v>
      </c>
      <c r="BP403">
        <v>0</v>
      </c>
      <c r="BQ403">
        <v>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142</v>
      </c>
      <c r="CA403">
        <v>95</v>
      </c>
      <c r="CE403">
        <v>0</v>
      </c>
      <c r="CF403">
        <v>0</v>
      </c>
      <c r="CG403">
        <v>0</v>
      </c>
      <c r="CM403">
        <v>0</v>
      </c>
      <c r="CN403" t="s">
        <v>560</v>
      </c>
      <c r="CO403">
        <v>0</v>
      </c>
      <c r="CP403">
        <f>(P403+Q403+S403)</f>
        <v>2043</v>
      </c>
      <c r="CQ403">
        <f>AC403*BC403</f>
        <v>0</v>
      </c>
      <c r="CR403">
        <f>AD403*BB403</f>
        <v>3141.2134999999998</v>
      </c>
      <c r="CS403">
        <f>AE403*BS403</f>
        <v>428.36349999999999</v>
      </c>
      <c r="CT403">
        <f>AF403*BA403</f>
        <v>362.54899999999998</v>
      </c>
      <c r="CU403">
        <f>AG403</f>
        <v>0</v>
      </c>
      <c r="CV403">
        <f>AH403</f>
        <v>43.998999999999995</v>
      </c>
      <c r="CW403">
        <f>AI403</f>
        <v>34.016999999999996</v>
      </c>
      <c r="CX403">
        <f>AJ403</f>
        <v>0</v>
      </c>
      <c r="CY403">
        <f>(((S403+R403)*AT403)/100)</f>
        <v>654.62</v>
      </c>
      <c r="CZ403">
        <f>(((S403+R403)*AU403)/100)</f>
        <v>373.41</v>
      </c>
      <c r="DC403" t="s">
        <v>3</v>
      </c>
      <c r="DD403" t="s">
        <v>3</v>
      </c>
      <c r="DE403" t="s">
        <v>30</v>
      </c>
      <c r="DF403" t="s">
        <v>30</v>
      </c>
      <c r="DG403" t="s">
        <v>30</v>
      </c>
      <c r="DH403" t="s">
        <v>3</v>
      </c>
      <c r="DI403" t="s">
        <v>30</v>
      </c>
      <c r="DJ403" t="s">
        <v>30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1007</v>
      </c>
      <c r="DV403" t="s">
        <v>154</v>
      </c>
      <c r="DW403" t="s">
        <v>154</v>
      </c>
      <c r="DX403">
        <v>100</v>
      </c>
      <c r="EE403">
        <v>46399971</v>
      </c>
      <c r="EF403">
        <v>2</v>
      </c>
      <c r="EG403" t="s">
        <v>31</v>
      </c>
      <c r="EH403">
        <v>0</v>
      </c>
      <c r="EI403" t="s">
        <v>3</v>
      </c>
      <c r="EJ403">
        <v>1</v>
      </c>
      <c r="EK403">
        <v>27003</v>
      </c>
      <c r="EL403" t="s">
        <v>32</v>
      </c>
      <c r="EM403" t="s">
        <v>33</v>
      </c>
      <c r="EO403" t="s">
        <v>249</v>
      </c>
      <c r="EQ403">
        <v>0</v>
      </c>
      <c r="ER403">
        <v>3046.75</v>
      </c>
      <c r="ES403">
        <v>0</v>
      </c>
      <c r="ET403">
        <v>2731.49</v>
      </c>
      <c r="EU403">
        <v>372.49</v>
      </c>
      <c r="EV403">
        <v>315.26</v>
      </c>
      <c r="EW403">
        <v>38.26</v>
      </c>
      <c r="EX403">
        <v>29.58</v>
      </c>
      <c r="EY403">
        <v>0</v>
      </c>
      <c r="FQ403">
        <v>0</v>
      </c>
      <c r="FR403">
        <f>ROUND(IF(AND(BH403=3,BI403=3),P403,0),0)</f>
        <v>0</v>
      </c>
      <c r="FS403">
        <v>0</v>
      </c>
      <c r="FU403" t="s">
        <v>35</v>
      </c>
      <c r="FX403">
        <v>142</v>
      </c>
      <c r="FY403">
        <v>80.75</v>
      </c>
      <c r="GA403" t="s">
        <v>3</v>
      </c>
      <c r="GD403">
        <v>1</v>
      </c>
      <c r="GF403">
        <v>1359240364</v>
      </c>
      <c r="GG403">
        <v>2</v>
      </c>
      <c r="GH403">
        <v>1</v>
      </c>
      <c r="GI403">
        <v>3</v>
      </c>
      <c r="GJ403">
        <v>0</v>
      </c>
      <c r="GK403">
        <v>0</v>
      </c>
      <c r="GL403">
        <f>ROUND(IF(AND(BH403=3,BI403=3,FS403&lt;&gt;0),P403,0),0)</f>
        <v>0</v>
      </c>
      <c r="GM403">
        <f>ROUND(O403+X403+Y403,0)+GX403</f>
        <v>3071</v>
      </c>
      <c r="GN403">
        <f>IF(OR(BI403=0,BI403=1),ROUND(O403+X403+Y403,0),0)</f>
        <v>3071</v>
      </c>
      <c r="GO403">
        <f>IF(BI403=2,ROUND(O403+X403+Y403,0),0)</f>
        <v>0</v>
      </c>
      <c r="GP403">
        <f>IF(BI403=4,ROUND(O403+X403+Y403,0)+GX403,0)</f>
        <v>0</v>
      </c>
      <c r="GR403">
        <v>0</v>
      </c>
      <c r="GS403">
        <v>0</v>
      </c>
      <c r="GT403">
        <v>0</v>
      </c>
      <c r="GU403" t="s">
        <v>3</v>
      </c>
      <c r="GV403">
        <f>ROUND((GT403),6)</f>
        <v>0</v>
      </c>
      <c r="GW403">
        <v>1</v>
      </c>
      <c r="GX403">
        <f>ROUND(HC403*I403,0)</f>
        <v>0</v>
      </c>
      <c r="HA403">
        <v>0</v>
      </c>
      <c r="HB403">
        <v>0</v>
      </c>
      <c r="HC403">
        <f>GV403*GW403</f>
        <v>0</v>
      </c>
      <c r="IK403">
        <v>0</v>
      </c>
    </row>
    <row r="404" spans="1:245" x14ac:dyDescent="0.2">
      <c r="A404">
        <v>19</v>
      </c>
      <c r="B404">
        <v>1</v>
      </c>
      <c r="F404" s="116" t="s">
        <v>3</v>
      </c>
      <c r="G404" t="s">
        <v>250</v>
      </c>
      <c r="H404" t="s">
        <v>3</v>
      </c>
      <c r="AA404">
        <v>1</v>
      </c>
      <c r="IK404">
        <v>0</v>
      </c>
    </row>
    <row r="405" spans="1:245" x14ac:dyDescent="0.2">
      <c r="A405">
        <v>17</v>
      </c>
      <c r="B405">
        <v>1</v>
      </c>
      <c r="C405">
        <f>ROW(SmtRes!A202)</f>
        <v>202</v>
      </c>
      <c r="D405">
        <f>ROW(EtalonRes!A236)</f>
        <v>236</v>
      </c>
      <c r="E405" t="s">
        <v>283</v>
      </c>
      <c r="F405" s="116" t="s">
        <v>145</v>
      </c>
      <c r="G405" t="s">
        <v>284</v>
      </c>
      <c r="H405" t="s">
        <v>147</v>
      </c>
      <c r="I405">
        <f>ROUND((324*0.3)/1000*0.97,9)</f>
        <v>9.4284000000000007E-2</v>
      </c>
      <c r="J405">
        <v>0</v>
      </c>
      <c r="O405">
        <f>ROUND(CP405,0)</f>
        <v>249</v>
      </c>
      <c r="P405">
        <f>ROUND(CQ405*I405,0)</f>
        <v>0</v>
      </c>
      <c r="Q405">
        <f>ROUND(CR405*I405,0)</f>
        <v>243</v>
      </c>
      <c r="R405">
        <f>ROUND(CS405*I405,0)</f>
        <v>29</v>
      </c>
      <c r="S405">
        <f>ROUND(CT405*I405,0)</f>
        <v>6</v>
      </c>
      <c r="T405">
        <f>ROUND(CU405*I405,0)</f>
        <v>0</v>
      </c>
      <c r="U405">
        <f>CV405*I405</f>
        <v>0.74814354000000005</v>
      </c>
      <c r="V405">
        <f>CW405*I405</f>
        <v>2.1685320000000003</v>
      </c>
      <c r="W405">
        <f>ROUND(CX405*I405,0)</f>
        <v>0</v>
      </c>
      <c r="X405">
        <f>ROUND(CY405,0)</f>
        <v>33</v>
      </c>
      <c r="Y405">
        <f>ROUND(CZ405,0)</f>
        <v>15</v>
      </c>
      <c r="AA405">
        <v>47047839</v>
      </c>
      <c r="AB405">
        <f>ROUND((AC405+AD405+AF405),6)</f>
        <v>2640.9105</v>
      </c>
      <c r="AC405">
        <f>ROUND((ES405),6)</f>
        <v>4.34</v>
      </c>
      <c r="AD405">
        <f>ROUND(((((ET405*1.15))-((EU405*1.15)))+AE405),6)</f>
        <v>2574.6774999999998</v>
      </c>
      <c r="AE405">
        <f>ROUND(((EU405*1.15)),6)</f>
        <v>310.5</v>
      </c>
      <c r="AF405">
        <f>ROUND(((EV405*1.15)),6)</f>
        <v>61.893000000000001</v>
      </c>
      <c r="AG405">
        <f>ROUND((AP405),6)</f>
        <v>0</v>
      </c>
      <c r="AH405">
        <f>((EW405*1.15))</f>
        <v>7.9349999999999996</v>
      </c>
      <c r="AI405">
        <f>((EX405*1.15))</f>
        <v>23</v>
      </c>
      <c r="AJ405">
        <f>(AS405)</f>
        <v>0</v>
      </c>
      <c r="AK405">
        <v>2297.0100000000002</v>
      </c>
      <c r="AL405">
        <v>4.34</v>
      </c>
      <c r="AM405">
        <v>2238.85</v>
      </c>
      <c r="AN405">
        <v>270</v>
      </c>
      <c r="AO405">
        <v>53.82</v>
      </c>
      <c r="AP405">
        <v>0</v>
      </c>
      <c r="AQ405">
        <v>6.9</v>
      </c>
      <c r="AR405">
        <v>20</v>
      </c>
      <c r="AS405">
        <v>0</v>
      </c>
      <c r="AT405">
        <v>95</v>
      </c>
      <c r="AU405">
        <v>43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148</v>
      </c>
      <c r="BM405">
        <v>1001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95</v>
      </c>
      <c r="CA405">
        <v>50</v>
      </c>
      <c r="CE405">
        <v>0</v>
      </c>
      <c r="CF405">
        <v>0</v>
      </c>
      <c r="CG405">
        <v>0</v>
      </c>
      <c r="CM405">
        <v>0</v>
      </c>
      <c r="CN405" t="s">
        <v>558</v>
      </c>
      <c r="CO405">
        <v>0</v>
      </c>
      <c r="CP405">
        <f>(P405+Q405+S405)</f>
        <v>249</v>
      </c>
      <c r="CQ405">
        <f>AC405*BC405</f>
        <v>4.34</v>
      </c>
      <c r="CR405">
        <f>AD405*BB405</f>
        <v>2574.6774999999998</v>
      </c>
      <c r="CS405">
        <f>AE405*BS405</f>
        <v>310.5</v>
      </c>
      <c r="CT405">
        <f>AF405*BA405</f>
        <v>61.893000000000001</v>
      </c>
      <c r="CU405">
        <f t="shared" ref="CU405:CX406" si="294">AG405</f>
        <v>0</v>
      </c>
      <c r="CV405">
        <f t="shared" si="294"/>
        <v>7.9349999999999996</v>
      </c>
      <c r="CW405">
        <f t="shared" si="294"/>
        <v>23</v>
      </c>
      <c r="CX405">
        <f t="shared" si="294"/>
        <v>0</v>
      </c>
      <c r="CY405">
        <f>(((S405+R405)*AT405)/100)</f>
        <v>33.25</v>
      </c>
      <c r="CZ405">
        <f>(((S405+R405)*AU405)/100)</f>
        <v>15.05</v>
      </c>
      <c r="DC405" t="s">
        <v>3</v>
      </c>
      <c r="DD405" t="s">
        <v>3</v>
      </c>
      <c r="DE405" t="s">
        <v>30</v>
      </c>
      <c r="DF405" t="s">
        <v>30</v>
      </c>
      <c r="DG405" t="s">
        <v>30</v>
      </c>
      <c r="DH405" t="s">
        <v>3</v>
      </c>
      <c r="DI405" t="s">
        <v>30</v>
      </c>
      <c r="DJ405" t="s">
        <v>30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1007</v>
      </c>
      <c r="DV405" t="s">
        <v>147</v>
      </c>
      <c r="DW405" t="s">
        <v>147</v>
      </c>
      <c r="DX405">
        <v>1000</v>
      </c>
      <c r="EE405">
        <v>46399902</v>
      </c>
      <c r="EF405">
        <v>2</v>
      </c>
      <c r="EG405" t="s">
        <v>31</v>
      </c>
      <c r="EH405">
        <v>0</v>
      </c>
      <c r="EI405" t="s">
        <v>3</v>
      </c>
      <c r="EJ405">
        <v>1</v>
      </c>
      <c r="EK405">
        <v>1001</v>
      </c>
      <c r="EL405" t="s">
        <v>149</v>
      </c>
      <c r="EM405" t="s">
        <v>150</v>
      </c>
      <c r="EO405" t="s">
        <v>34</v>
      </c>
      <c r="EQ405">
        <v>0</v>
      </c>
      <c r="ER405">
        <v>2297.0100000000002</v>
      </c>
      <c r="ES405">
        <v>4.34</v>
      </c>
      <c r="ET405">
        <v>2238.85</v>
      </c>
      <c r="EU405">
        <v>270</v>
      </c>
      <c r="EV405">
        <v>53.82</v>
      </c>
      <c r="EW405">
        <v>6.9</v>
      </c>
      <c r="EX405">
        <v>20</v>
      </c>
      <c r="EY405">
        <v>0</v>
      </c>
      <c r="FQ405">
        <v>0</v>
      </c>
      <c r="FR405">
        <f>ROUND(IF(AND(BH405=3,BI405=3),P405,0),0)</f>
        <v>0</v>
      </c>
      <c r="FS405">
        <v>0</v>
      </c>
      <c r="FU405" t="s">
        <v>35</v>
      </c>
      <c r="FX405">
        <v>95</v>
      </c>
      <c r="FY405">
        <v>42.5</v>
      </c>
      <c r="GA405" t="s">
        <v>3</v>
      </c>
      <c r="GD405">
        <v>1</v>
      </c>
      <c r="GF405">
        <v>-1135379149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>ROUND(IF(AND(BH405=3,BI405=3,FS405&lt;&gt;0),P405,0),0)</f>
        <v>0</v>
      </c>
      <c r="GM405">
        <f>ROUND(O405+X405+Y405,0)+GX405</f>
        <v>297</v>
      </c>
      <c r="GN405">
        <f>IF(OR(BI405=0,BI405=1),ROUND(O405+X405+Y405,0),0)</f>
        <v>297</v>
      </c>
      <c r="GO405">
        <f>IF(BI405=2,ROUND(O405+X405+Y405,0),0)</f>
        <v>0</v>
      </c>
      <c r="GP405">
        <f>IF(BI405=4,ROUND(O405+X405+Y405,0)+GX405,0)</f>
        <v>0</v>
      </c>
      <c r="GR405">
        <v>0</v>
      </c>
      <c r="GS405">
        <v>0</v>
      </c>
      <c r="GT405">
        <v>0</v>
      </c>
      <c r="GU405" t="s">
        <v>3</v>
      </c>
      <c r="GV405">
        <f>ROUND((GT405),6)</f>
        <v>0</v>
      </c>
      <c r="GW405">
        <v>1</v>
      </c>
      <c r="GX405">
        <f>ROUND(HC405*I405,0)</f>
        <v>0</v>
      </c>
      <c r="HA405">
        <v>0</v>
      </c>
      <c r="HB405">
        <v>0</v>
      </c>
      <c r="HC405">
        <f>GV405*GW405</f>
        <v>0</v>
      </c>
      <c r="IK405">
        <v>0</v>
      </c>
    </row>
    <row r="406" spans="1:245" x14ac:dyDescent="0.2">
      <c r="A406">
        <v>17</v>
      </c>
      <c r="B406">
        <v>1</v>
      </c>
      <c r="C406">
        <f>ROW(SmtRes!A203)</f>
        <v>203</v>
      </c>
      <c r="D406">
        <f>ROW(EtalonRes!A237)</f>
        <v>237</v>
      </c>
      <c r="E406" t="s">
        <v>285</v>
      </c>
      <c r="F406" s="116" t="s">
        <v>152</v>
      </c>
      <c r="G406" t="s">
        <v>153</v>
      </c>
      <c r="H406" t="s">
        <v>154</v>
      </c>
      <c r="I406">
        <f>ROUND((324*0.3)/100*0.03,9)</f>
        <v>2.9159999999999998E-2</v>
      </c>
      <c r="J406">
        <v>0</v>
      </c>
      <c r="O406">
        <f>ROUND(CP406,0)</f>
        <v>31</v>
      </c>
      <c r="P406">
        <f>ROUND(CQ406*I406,0)</f>
        <v>0</v>
      </c>
      <c r="Q406">
        <f>ROUND(CR406*I406,0)</f>
        <v>0</v>
      </c>
      <c r="R406">
        <f>ROUND(CS406*I406,0)</f>
        <v>0</v>
      </c>
      <c r="S406">
        <f>ROUND(CT406*I406,0)</f>
        <v>31</v>
      </c>
      <c r="T406">
        <f>ROUND(CU406*I406,0)</f>
        <v>0</v>
      </c>
      <c r="U406">
        <f>CV406*I406</f>
        <v>3.9570119999999993</v>
      </c>
      <c r="V406">
        <f>CW406*I406</f>
        <v>0</v>
      </c>
      <c r="W406">
        <f>ROUND(CX406*I406,0)</f>
        <v>0</v>
      </c>
      <c r="X406">
        <f>ROUND(CY406,0)</f>
        <v>25</v>
      </c>
      <c r="Y406">
        <f>ROUND(CZ406,0)</f>
        <v>12</v>
      </c>
      <c r="AA406">
        <v>47047839</v>
      </c>
      <c r="AB406">
        <f>ROUND((AC406+AD406+AF406),6)</f>
        <v>1058.46</v>
      </c>
      <c r="AC406">
        <f>ROUND((ES406),6)</f>
        <v>0</v>
      </c>
      <c r="AD406">
        <f>ROUND(((((ET406*1.15))-((EU406*1.15)))+AE406),6)</f>
        <v>0</v>
      </c>
      <c r="AE406">
        <f>ROUND(((EU406*1.15)),6)</f>
        <v>0</v>
      </c>
      <c r="AF406">
        <f>ROUND(((EV406*1.15)),6)</f>
        <v>1058.46</v>
      </c>
      <c r="AG406">
        <f>ROUND((AP406),6)</f>
        <v>0</v>
      </c>
      <c r="AH406">
        <f>((EW406*1.15))</f>
        <v>135.69999999999999</v>
      </c>
      <c r="AI406">
        <f>((EX406*1.15))</f>
        <v>0</v>
      </c>
      <c r="AJ406">
        <f>(AS406)</f>
        <v>0</v>
      </c>
      <c r="AK406">
        <v>920.4</v>
      </c>
      <c r="AL406">
        <v>0</v>
      </c>
      <c r="AM406">
        <v>0</v>
      </c>
      <c r="AN406">
        <v>0</v>
      </c>
      <c r="AO406">
        <v>920.4</v>
      </c>
      <c r="AP406">
        <v>0</v>
      </c>
      <c r="AQ406">
        <v>118</v>
      </c>
      <c r="AR406">
        <v>0</v>
      </c>
      <c r="AS406">
        <v>0</v>
      </c>
      <c r="AT406">
        <v>80</v>
      </c>
      <c r="AU406">
        <v>38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155</v>
      </c>
      <c r="BM406">
        <v>1003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80</v>
      </c>
      <c r="CA406">
        <v>45</v>
      </c>
      <c r="CE406">
        <v>0</v>
      </c>
      <c r="CF406">
        <v>0</v>
      </c>
      <c r="CG406">
        <v>0</v>
      </c>
      <c r="CM406">
        <v>0</v>
      </c>
      <c r="CN406" t="s">
        <v>34</v>
      </c>
      <c r="CO406">
        <v>0</v>
      </c>
      <c r="CP406">
        <f>(P406+Q406+S406)</f>
        <v>31</v>
      </c>
      <c r="CQ406">
        <f>AC406*BC406</f>
        <v>0</v>
      </c>
      <c r="CR406">
        <f>AD406*BB406</f>
        <v>0</v>
      </c>
      <c r="CS406">
        <f>AE406*BS406</f>
        <v>0</v>
      </c>
      <c r="CT406">
        <f>AF406*BA406</f>
        <v>1058.46</v>
      </c>
      <c r="CU406">
        <f t="shared" si="294"/>
        <v>0</v>
      </c>
      <c r="CV406">
        <f t="shared" si="294"/>
        <v>135.69999999999999</v>
      </c>
      <c r="CW406">
        <f t="shared" si="294"/>
        <v>0</v>
      </c>
      <c r="CX406">
        <f t="shared" si="294"/>
        <v>0</v>
      </c>
      <c r="CY406">
        <f>(((S406+R406)*AT406)/100)</f>
        <v>24.8</v>
      </c>
      <c r="CZ406">
        <f>(((S406+R406)*AU406)/100)</f>
        <v>11.78</v>
      </c>
      <c r="DC406" t="s">
        <v>3</v>
      </c>
      <c r="DD406" t="s">
        <v>3</v>
      </c>
      <c r="DE406" t="s">
        <v>156</v>
      </c>
      <c r="DF406" t="s">
        <v>156</v>
      </c>
      <c r="DG406" t="s">
        <v>156</v>
      </c>
      <c r="DH406" t="s">
        <v>3</v>
      </c>
      <c r="DI406" t="s">
        <v>156</v>
      </c>
      <c r="DJ406" t="s">
        <v>156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1007</v>
      </c>
      <c r="DV406" t="s">
        <v>154</v>
      </c>
      <c r="DW406" t="s">
        <v>154</v>
      </c>
      <c r="DX406">
        <v>100</v>
      </c>
      <c r="EE406">
        <v>46399904</v>
      </c>
      <c r="EF406">
        <v>2</v>
      </c>
      <c r="EG406" t="s">
        <v>31</v>
      </c>
      <c r="EH406">
        <v>0</v>
      </c>
      <c r="EI406" t="s">
        <v>3</v>
      </c>
      <c r="EJ406">
        <v>1</v>
      </c>
      <c r="EK406">
        <v>1003</v>
      </c>
      <c r="EL406" t="s">
        <v>157</v>
      </c>
      <c r="EM406" t="s">
        <v>150</v>
      </c>
      <c r="EO406" t="s">
        <v>34</v>
      </c>
      <c r="EQ406">
        <v>0</v>
      </c>
      <c r="ER406">
        <v>920.4</v>
      </c>
      <c r="ES406">
        <v>0</v>
      </c>
      <c r="ET406">
        <v>0</v>
      </c>
      <c r="EU406">
        <v>0</v>
      </c>
      <c r="EV406">
        <v>920.4</v>
      </c>
      <c r="EW406">
        <v>118</v>
      </c>
      <c r="EX406">
        <v>0</v>
      </c>
      <c r="EY406">
        <v>0</v>
      </c>
      <c r="FQ406">
        <v>0</v>
      </c>
      <c r="FR406">
        <f>ROUND(IF(AND(BH406=3,BI406=3),P406,0),0)</f>
        <v>0</v>
      </c>
      <c r="FS406">
        <v>0</v>
      </c>
      <c r="FU406" t="s">
        <v>35</v>
      </c>
      <c r="FX406">
        <v>80</v>
      </c>
      <c r="FY406">
        <v>38.25</v>
      </c>
      <c r="GA406" t="s">
        <v>3</v>
      </c>
      <c r="GD406">
        <v>1</v>
      </c>
      <c r="GF406">
        <v>-1612612023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>ROUND(IF(AND(BH406=3,BI406=3,FS406&lt;&gt;0),P406,0),0)</f>
        <v>0</v>
      </c>
      <c r="GM406">
        <f>ROUND(O406+X406+Y406,0)+GX406</f>
        <v>68</v>
      </c>
      <c r="GN406">
        <f>IF(OR(BI406=0,BI406=1),ROUND(O406+X406+Y406,0),0)</f>
        <v>68</v>
      </c>
      <c r="GO406">
        <f>IF(BI406=2,ROUND(O406+X406+Y406,0),0)</f>
        <v>0</v>
      </c>
      <c r="GP406">
        <f>IF(BI406=4,ROUND(O406+X406+Y406,0)+GX406,0)</f>
        <v>0</v>
      </c>
      <c r="GR406">
        <v>0</v>
      </c>
      <c r="GS406">
        <v>3</v>
      </c>
      <c r="GT406">
        <v>0</v>
      </c>
      <c r="GU406" t="s">
        <v>3</v>
      </c>
      <c r="GV406">
        <f>ROUND((GT406),6)</f>
        <v>0</v>
      </c>
      <c r="GW406">
        <v>1</v>
      </c>
      <c r="GX406">
        <f>ROUND(HC406*I406,0)</f>
        <v>0</v>
      </c>
      <c r="HA406">
        <v>0</v>
      </c>
      <c r="HB406">
        <v>0</v>
      </c>
      <c r="HC406">
        <f>GV406*GW406</f>
        <v>0</v>
      </c>
      <c r="IK406">
        <v>0</v>
      </c>
    </row>
    <row r="407" spans="1:245" x14ac:dyDescent="0.2">
      <c r="A407">
        <v>17</v>
      </c>
      <c r="B407">
        <v>1</v>
      </c>
      <c r="E407" t="s">
        <v>286</v>
      </c>
      <c r="F407" s="116" t="s">
        <v>159</v>
      </c>
      <c r="G407" t="s">
        <v>287</v>
      </c>
      <c r="H407" t="s">
        <v>39</v>
      </c>
      <c r="I407">
        <f>ROUND((324*0.3)*1.75*0.03,9)</f>
        <v>5.1029999999999998</v>
      </c>
      <c r="J407">
        <v>0</v>
      </c>
      <c r="O407">
        <f>0</f>
        <v>0</v>
      </c>
      <c r="P407">
        <f>0</f>
        <v>0</v>
      </c>
      <c r="Q407">
        <f>0</f>
        <v>0</v>
      </c>
      <c r="R407">
        <f>0</f>
        <v>0</v>
      </c>
      <c r="S407">
        <f>0</f>
        <v>0</v>
      </c>
      <c r="T407">
        <f>0</f>
        <v>0</v>
      </c>
      <c r="U407">
        <f>0</f>
        <v>0</v>
      </c>
      <c r="V407">
        <f>0</f>
        <v>0</v>
      </c>
      <c r="W407">
        <f>0</f>
        <v>0</v>
      </c>
      <c r="X407">
        <f>0</f>
        <v>0</v>
      </c>
      <c r="Y407">
        <f>0</f>
        <v>0</v>
      </c>
      <c r="AA407">
        <v>47047839</v>
      </c>
      <c r="AB407">
        <f>ROUND((AK407),6)</f>
        <v>3.96</v>
      </c>
      <c r="AC407">
        <f>0</f>
        <v>0</v>
      </c>
      <c r="AD407">
        <f>0</f>
        <v>0</v>
      </c>
      <c r="AE407">
        <f>0</f>
        <v>0</v>
      </c>
      <c r="AF407">
        <f>0</f>
        <v>0</v>
      </c>
      <c r="AG407">
        <f>0</f>
        <v>0</v>
      </c>
      <c r="AH407">
        <f>0</f>
        <v>0</v>
      </c>
      <c r="AI407">
        <f>0</f>
        <v>0</v>
      </c>
      <c r="AJ407">
        <f>0</f>
        <v>0</v>
      </c>
      <c r="AK407">
        <v>3.96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161</v>
      </c>
      <c r="BM407">
        <v>700004</v>
      </c>
      <c r="BN407">
        <v>0</v>
      </c>
      <c r="BO407" t="s">
        <v>3</v>
      </c>
      <c r="BP407">
        <v>0</v>
      </c>
      <c r="BQ407">
        <v>19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AB407*AZ407</f>
        <v>3.96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39</v>
      </c>
      <c r="DW407" t="s">
        <v>39</v>
      </c>
      <c r="DX407">
        <v>1</v>
      </c>
      <c r="EE407">
        <v>46400116</v>
      </c>
      <c r="EF407">
        <v>19</v>
      </c>
      <c r="EG407" t="s">
        <v>162</v>
      </c>
      <c r="EH407">
        <v>0</v>
      </c>
      <c r="EI407" t="s">
        <v>3</v>
      </c>
      <c r="EJ407">
        <v>1</v>
      </c>
      <c r="EK407">
        <v>700004</v>
      </c>
      <c r="EL407" t="s">
        <v>163</v>
      </c>
      <c r="EM407" t="s">
        <v>164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>ROUND(IF(AND(BH407=3,BI407=3),P407,0),0)</f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927522023</v>
      </c>
      <c r="GG407">
        <v>2</v>
      </c>
      <c r="GH407">
        <v>1</v>
      </c>
      <c r="GI407">
        <v>3</v>
      </c>
      <c r="GJ407">
        <v>2</v>
      </c>
      <c r="GK407">
        <v>0</v>
      </c>
      <c r="GL407">
        <f>ROUND(IF(AND(BH407=3,BI407=3,FS407&lt;&gt;0),P407,0),0)</f>
        <v>0</v>
      </c>
      <c r="GM407">
        <f>ROUND(CP407*I407,0)</f>
        <v>20</v>
      </c>
      <c r="GN407">
        <f>IF(OR(BI407=0,BI407=1),ROUND(CP407*I407,0),0)</f>
        <v>20</v>
      </c>
      <c r="GO407">
        <f>IF(BI407=2,ROUND(CP407*I407,0),0)</f>
        <v>0</v>
      </c>
      <c r="GP407">
        <f>IF(BI407=4,ROUND(CP407*I407,0)+GX407,0)</f>
        <v>0</v>
      </c>
      <c r="GR407">
        <v>0</v>
      </c>
      <c r="GS407">
        <v>0</v>
      </c>
      <c r="GT407">
        <v>0</v>
      </c>
      <c r="GU407" t="s">
        <v>3</v>
      </c>
      <c r="GV407">
        <f>0</f>
        <v>0</v>
      </c>
      <c r="GW407">
        <v>1</v>
      </c>
      <c r="GX407">
        <f>0</f>
        <v>0</v>
      </c>
      <c r="HA407">
        <v>0</v>
      </c>
      <c r="HB407">
        <v>0</v>
      </c>
      <c r="HC407">
        <v>0</v>
      </c>
      <c r="HD407">
        <f>GM407</f>
        <v>20</v>
      </c>
      <c r="IK407">
        <v>0</v>
      </c>
    </row>
    <row r="408" spans="1:245" x14ac:dyDescent="0.2">
      <c r="A408">
        <v>17</v>
      </c>
      <c r="B408">
        <v>1</v>
      </c>
      <c r="E408" t="s">
        <v>288</v>
      </c>
      <c r="F408" s="116" t="s">
        <v>166</v>
      </c>
      <c r="G408" t="s">
        <v>559</v>
      </c>
      <c r="H408" t="s">
        <v>39</v>
      </c>
      <c r="I408">
        <f>ROUND((324*0.3)*1.75,9)</f>
        <v>170.1</v>
      </c>
      <c r="J408">
        <v>0</v>
      </c>
      <c r="O408">
        <f>0</f>
        <v>0</v>
      </c>
      <c r="P408">
        <f>0</f>
        <v>0</v>
      </c>
      <c r="Q408">
        <f>0</f>
        <v>0</v>
      </c>
      <c r="R408">
        <f>0</f>
        <v>0</v>
      </c>
      <c r="S408">
        <f>0</f>
        <v>0</v>
      </c>
      <c r="T408">
        <f>0</f>
        <v>0</v>
      </c>
      <c r="U408">
        <f>0</f>
        <v>0</v>
      </c>
      <c r="V408">
        <f>0</f>
        <v>0</v>
      </c>
      <c r="W408">
        <f>0</f>
        <v>0</v>
      </c>
      <c r="X408">
        <f>0</f>
        <v>0</v>
      </c>
      <c r="Y408">
        <f>0</f>
        <v>0</v>
      </c>
      <c r="AA408">
        <v>47047839</v>
      </c>
      <c r="AB408">
        <f>ROUND((AK408),6)</f>
        <v>23.62</v>
      </c>
      <c r="AC408">
        <f>0</f>
        <v>0</v>
      </c>
      <c r="AD408">
        <f>0</f>
        <v>0</v>
      </c>
      <c r="AE408">
        <f>0</f>
        <v>0</v>
      </c>
      <c r="AF408">
        <f>0</f>
        <v>0</v>
      </c>
      <c r="AG408">
        <f>0</f>
        <v>0</v>
      </c>
      <c r="AH408">
        <f>0</f>
        <v>0</v>
      </c>
      <c r="AI408">
        <f>0</f>
        <v>0</v>
      </c>
      <c r="AJ408">
        <f>0</f>
        <v>0</v>
      </c>
      <c r="AK408">
        <v>23.62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167</v>
      </c>
      <c r="BM408">
        <v>700005</v>
      </c>
      <c r="BN408">
        <v>0</v>
      </c>
      <c r="BO408" t="s">
        <v>3</v>
      </c>
      <c r="BP408">
        <v>0</v>
      </c>
      <c r="BQ408">
        <v>10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AB408*AZ408</f>
        <v>23.62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39</v>
      </c>
      <c r="DW408" t="s">
        <v>39</v>
      </c>
      <c r="DX408">
        <v>1</v>
      </c>
      <c r="EE408">
        <v>46400120</v>
      </c>
      <c r="EF408">
        <v>10</v>
      </c>
      <c r="EG408" t="s">
        <v>41</v>
      </c>
      <c r="EH408">
        <v>0</v>
      </c>
      <c r="EI408" t="s">
        <v>3</v>
      </c>
      <c r="EJ408">
        <v>1</v>
      </c>
      <c r="EK408">
        <v>700005</v>
      </c>
      <c r="EL408" t="s">
        <v>42</v>
      </c>
      <c r="EM408" t="s">
        <v>43</v>
      </c>
      <c r="EO408" t="s">
        <v>3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>ROUND(IF(AND(BH408=3,BI408=3),P408,0),0)</f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-1599787547</v>
      </c>
      <c r="GG408">
        <v>2</v>
      </c>
      <c r="GH408">
        <v>1</v>
      </c>
      <c r="GI408">
        <v>3</v>
      </c>
      <c r="GJ408">
        <v>2</v>
      </c>
      <c r="GK408">
        <v>0</v>
      </c>
      <c r="GL408">
        <f>ROUND(IF(AND(BH408=3,BI408=3,FS408&lt;&gt;0),P408,0),0)</f>
        <v>0</v>
      </c>
      <c r="GM408">
        <f>ROUND(CP408*I408,0)</f>
        <v>4018</v>
      </c>
      <c r="GN408">
        <f>IF(OR(BI408=0,BI408=1),ROUND(CP408*I408,0),0)</f>
        <v>4018</v>
      </c>
      <c r="GO408">
        <f>IF(BI408=2,ROUND(CP408*I408,0),0)</f>
        <v>0</v>
      </c>
      <c r="GP408">
        <f>IF(BI408=4,ROUND(CP408*I408,0)+GX408,0)</f>
        <v>0</v>
      </c>
      <c r="GR408">
        <v>0</v>
      </c>
      <c r="GS408">
        <v>0</v>
      </c>
      <c r="GT408">
        <v>0</v>
      </c>
      <c r="GU408" t="s">
        <v>3</v>
      </c>
      <c r="GV408">
        <f>0</f>
        <v>0</v>
      </c>
      <c r="GW408">
        <v>1</v>
      </c>
      <c r="GX408">
        <f>0</f>
        <v>0</v>
      </c>
      <c r="HA408">
        <v>0</v>
      </c>
      <c r="HB408">
        <v>0</v>
      </c>
      <c r="HC408">
        <v>0</v>
      </c>
      <c r="HD408">
        <f>GM408</f>
        <v>4018</v>
      </c>
      <c r="IK408">
        <v>0</v>
      </c>
    </row>
    <row r="409" spans="1:245" x14ac:dyDescent="0.2">
      <c r="A409">
        <v>19</v>
      </c>
      <c r="B409">
        <v>1</v>
      </c>
      <c r="F409" s="116" t="s">
        <v>3</v>
      </c>
      <c r="G409" t="s">
        <v>289</v>
      </c>
      <c r="H409" t="s">
        <v>3</v>
      </c>
      <c r="AA409">
        <v>1</v>
      </c>
      <c r="IK409">
        <v>0</v>
      </c>
    </row>
    <row r="410" spans="1:245" x14ac:dyDescent="0.2">
      <c r="A410">
        <v>17</v>
      </c>
      <c r="B410">
        <v>1</v>
      </c>
      <c r="C410">
        <f>ROW(SmtRes!A207)</f>
        <v>207</v>
      </c>
      <c r="D410">
        <f>ROW(EtalonRes!A242)</f>
        <v>242</v>
      </c>
      <c r="E410" t="s">
        <v>290</v>
      </c>
      <c r="F410" s="116" t="s">
        <v>258</v>
      </c>
      <c r="G410" t="s">
        <v>259</v>
      </c>
      <c r="H410" t="s">
        <v>103</v>
      </c>
      <c r="I410">
        <f>ROUND(27*6*2/1000,9)</f>
        <v>0.32400000000000001</v>
      </c>
      <c r="J410">
        <v>0</v>
      </c>
      <c r="O410">
        <f>ROUND(CP410,0)</f>
        <v>67</v>
      </c>
      <c r="P410">
        <f>ROUND(CQ410*I410,0)</f>
        <v>0</v>
      </c>
      <c r="Q410">
        <f>ROUND(CR410*I410,0)</f>
        <v>5</v>
      </c>
      <c r="R410">
        <f>ROUND(CS410*I410,0)</f>
        <v>1</v>
      </c>
      <c r="S410">
        <f>ROUND(CT410*I410,0)</f>
        <v>62</v>
      </c>
      <c r="T410">
        <f>ROUND(CU410*I410,0)</f>
        <v>0</v>
      </c>
      <c r="U410">
        <f>CV410*I410</f>
        <v>7.6755600000000008</v>
      </c>
      <c r="V410">
        <f>CW410*I410</f>
        <v>7.4520000000000003E-2</v>
      </c>
      <c r="W410">
        <f>ROUND(CX410*I410,0)</f>
        <v>0</v>
      </c>
      <c r="X410">
        <f>ROUND(CY410,0)</f>
        <v>89</v>
      </c>
      <c r="Y410">
        <f>ROUND(CZ410,0)</f>
        <v>51</v>
      </c>
      <c r="AA410">
        <v>47047839</v>
      </c>
      <c r="AB410">
        <f>ROUND((AC410+AD410+AF410),6)</f>
        <v>205.88249999999999</v>
      </c>
      <c r="AC410">
        <f>ROUND((ES410),6)</f>
        <v>0.78</v>
      </c>
      <c r="AD410">
        <f>ROUND(((((ET410*1.15))-((EU410*1.15)))+AE410),6)</f>
        <v>15.111000000000001</v>
      </c>
      <c r="AE410">
        <f>ROUND(((EU410*1.15)),6)</f>
        <v>2.6680000000000001</v>
      </c>
      <c r="AF410">
        <f>ROUND(((EV410*1.15)),6)</f>
        <v>189.9915</v>
      </c>
      <c r="AG410">
        <f>ROUND((AP410),6)</f>
        <v>0</v>
      </c>
      <c r="AH410">
        <f>((EW410*1.15))</f>
        <v>23.69</v>
      </c>
      <c r="AI410">
        <f>((EX410*1.15))</f>
        <v>0.22999999999999998</v>
      </c>
      <c r="AJ410">
        <f>(AS410)</f>
        <v>0</v>
      </c>
      <c r="AK410">
        <v>179.13</v>
      </c>
      <c r="AL410">
        <v>0.78</v>
      </c>
      <c r="AM410">
        <v>13.14</v>
      </c>
      <c r="AN410">
        <v>2.3199999999999998</v>
      </c>
      <c r="AO410">
        <v>165.21</v>
      </c>
      <c r="AP410">
        <v>0</v>
      </c>
      <c r="AQ410">
        <v>20.6</v>
      </c>
      <c r="AR410">
        <v>0.2</v>
      </c>
      <c r="AS410">
        <v>0</v>
      </c>
      <c r="AT410">
        <v>142</v>
      </c>
      <c r="AU410">
        <v>81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260</v>
      </c>
      <c r="BM410">
        <v>27001</v>
      </c>
      <c r="BN410">
        <v>0</v>
      </c>
      <c r="BO410" t="s">
        <v>3</v>
      </c>
      <c r="BP410">
        <v>0</v>
      </c>
      <c r="BQ410">
        <v>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142</v>
      </c>
      <c r="CA410">
        <v>95</v>
      </c>
      <c r="CE410">
        <v>0</v>
      </c>
      <c r="CF410">
        <v>0</v>
      </c>
      <c r="CG410">
        <v>0</v>
      </c>
      <c r="CM410">
        <v>0</v>
      </c>
      <c r="CN410" t="s">
        <v>558</v>
      </c>
      <c r="CO410">
        <v>0</v>
      </c>
      <c r="CP410">
        <f>(P410+Q410+S410)</f>
        <v>67</v>
      </c>
      <c r="CQ410">
        <f>AC410*BC410</f>
        <v>0.78</v>
      </c>
      <c r="CR410">
        <f>AD410*BB410</f>
        <v>15.111000000000001</v>
      </c>
      <c r="CS410">
        <f>AE410*BS410</f>
        <v>2.6680000000000001</v>
      </c>
      <c r="CT410">
        <f>AF410*BA410</f>
        <v>189.9915</v>
      </c>
      <c r="CU410">
        <f t="shared" ref="CU410:CX411" si="295">AG410</f>
        <v>0</v>
      </c>
      <c r="CV410">
        <f t="shared" si="295"/>
        <v>23.69</v>
      </c>
      <c r="CW410">
        <f t="shared" si="295"/>
        <v>0.22999999999999998</v>
      </c>
      <c r="CX410">
        <f t="shared" si="295"/>
        <v>0</v>
      </c>
      <c r="CY410">
        <f>(((S410+R410)*AT410)/100)</f>
        <v>89.46</v>
      </c>
      <c r="CZ410">
        <f>(((S410+R410)*AU410)/100)</f>
        <v>51.03</v>
      </c>
      <c r="DC410" t="s">
        <v>3</v>
      </c>
      <c r="DD410" t="s">
        <v>3</v>
      </c>
      <c r="DE410" t="s">
        <v>30</v>
      </c>
      <c r="DF410" t="s">
        <v>30</v>
      </c>
      <c r="DG410" t="s">
        <v>30</v>
      </c>
      <c r="DH410" t="s">
        <v>3</v>
      </c>
      <c r="DI410" t="s">
        <v>30</v>
      </c>
      <c r="DJ410" t="s">
        <v>30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1005</v>
      </c>
      <c r="DV410" t="s">
        <v>103</v>
      </c>
      <c r="DW410" t="s">
        <v>103</v>
      </c>
      <c r="DX410">
        <v>1000</v>
      </c>
      <c r="EE410">
        <v>46399969</v>
      </c>
      <c r="EF410">
        <v>2</v>
      </c>
      <c r="EG410" t="s">
        <v>31</v>
      </c>
      <c r="EH410">
        <v>0</v>
      </c>
      <c r="EI410" t="s">
        <v>3</v>
      </c>
      <c r="EJ410">
        <v>1</v>
      </c>
      <c r="EK410">
        <v>27001</v>
      </c>
      <c r="EL410" t="s">
        <v>32</v>
      </c>
      <c r="EM410" t="s">
        <v>33</v>
      </c>
      <c r="EO410" t="s">
        <v>34</v>
      </c>
      <c r="EQ410">
        <v>0</v>
      </c>
      <c r="ER410">
        <v>179.13</v>
      </c>
      <c r="ES410">
        <v>0.78</v>
      </c>
      <c r="ET410">
        <v>13.14</v>
      </c>
      <c r="EU410">
        <v>2.3199999999999998</v>
      </c>
      <c r="EV410">
        <v>165.21</v>
      </c>
      <c r="EW410">
        <v>20.6</v>
      </c>
      <c r="EX410">
        <v>0.2</v>
      </c>
      <c r="EY410">
        <v>0</v>
      </c>
      <c r="FQ410">
        <v>0</v>
      </c>
      <c r="FR410">
        <f>ROUND(IF(AND(BH410=3,BI410=3),P410,0),0)</f>
        <v>0</v>
      </c>
      <c r="FS410">
        <v>0</v>
      </c>
      <c r="FU410" t="s">
        <v>35</v>
      </c>
      <c r="FX410">
        <v>142</v>
      </c>
      <c r="FY410">
        <v>80.75</v>
      </c>
      <c r="GA410" t="s">
        <v>3</v>
      </c>
      <c r="GD410">
        <v>1</v>
      </c>
      <c r="GF410">
        <v>1689753982</v>
      </c>
      <c r="GG410">
        <v>2</v>
      </c>
      <c r="GH410">
        <v>1</v>
      </c>
      <c r="GI410">
        <v>3</v>
      </c>
      <c r="GJ410">
        <v>0</v>
      </c>
      <c r="GK410">
        <v>0</v>
      </c>
      <c r="GL410">
        <f>ROUND(IF(AND(BH410=3,BI410=3,FS410&lt;&gt;0),P410,0),0)</f>
        <v>0</v>
      </c>
      <c r="GM410">
        <f>ROUND(O410+X410+Y410,0)+GX410</f>
        <v>207</v>
      </c>
      <c r="GN410">
        <f>IF(OR(BI410=0,BI410=1),ROUND(O410+X410+Y410,0),0)</f>
        <v>207</v>
      </c>
      <c r="GO410">
        <f>IF(BI410=2,ROUND(O410+X410+Y410,0),0)</f>
        <v>0</v>
      </c>
      <c r="GP410">
        <f>IF(BI410=4,ROUND(O410+X410+Y410,0)+GX410,0)</f>
        <v>0</v>
      </c>
      <c r="GR410">
        <v>0</v>
      </c>
      <c r="GS410">
        <v>0</v>
      </c>
      <c r="GT410">
        <v>0</v>
      </c>
      <c r="GU410" t="s">
        <v>3</v>
      </c>
      <c r="GV410">
        <f>ROUND((GT410),6)</f>
        <v>0</v>
      </c>
      <c r="GW410">
        <v>1</v>
      </c>
      <c r="GX410">
        <f>ROUND(HC410*I410,0)</f>
        <v>0</v>
      </c>
      <c r="HA410">
        <v>0</v>
      </c>
      <c r="HB410">
        <v>0</v>
      </c>
      <c r="HC410">
        <f>GV410*GW410</f>
        <v>0</v>
      </c>
      <c r="IK410">
        <v>0</v>
      </c>
    </row>
    <row r="411" spans="1:245" x14ac:dyDescent="0.2">
      <c r="A411">
        <v>17</v>
      </c>
      <c r="B411">
        <v>1</v>
      </c>
      <c r="E411" t="s">
        <v>291</v>
      </c>
      <c r="F411" s="116" t="s">
        <v>262</v>
      </c>
      <c r="G411" t="s">
        <v>263</v>
      </c>
      <c r="H411" t="s">
        <v>264</v>
      </c>
      <c r="I411">
        <f>ROUND((I410*1000)/10,9)</f>
        <v>32.4</v>
      </c>
      <c r="J411">
        <v>0</v>
      </c>
      <c r="O411">
        <f>ROUND(CP411,0)</f>
        <v>4043</v>
      </c>
      <c r="P411">
        <f>ROUND(CQ411*I411,0)</f>
        <v>4043</v>
      </c>
      <c r="Q411">
        <f>ROUND(CR411*I411,0)</f>
        <v>0</v>
      </c>
      <c r="R411">
        <f>ROUND(CS411*I411,0)</f>
        <v>0</v>
      </c>
      <c r="S411">
        <f>ROUND(CT411*I411,0)</f>
        <v>0</v>
      </c>
      <c r="T411">
        <f>ROUND(CU411*I411,0)</f>
        <v>0</v>
      </c>
      <c r="U411">
        <f>CV411*I411</f>
        <v>0</v>
      </c>
      <c r="V411">
        <f>CW411*I411</f>
        <v>0</v>
      </c>
      <c r="W411">
        <f>ROUND(CX411*I411,0)</f>
        <v>0</v>
      </c>
      <c r="X411">
        <f>ROUND(CY411,0)</f>
        <v>0</v>
      </c>
      <c r="Y411">
        <f>ROUND(CZ411,0)</f>
        <v>0</v>
      </c>
      <c r="AA411">
        <v>47047839</v>
      </c>
      <c r="AB411">
        <f>ROUND((AC411+AD411+AF411),6)</f>
        <v>124.77</v>
      </c>
      <c r="AC411">
        <f>ROUND((ES411),6)</f>
        <v>124.77</v>
      </c>
      <c r="AD411">
        <f>ROUND((((ET411)-(EU411))+AE411),6)</f>
        <v>0</v>
      </c>
      <c r="AE411">
        <f>ROUND((EU411),6)</f>
        <v>0</v>
      </c>
      <c r="AF411">
        <f>ROUND((EV411),6)</f>
        <v>0</v>
      </c>
      <c r="AG411">
        <f>ROUND((AP411),6)</f>
        <v>0</v>
      </c>
      <c r="AH411">
        <f>(EW411)</f>
        <v>0</v>
      </c>
      <c r="AI411">
        <f>(EX411)</f>
        <v>0</v>
      </c>
      <c r="AJ411">
        <f>(AS411)</f>
        <v>0</v>
      </c>
      <c r="AK411">
        <v>124.77</v>
      </c>
      <c r="AL411">
        <v>124.77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265</v>
      </c>
      <c r="BM411">
        <v>500001</v>
      </c>
      <c r="BN411">
        <v>0</v>
      </c>
      <c r="BO411" t="s">
        <v>3</v>
      </c>
      <c r="BP411">
        <v>0</v>
      </c>
      <c r="BQ411">
        <v>8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(P411+Q411+S411)</f>
        <v>4043</v>
      </c>
      <c r="CQ411">
        <f>AC411*BC411</f>
        <v>124.77</v>
      </c>
      <c r="CR411">
        <f>AD411*BB411</f>
        <v>0</v>
      </c>
      <c r="CS411">
        <f>AE411*BS411</f>
        <v>0</v>
      </c>
      <c r="CT411">
        <f>AF411*BA411</f>
        <v>0</v>
      </c>
      <c r="CU411">
        <f t="shared" si="295"/>
        <v>0</v>
      </c>
      <c r="CV411">
        <f t="shared" si="295"/>
        <v>0</v>
      </c>
      <c r="CW411">
        <f t="shared" si="295"/>
        <v>0</v>
      </c>
      <c r="CX411">
        <f t="shared" si="295"/>
        <v>0</v>
      </c>
      <c r="CY411">
        <f>(((S411+R411)*AT411)/100)</f>
        <v>0</v>
      </c>
      <c r="CZ411">
        <f>(((S411+R411)*AU411)/100)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1005</v>
      </c>
      <c r="DV411" t="s">
        <v>264</v>
      </c>
      <c r="DW411" t="s">
        <v>264</v>
      </c>
      <c r="DX411">
        <v>10</v>
      </c>
      <c r="EE411">
        <v>46399861</v>
      </c>
      <c r="EF411">
        <v>8</v>
      </c>
      <c r="EG411" t="s">
        <v>110</v>
      </c>
      <c r="EH411">
        <v>0</v>
      </c>
      <c r="EI411" t="s">
        <v>3</v>
      </c>
      <c r="EJ411">
        <v>1</v>
      </c>
      <c r="EK411">
        <v>500001</v>
      </c>
      <c r="EL411" t="s">
        <v>111</v>
      </c>
      <c r="EM411" t="s">
        <v>112</v>
      </c>
      <c r="EO411" t="s">
        <v>3</v>
      </c>
      <c r="EQ411">
        <v>0</v>
      </c>
      <c r="ER411">
        <v>124.77</v>
      </c>
      <c r="ES411">
        <v>124.77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f>ROUND(IF(AND(BH411=3,BI411=3),P411,0),0)</f>
        <v>0</v>
      </c>
      <c r="FS411">
        <v>0</v>
      </c>
      <c r="FX411">
        <v>0</v>
      </c>
      <c r="FY411">
        <v>0</v>
      </c>
      <c r="GA411" t="s">
        <v>3</v>
      </c>
      <c r="GD411">
        <v>1</v>
      </c>
      <c r="GF411">
        <v>1721216830</v>
      </c>
      <c r="GG411">
        <v>2</v>
      </c>
      <c r="GH411">
        <v>1</v>
      </c>
      <c r="GI411">
        <v>3</v>
      </c>
      <c r="GJ411">
        <v>0</v>
      </c>
      <c r="GK411">
        <v>0</v>
      </c>
      <c r="GL411">
        <f>ROUND(IF(AND(BH411=3,BI411=3,FS411&lt;&gt;0),P411,0),0)</f>
        <v>0</v>
      </c>
      <c r="GM411">
        <f>ROUND(O411+X411+Y411,0)+GX411</f>
        <v>4043</v>
      </c>
      <c r="GN411">
        <f>IF(OR(BI411=0,BI411=1),ROUND(O411+X411+Y411,0),0)</f>
        <v>4043</v>
      </c>
      <c r="GO411">
        <f>IF(BI411=2,ROUND(O411+X411+Y411,0),0)</f>
        <v>0</v>
      </c>
      <c r="GP411">
        <f>IF(BI411=4,ROUND(O411+X411+Y411,0)+GX411,0)</f>
        <v>0</v>
      </c>
      <c r="GR411">
        <v>0</v>
      </c>
      <c r="GS411">
        <v>0</v>
      </c>
      <c r="GT411">
        <v>0</v>
      </c>
      <c r="GU411" t="s">
        <v>3</v>
      </c>
      <c r="GV411">
        <f>ROUND((GT411),6)</f>
        <v>0</v>
      </c>
      <c r="GW411">
        <v>1</v>
      </c>
      <c r="GX411">
        <f>ROUND(HC411*I411,0)</f>
        <v>0</v>
      </c>
      <c r="HA411">
        <v>0</v>
      </c>
      <c r="HB411">
        <v>0</v>
      </c>
      <c r="HC411">
        <f>GV411*GW411</f>
        <v>0</v>
      </c>
      <c r="IK411">
        <v>0</v>
      </c>
    </row>
    <row r="412" spans="1:245" x14ac:dyDescent="0.2">
      <c r="A412">
        <v>19</v>
      </c>
      <c r="B412">
        <v>1</v>
      </c>
      <c r="F412" s="116" t="s">
        <v>3</v>
      </c>
      <c r="G412" t="s">
        <v>292</v>
      </c>
      <c r="H412" t="s">
        <v>3</v>
      </c>
      <c r="AA412">
        <v>1</v>
      </c>
      <c r="IK412">
        <v>0</v>
      </c>
    </row>
    <row r="413" spans="1:245" x14ac:dyDescent="0.2">
      <c r="A413">
        <v>17</v>
      </c>
      <c r="B413">
        <v>1</v>
      </c>
      <c r="C413">
        <f>ROW(SmtRes!A214)</f>
        <v>214</v>
      </c>
      <c r="D413">
        <f>ROW(EtalonRes!A250)</f>
        <v>250</v>
      </c>
      <c r="E413" t="s">
        <v>293</v>
      </c>
      <c r="F413" s="116" t="s">
        <v>170</v>
      </c>
      <c r="G413" t="s">
        <v>171</v>
      </c>
      <c r="H413" t="s">
        <v>154</v>
      </c>
      <c r="I413">
        <f>ROUND(27*6*2*0.15/100,9)</f>
        <v>0.48599999999999999</v>
      </c>
      <c r="J413">
        <v>0</v>
      </c>
      <c r="O413">
        <f>ROUND(CP413,0)</f>
        <v>1269</v>
      </c>
      <c r="P413">
        <f>ROUND(CQ413*I413,0)</f>
        <v>6</v>
      </c>
      <c r="Q413">
        <f>ROUND(CR413*I413,0)</f>
        <v>1198</v>
      </c>
      <c r="R413">
        <f>ROUND(CS413*I413,0)</f>
        <v>99</v>
      </c>
      <c r="S413">
        <f>ROUND(CT413*I413,0)</f>
        <v>65</v>
      </c>
      <c r="T413">
        <f>ROUND(CU413*I413,0)</f>
        <v>0</v>
      </c>
      <c r="U413">
        <f>CV413*I413</f>
        <v>8.0481599999999993</v>
      </c>
      <c r="V413">
        <f>CW413*I413</f>
        <v>7.7575319999999994</v>
      </c>
      <c r="W413">
        <f>ROUND(CX413*I413,0)</f>
        <v>0</v>
      </c>
      <c r="X413">
        <f>ROUND(CY413,0)</f>
        <v>233</v>
      </c>
      <c r="Y413">
        <f>ROUND(CZ413,0)</f>
        <v>133</v>
      </c>
      <c r="AA413">
        <v>47047839</v>
      </c>
      <c r="AB413">
        <f>ROUND((AC413+AD413+AF413),6)</f>
        <v>2610.2914999999998</v>
      </c>
      <c r="AC413">
        <f>ROUND((ES413),6)</f>
        <v>12.2</v>
      </c>
      <c r="AD413">
        <f>ROUND(((((ET413*1.15))-((EU413*1.15)))+AE413),6)</f>
        <v>2465.2779999999998</v>
      </c>
      <c r="AE413">
        <f>ROUND(((EU413*1.15)),6)</f>
        <v>204.2285</v>
      </c>
      <c r="AF413">
        <f>ROUND(((EV413*1.15)),6)</f>
        <v>132.8135</v>
      </c>
      <c r="AG413">
        <f>ROUND((AP413),6)</f>
        <v>0</v>
      </c>
      <c r="AH413">
        <f>((EW413*1.15))</f>
        <v>16.559999999999999</v>
      </c>
      <c r="AI413">
        <f>((EX413*1.15))</f>
        <v>15.962</v>
      </c>
      <c r="AJ413">
        <f>(AS413)</f>
        <v>0</v>
      </c>
      <c r="AK413">
        <v>2271.41</v>
      </c>
      <c r="AL413">
        <v>12.2</v>
      </c>
      <c r="AM413">
        <v>2143.7199999999998</v>
      </c>
      <c r="AN413">
        <v>177.59</v>
      </c>
      <c r="AO413">
        <v>115.49</v>
      </c>
      <c r="AP413">
        <v>0</v>
      </c>
      <c r="AQ413">
        <v>14.4</v>
      </c>
      <c r="AR413">
        <v>13.88</v>
      </c>
      <c r="AS413">
        <v>0</v>
      </c>
      <c r="AT413">
        <v>142</v>
      </c>
      <c r="AU413">
        <v>81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172</v>
      </c>
      <c r="BM413">
        <v>27001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142</v>
      </c>
      <c r="CA413">
        <v>95</v>
      </c>
      <c r="CE413">
        <v>0</v>
      </c>
      <c r="CF413">
        <v>0</v>
      </c>
      <c r="CG413">
        <v>0</v>
      </c>
      <c r="CM413">
        <v>0</v>
      </c>
      <c r="CN413" t="s">
        <v>558</v>
      </c>
      <c r="CO413">
        <v>0</v>
      </c>
      <c r="CP413">
        <f>(P413+Q413+S413)</f>
        <v>1269</v>
      </c>
      <c r="CQ413">
        <f>AC413*BC413</f>
        <v>12.2</v>
      </c>
      <c r="CR413">
        <f>AD413*BB413</f>
        <v>2465.2779999999998</v>
      </c>
      <c r="CS413">
        <f>AE413*BS413</f>
        <v>204.2285</v>
      </c>
      <c r="CT413">
        <f>AF413*BA413</f>
        <v>132.8135</v>
      </c>
      <c r="CU413">
        <f t="shared" ref="CU413:CX414" si="296">AG413</f>
        <v>0</v>
      </c>
      <c r="CV413">
        <f t="shared" si="296"/>
        <v>16.559999999999999</v>
      </c>
      <c r="CW413">
        <f t="shared" si="296"/>
        <v>15.962</v>
      </c>
      <c r="CX413">
        <f t="shared" si="296"/>
        <v>0</v>
      </c>
      <c r="CY413">
        <f>(((S413+R413)*AT413)/100)</f>
        <v>232.88</v>
      </c>
      <c r="CZ413">
        <f>(((S413+R413)*AU413)/100)</f>
        <v>132.84</v>
      </c>
      <c r="DC413" t="s">
        <v>3</v>
      </c>
      <c r="DD413" t="s">
        <v>3</v>
      </c>
      <c r="DE413" t="s">
        <v>30</v>
      </c>
      <c r="DF413" t="s">
        <v>30</v>
      </c>
      <c r="DG413" t="s">
        <v>30</v>
      </c>
      <c r="DH413" t="s">
        <v>3</v>
      </c>
      <c r="DI413" t="s">
        <v>30</v>
      </c>
      <c r="DJ413" t="s">
        <v>30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1007</v>
      </c>
      <c r="DV413" t="s">
        <v>154</v>
      </c>
      <c r="DW413" t="s">
        <v>154</v>
      </c>
      <c r="DX413">
        <v>100</v>
      </c>
      <c r="EE413">
        <v>46399969</v>
      </c>
      <c r="EF413">
        <v>2</v>
      </c>
      <c r="EG413" t="s">
        <v>31</v>
      </c>
      <c r="EH413">
        <v>0</v>
      </c>
      <c r="EI413" t="s">
        <v>3</v>
      </c>
      <c r="EJ413">
        <v>1</v>
      </c>
      <c r="EK413">
        <v>27001</v>
      </c>
      <c r="EL413" t="s">
        <v>32</v>
      </c>
      <c r="EM413" t="s">
        <v>33</v>
      </c>
      <c r="EO413" t="s">
        <v>34</v>
      </c>
      <c r="EQ413">
        <v>0</v>
      </c>
      <c r="ER413">
        <v>2271.41</v>
      </c>
      <c r="ES413">
        <v>12.2</v>
      </c>
      <c r="ET413">
        <v>2143.7199999999998</v>
      </c>
      <c r="EU413">
        <v>177.59</v>
      </c>
      <c r="EV413">
        <v>115.49</v>
      </c>
      <c r="EW413">
        <v>14.4</v>
      </c>
      <c r="EX413">
        <v>13.88</v>
      </c>
      <c r="EY413">
        <v>0</v>
      </c>
      <c r="FQ413">
        <v>0</v>
      </c>
      <c r="FR413">
        <f>ROUND(IF(AND(BH413=3,BI413=3),P413,0),0)</f>
        <v>0</v>
      </c>
      <c r="FS413">
        <v>0</v>
      </c>
      <c r="FU413" t="s">
        <v>35</v>
      </c>
      <c r="FX413">
        <v>142</v>
      </c>
      <c r="FY413">
        <v>80.75</v>
      </c>
      <c r="GA413" t="s">
        <v>3</v>
      </c>
      <c r="GD413">
        <v>1</v>
      </c>
      <c r="GF413">
        <v>-1723983484</v>
      </c>
      <c r="GG413">
        <v>2</v>
      </c>
      <c r="GH413">
        <v>1</v>
      </c>
      <c r="GI413">
        <v>3</v>
      </c>
      <c r="GJ413">
        <v>0</v>
      </c>
      <c r="GK413">
        <v>0</v>
      </c>
      <c r="GL413">
        <f>ROUND(IF(AND(BH413=3,BI413=3,FS413&lt;&gt;0),P413,0),0)</f>
        <v>0</v>
      </c>
      <c r="GM413">
        <f>ROUND(O413+X413+Y413,0)+GX413</f>
        <v>1635</v>
      </c>
      <c r="GN413">
        <f>IF(OR(BI413=0,BI413=1),ROUND(O413+X413+Y413,0),0)</f>
        <v>1635</v>
      </c>
      <c r="GO413">
        <f>IF(BI413=2,ROUND(O413+X413+Y413,0),0)</f>
        <v>0</v>
      </c>
      <c r="GP413">
        <f>IF(BI413=4,ROUND(O413+X413+Y413,0)+GX413,0)</f>
        <v>0</v>
      </c>
      <c r="GR413">
        <v>0</v>
      </c>
      <c r="GS413">
        <v>0</v>
      </c>
      <c r="GT413">
        <v>0</v>
      </c>
      <c r="GU413" t="s">
        <v>3</v>
      </c>
      <c r="GV413">
        <f>ROUND((GT413),6)</f>
        <v>0</v>
      </c>
      <c r="GW413">
        <v>1</v>
      </c>
      <c r="GX413">
        <f>ROUND(HC413*I413,0)</f>
        <v>0</v>
      </c>
      <c r="HA413">
        <v>0</v>
      </c>
      <c r="HB413">
        <v>0</v>
      </c>
      <c r="HC413">
        <f>GV413*GW413</f>
        <v>0</v>
      </c>
      <c r="IK413">
        <v>0</v>
      </c>
    </row>
    <row r="414" spans="1:245" x14ac:dyDescent="0.2">
      <c r="A414">
        <v>17</v>
      </c>
      <c r="B414">
        <v>1</v>
      </c>
      <c r="E414" t="s">
        <v>294</v>
      </c>
      <c r="F414" s="116" t="s">
        <v>174</v>
      </c>
      <c r="G414" t="s">
        <v>175</v>
      </c>
      <c r="H414" t="s">
        <v>176</v>
      </c>
      <c r="I414">
        <f>ROUND(I413*110,9)</f>
        <v>53.46</v>
      </c>
      <c r="J414">
        <v>0</v>
      </c>
      <c r="O414">
        <f>ROUND(CP414,0)</f>
        <v>2954</v>
      </c>
      <c r="P414">
        <f>ROUND(CQ414*I414,0)</f>
        <v>2954</v>
      </c>
      <c r="Q414">
        <f>ROUND(CR414*I414,0)</f>
        <v>0</v>
      </c>
      <c r="R414">
        <f>ROUND(CS414*I414,0)</f>
        <v>0</v>
      </c>
      <c r="S414">
        <f>ROUND(CT414*I414,0)</f>
        <v>0</v>
      </c>
      <c r="T414">
        <f>ROUND(CU414*I414,0)</f>
        <v>0</v>
      </c>
      <c r="U414">
        <f>CV414*I414</f>
        <v>0</v>
      </c>
      <c r="V414">
        <f>CW414*I414</f>
        <v>0</v>
      </c>
      <c r="W414">
        <f>ROUND(CX414*I414,0)</f>
        <v>0</v>
      </c>
      <c r="X414">
        <f>ROUND(CY414,0)</f>
        <v>0</v>
      </c>
      <c r="Y414">
        <f>ROUND(CZ414,0)</f>
        <v>0</v>
      </c>
      <c r="AA414">
        <v>47047839</v>
      </c>
      <c r="AB414">
        <f>ROUND((AC414+AD414+AF414),6)</f>
        <v>55.26</v>
      </c>
      <c r="AC414">
        <f>ROUND((ES414),6)</f>
        <v>55.26</v>
      </c>
      <c r="AD414">
        <f>ROUND((((ET414)-(EU414))+AE414),6)</f>
        <v>0</v>
      </c>
      <c r="AE414">
        <f>ROUND((EU414),6)</f>
        <v>0</v>
      </c>
      <c r="AF414">
        <f>ROUND((EV414),6)</f>
        <v>0</v>
      </c>
      <c r="AG414">
        <f>ROUND((AP414),6)</f>
        <v>0</v>
      </c>
      <c r="AH414">
        <f>(EW414)</f>
        <v>0</v>
      </c>
      <c r="AI414">
        <f>(EX414)</f>
        <v>0</v>
      </c>
      <c r="AJ414">
        <f>(AS414)</f>
        <v>0</v>
      </c>
      <c r="AK414">
        <v>55.26</v>
      </c>
      <c r="AL414">
        <v>55.26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177</v>
      </c>
      <c r="BM414">
        <v>500001</v>
      </c>
      <c r="BN414">
        <v>0</v>
      </c>
      <c r="BO414" t="s">
        <v>3</v>
      </c>
      <c r="BP414">
        <v>0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>(P414+Q414+S414)</f>
        <v>2954</v>
      </c>
      <c r="CQ414">
        <f>AC414*BC414</f>
        <v>55.26</v>
      </c>
      <c r="CR414">
        <f>AD414*BB414</f>
        <v>0</v>
      </c>
      <c r="CS414">
        <f>AE414*BS414</f>
        <v>0</v>
      </c>
      <c r="CT414">
        <f>AF414*BA414</f>
        <v>0</v>
      </c>
      <c r="CU414">
        <f t="shared" si="296"/>
        <v>0</v>
      </c>
      <c r="CV414">
        <f t="shared" si="296"/>
        <v>0</v>
      </c>
      <c r="CW414">
        <f t="shared" si="296"/>
        <v>0</v>
      </c>
      <c r="CX414">
        <f t="shared" si="296"/>
        <v>0</v>
      </c>
      <c r="CY414">
        <f>(((S414+R414)*AT414)/100)</f>
        <v>0</v>
      </c>
      <c r="CZ414">
        <f>(((S414+R414)*AU414)/100)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1007</v>
      </c>
      <c r="DV414" t="s">
        <v>176</v>
      </c>
      <c r="DW414" t="s">
        <v>176</v>
      </c>
      <c r="DX414">
        <v>1</v>
      </c>
      <c r="EE414">
        <v>46399861</v>
      </c>
      <c r="EF414">
        <v>8</v>
      </c>
      <c r="EG414" t="s">
        <v>110</v>
      </c>
      <c r="EH414">
        <v>0</v>
      </c>
      <c r="EI414" t="s">
        <v>3</v>
      </c>
      <c r="EJ414">
        <v>1</v>
      </c>
      <c r="EK414">
        <v>500001</v>
      </c>
      <c r="EL414" t="s">
        <v>111</v>
      </c>
      <c r="EM414" t="s">
        <v>112</v>
      </c>
      <c r="EO414" t="s">
        <v>3</v>
      </c>
      <c r="EQ414">
        <v>0</v>
      </c>
      <c r="ER414">
        <v>55.26</v>
      </c>
      <c r="ES414">
        <v>55.26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>ROUND(IF(AND(BH414=3,BI414=3),P414,0),0)</f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1454862526</v>
      </c>
      <c r="GG414">
        <v>2</v>
      </c>
      <c r="GH414">
        <v>1</v>
      </c>
      <c r="GI414">
        <v>3</v>
      </c>
      <c r="GJ414">
        <v>0</v>
      </c>
      <c r="GK414">
        <v>0</v>
      </c>
      <c r="GL414">
        <f>ROUND(IF(AND(BH414=3,BI414=3,FS414&lt;&gt;0),P414,0),0)</f>
        <v>0</v>
      </c>
      <c r="GM414">
        <f>ROUND(O414+X414+Y414,0)+GX414</f>
        <v>2954</v>
      </c>
      <c r="GN414">
        <f>IF(OR(BI414=0,BI414=1),ROUND(O414+X414+Y414,0),0)</f>
        <v>2954</v>
      </c>
      <c r="GO414">
        <f>IF(BI414=2,ROUND(O414+X414+Y414,0),0)</f>
        <v>0</v>
      </c>
      <c r="GP414">
        <f>IF(BI414=4,ROUND(O414+X414+Y414,0)+GX414,0)</f>
        <v>0</v>
      </c>
      <c r="GR414">
        <v>0</v>
      </c>
      <c r="GS414">
        <v>0</v>
      </c>
      <c r="GT414">
        <v>0</v>
      </c>
      <c r="GU414" t="s">
        <v>3</v>
      </c>
      <c r="GV414">
        <f>ROUND((GT414),6)</f>
        <v>0</v>
      </c>
      <c r="GW414">
        <v>1</v>
      </c>
      <c r="GX414">
        <f>ROUND(HC414*I414,0)</f>
        <v>0</v>
      </c>
      <c r="HA414">
        <v>0</v>
      </c>
      <c r="HB414">
        <v>0</v>
      </c>
      <c r="HC414">
        <f>GV414*GW414</f>
        <v>0</v>
      </c>
      <c r="IK414">
        <v>0</v>
      </c>
    </row>
    <row r="415" spans="1:245" x14ac:dyDescent="0.2">
      <c r="A415">
        <v>19</v>
      </c>
      <c r="B415">
        <v>1</v>
      </c>
      <c r="F415" s="116" t="s">
        <v>3</v>
      </c>
      <c r="G415" t="s">
        <v>269</v>
      </c>
      <c r="H415" t="s">
        <v>3</v>
      </c>
      <c r="AA415">
        <v>1</v>
      </c>
      <c r="IK415">
        <v>0</v>
      </c>
    </row>
    <row r="416" spans="1:245" x14ac:dyDescent="0.2">
      <c r="A416">
        <v>17</v>
      </c>
      <c r="B416">
        <v>1</v>
      </c>
      <c r="C416">
        <f>ROW(SmtRes!A218)</f>
        <v>218</v>
      </c>
      <c r="D416">
        <f>ROW(EtalonRes!A255)</f>
        <v>255</v>
      </c>
      <c r="E416" t="s">
        <v>295</v>
      </c>
      <c r="F416" s="116" t="s">
        <v>258</v>
      </c>
      <c r="G416" t="s">
        <v>259</v>
      </c>
      <c r="H416" t="s">
        <v>103</v>
      </c>
      <c r="I416">
        <f>ROUND(27*6*2/1000,9)</f>
        <v>0.32400000000000001</v>
      </c>
      <c r="J416">
        <v>0</v>
      </c>
      <c r="O416">
        <f>ROUND(CP416,0)</f>
        <v>67</v>
      </c>
      <c r="P416">
        <f>ROUND(CQ416*I416,0)</f>
        <v>0</v>
      </c>
      <c r="Q416">
        <f>ROUND(CR416*I416,0)</f>
        <v>5</v>
      </c>
      <c r="R416">
        <f>ROUND(CS416*I416,0)</f>
        <v>1</v>
      </c>
      <c r="S416">
        <f>ROUND(CT416*I416,0)</f>
        <v>62</v>
      </c>
      <c r="T416">
        <f>ROUND(CU416*I416,0)</f>
        <v>0</v>
      </c>
      <c r="U416">
        <f>CV416*I416</f>
        <v>7.6755600000000008</v>
      </c>
      <c r="V416">
        <f>CW416*I416</f>
        <v>7.4520000000000003E-2</v>
      </c>
      <c r="W416">
        <f>ROUND(CX416*I416,0)</f>
        <v>0</v>
      </c>
      <c r="X416">
        <f>ROUND(CY416,0)</f>
        <v>89</v>
      </c>
      <c r="Y416">
        <f>ROUND(CZ416,0)</f>
        <v>51</v>
      </c>
      <c r="AA416">
        <v>47047839</v>
      </c>
      <c r="AB416">
        <f>ROUND((AC416+AD416+AF416),6)</f>
        <v>205.88249999999999</v>
      </c>
      <c r="AC416">
        <f>ROUND((ES416),6)</f>
        <v>0.78</v>
      </c>
      <c r="AD416">
        <f>ROUND(((((ET416*1.15))-((EU416*1.15)))+AE416),6)</f>
        <v>15.111000000000001</v>
      </c>
      <c r="AE416">
        <f>ROUND(((EU416*1.15)),6)</f>
        <v>2.6680000000000001</v>
      </c>
      <c r="AF416">
        <f>ROUND(((EV416*1.15)),6)</f>
        <v>189.9915</v>
      </c>
      <c r="AG416">
        <f>ROUND((AP416),6)</f>
        <v>0</v>
      </c>
      <c r="AH416">
        <f>((EW416*1.15))</f>
        <v>23.69</v>
      </c>
      <c r="AI416">
        <f>((EX416*1.15))</f>
        <v>0.22999999999999998</v>
      </c>
      <c r="AJ416">
        <f>(AS416)</f>
        <v>0</v>
      </c>
      <c r="AK416">
        <v>179.13</v>
      </c>
      <c r="AL416">
        <v>0.78</v>
      </c>
      <c r="AM416">
        <v>13.14</v>
      </c>
      <c r="AN416">
        <v>2.3199999999999998</v>
      </c>
      <c r="AO416">
        <v>165.21</v>
      </c>
      <c r="AP416">
        <v>0</v>
      </c>
      <c r="AQ416">
        <v>20.6</v>
      </c>
      <c r="AR416">
        <v>0.2</v>
      </c>
      <c r="AS416">
        <v>0</v>
      </c>
      <c r="AT416">
        <v>142</v>
      </c>
      <c r="AU416">
        <v>81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1</v>
      </c>
      <c r="BJ416" t="s">
        <v>260</v>
      </c>
      <c r="BM416">
        <v>27001</v>
      </c>
      <c r="BN416">
        <v>0</v>
      </c>
      <c r="BO416" t="s">
        <v>3</v>
      </c>
      <c r="BP416">
        <v>0</v>
      </c>
      <c r="BQ416">
        <v>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142</v>
      </c>
      <c r="CA416">
        <v>95</v>
      </c>
      <c r="CE416">
        <v>0</v>
      </c>
      <c r="CF416">
        <v>0</v>
      </c>
      <c r="CG416">
        <v>0</v>
      </c>
      <c r="CM416">
        <v>0</v>
      </c>
      <c r="CN416" t="s">
        <v>558</v>
      </c>
      <c r="CO416">
        <v>0</v>
      </c>
      <c r="CP416">
        <f>(P416+Q416+S416)</f>
        <v>67</v>
      </c>
      <c r="CQ416">
        <f>AC416*BC416</f>
        <v>0.78</v>
      </c>
      <c r="CR416">
        <f>AD416*BB416</f>
        <v>15.111000000000001</v>
      </c>
      <c r="CS416">
        <f>AE416*BS416</f>
        <v>2.6680000000000001</v>
      </c>
      <c r="CT416">
        <f>AF416*BA416</f>
        <v>189.9915</v>
      </c>
      <c r="CU416">
        <f t="shared" ref="CU416:CX417" si="297">AG416</f>
        <v>0</v>
      </c>
      <c r="CV416">
        <f t="shared" si="297"/>
        <v>23.69</v>
      </c>
      <c r="CW416">
        <f t="shared" si="297"/>
        <v>0.22999999999999998</v>
      </c>
      <c r="CX416">
        <f t="shared" si="297"/>
        <v>0</v>
      </c>
      <c r="CY416">
        <f>(((S416+R416)*AT416)/100)</f>
        <v>89.46</v>
      </c>
      <c r="CZ416">
        <f>(((S416+R416)*AU416)/100)</f>
        <v>51.03</v>
      </c>
      <c r="DC416" t="s">
        <v>3</v>
      </c>
      <c r="DD416" t="s">
        <v>3</v>
      </c>
      <c r="DE416" t="s">
        <v>30</v>
      </c>
      <c r="DF416" t="s">
        <v>30</v>
      </c>
      <c r="DG416" t="s">
        <v>30</v>
      </c>
      <c r="DH416" t="s">
        <v>3</v>
      </c>
      <c r="DI416" t="s">
        <v>30</v>
      </c>
      <c r="DJ416" t="s">
        <v>30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1005</v>
      </c>
      <c r="DV416" t="s">
        <v>103</v>
      </c>
      <c r="DW416" t="s">
        <v>103</v>
      </c>
      <c r="DX416">
        <v>1000</v>
      </c>
      <c r="EE416">
        <v>46399969</v>
      </c>
      <c r="EF416">
        <v>2</v>
      </c>
      <c r="EG416" t="s">
        <v>31</v>
      </c>
      <c r="EH416">
        <v>0</v>
      </c>
      <c r="EI416" t="s">
        <v>3</v>
      </c>
      <c r="EJ416">
        <v>1</v>
      </c>
      <c r="EK416">
        <v>27001</v>
      </c>
      <c r="EL416" t="s">
        <v>32</v>
      </c>
      <c r="EM416" t="s">
        <v>33</v>
      </c>
      <c r="EO416" t="s">
        <v>34</v>
      </c>
      <c r="EQ416">
        <v>0</v>
      </c>
      <c r="ER416">
        <v>179.13</v>
      </c>
      <c r="ES416">
        <v>0.78</v>
      </c>
      <c r="ET416">
        <v>13.14</v>
      </c>
      <c r="EU416">
        <v>2.3199999999999998</v>
      </c>
      <c r="EV416">
        <v>165.21</v>
      </c>
      <c r="EW416">
        <v>20.6</v>
      </c>
      <c r="EX416">
        <v>0.2</v>
      </c>
      <c r="EY416">
        <v>0</v>
      </c>
      <c r="FQ416">
        <v>0</v>
      </c>
      <c r="FR416">
        <f>ROUND(IF(AND(BH416=3,BI416=3),P416,0),0)</f>
        <v>0</v>
      </c>
      <c r="FS416">
        <v>0</v>
      </c>
      <c r="FU416" t="s">
        <v>35</v>
      </c>
      <c r="FX416">
        <v>142</v>
      </c>
      <c r="FY416">
        <v>80.75</v>
      </c>
      <c r="GA416" t="s">
        <v>3</v>
      </c>
      <c r="GD416">
        <v>1</v>
      </c>
      <c r="GF416">
        <v>1689753982</v>
      </c>
      <c r="GG416">
        <v>2</v>
      </c>
      <c r="GH416">
        <v>1</v>
      </c>
      <c r="GI416">
        <v>3</v>
      </c>
      <c r="GJ416">
        <v>0</v>
      </c>
      <c r="GK416">
        <v>0</v>
      </c>
      <c r="GL416">
        <f>ROUND(IF(AND(BH416=3,BI416=3,FS416&lt;&gt;0),P416,0),0)</f>
        <v>0</v>
      </c>
      <c r="GM416">
        <f>ROUND(O416+X416+Y416,0)+GX416</f>
        <v>207</v>
      </c>
      <c r="GN416">
        <f>IF(OR(BI416=0,BI416=1),ROUND(O416+X416+Y416,0),0)</f>
        <v>207</v>
      </c>
      <c r="GO416">
        <f>IF(BI416=2,ROUND(O416+X416+Y416,0),0)</f>
        <v>0</v>
      </c>
      <c r="GP416">
        <f>IF(BI416=4,ROUND(O416+X416+Y416,0)+GX416,0)</f>
        <v>0</v>
      </c>
      <c r="GR416">
        <v>0</v>
      </c>
      <c r="GS416">
        <v>0</v>
      </c>
      <c r="GT416">
        <v>0</v>
      </c>
      <c r="GU416" t="s">
        <v>3</v>
      </c>
      <c r="GV416">
        <f>ROUND((GT416),6)</f>
        <v>0</v>
      </c>
      <c r="GW416">
        <v>1</v>
      </c>
      <c r="GX416">
        <f>ROUND(HC416*I416,0)</f>
        <v>0</v>
      </c>
      <c r="HA416">
        <v>0</v>
      </c>
      <c r="HB416">
        <v>0</v>
      </c>
      <c r="HC416">
        <f>GV416*GW416</f>
        <v>0</v>
      </c>
      <c r="IK416">
        <v>0</v>
      </c>
    </row>
    <row r="417" spans="1:245" x14ac:dyDescent="0.2">
      <c r="A417">
        <v>17</v>
      </c>
      <c r="B417">
        <v>1</v>
      </c>
      <c r="E417" t="s">
        <v>296</v>
      </c>
      <c r="F417" s="116" t="s">
        <v>262</v>
      </c>
      <c r="G417" t="s">
        <v>263</v>
      </c>
      <c r="H417" t="s">
        <v>264</v>
      </c>
      <c r="I417">
        <f>ROUND((I416*1000)/10,9)</f>
        <v>32.4</v>
      </c>
      <c r="J417">
        <v>0</v>
      </c>
      <c r="O417">
        <f>ROUND(CP417,0)</f>
        <v>4043</v>
      </c>
      <c r="P417">
        <f>ROUND(CQ417*I417,0)</f>
        <v>4043</v>
      </c>
      <c r="Q417">
        <f>ROUND(CR417*I417,0)</f>
        <v>0</v>
      </c>
      <c r="R417">
        <f>ROUND(CS417*I417,0)</f>
        <v>0</v>
      </c>
      <c r="S417">
        <f>ROUND(CT417*I417,0)</f>
        <v>0</v>
      </c>
      <c r="T417">
        <f>ROUND(CU417*I417,0)</f>
        <v>0</v>
      </c>
      <c r="U417">
        <f>CV417*I417</f>
        <v>0</v>
      </c>
      <c r="V417">
        <f>CW417*I417</f>
        <v>0</v>
      </c>
      <c r="W417">
        <f>ROUND(CX417*I417,0)</f>
        <v>0</v>
      </c>
      <c r="X417">
        <f>ROUND(CY417,0)</f>
        <v>0</v>
      </c>
      <c r="Y417">
        <f>ROUND(CZ417,0)</f>
        <v>0</v>
      </c>
      <c r="AA417">
        <v>47047839</v>
      </c>
      <c r="AB417">
        <f>ROUND((AC417+AD417+AF417),6)</f>
        <v>124.77</v>
      </c>
      <c r="AC417">
        <f>ROUND((ES417),6)</f>
        <v>124.77</v>
      </c>
      <c r="AD417">
        <f>ROUND((((ET417)-(EU417))+AE417),6)</f>
        <v>0</v>
      </c>
      <c r="AE417">
        <f>ROUND((EU417),6)</f>
        <v>0</v>
      </c>
      <c r="AF417">
        <f>ROUND((EV417),6)</f>
        <v>0</v>
      </c>
      <c r="AG417">
        <f>ROUND((AP417),6)</f>
        <v>0</v>
      </c>
      <c r="AH417">
        <f>(EW417)</f>
        <v>0</v>
      </c>
      <c r="AI417">
        <f>(EX417)</f>
        <v>0</v>
      </c>
      <c r="AJ417">
        <f>(AS417)</f>
        <v>0</v>
      </c>
      <c r="AK417">
        <v>124.77</v>
      </c>
      <c r="AL417">
        <v>124.77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265</v>
      </c>
      <c r="BM417">
        <v>500001</v>
      </c>
      <c r="BN417">
        <v>0</v>
      </c>
      <c r="BO417" t="s">
        <v>3</v>
      </c>
      <c r="BP417">
        <v>0</v>
      </c>
      <c r="BQ417">
        <v>8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>(P417+Q417+S417)</f>
        <v>4043</v>
      </c>
      <c r="CQ417">
        <f>AC417*BC417</f>
        <v>124.77</v>
      </c>
      <c r="CR417">
        <f>AD417*BB417</f>
        <v>0</v>
      </c>
      <c r="CS417">
        <f>AE417*BS417</f>
        <v>0</v>
      </c>
      <c r="CT417">
        <f>AF417*BA417</f>
        <v>0</v>
      </c>
      <c r="CU417">
        <f t="shared" si="297"/>
        <v>0</v>
      </c>
      <c r="CV417">
        <f t="shared" si="297"/>
        <v>0</v>
      </c>
      <c r="CW417">
        <f t="shared" si="297"/>
        <v>0</v>
      </c>
      <c r="CX417">
        <f t="shared" si="297"/>
        <v>0</v>
      </c>
      <c r="CY417">
        <f>(((S417+R417)*AT417)/100)</f>
        <v>0</v>
      </c>
      <c r="CZ417">
        <f>(((S417+R417)*AU417)/100)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264</v>
      </c>
      <c r="DW417" t="s">
        <v>264</v>
      </c>
      <c r="DX417">
        <v>10</v>
      </c>
      <c r="EE417">
        <v>46399861</v>
      </c>
      <c r="EF417">
        <v>8</v>
      </c>
      <c r="EG417" t="s">
        <v>110</v>
      </c>
      <c r="EH417">
        <v>0</v>
      </c>
      <c r="EI417" t="s">
        <v>3</v>
      </c>
      <c r="EJ417">
        <v>1</v>
      </c>
      <c r="EK417">
        <v>500001</v>
      </c>
      <c r="EL417" t="s">
        <v>111</v>
      </c>
      <c r="EM417" t="s">
        <v>112</v>
      </c>
      <c r="EO417" t="s">
        <v>3</v>
      </c>
      <c r="EQ417">
        <v>0</v>
      </c>
      <c r="ER417">
        <v>124.77</v>
      </c>
      <c r="ES417">
        <v>124.77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f>ROUND(IF(AND(BH417=3,BI417=3),P417,0),0)</f>
        <v>0</v>
      </c>
      <c r="FS417">
        <v>0</v>
      </c>
      <c r="FX417">
        <v>0</v>
      </c>
      <c r="FY417">
        <v>0</v>
      </c>
      <c r="GA417" t="s">
        <v>3</v>
      </c>
      <c r="GD417">
        <v>1</v>
      </c>
      <c r="GF417">
        <v>1721216830</v>
      </c>
      <c r="GG417">
        <v>2</v>
      </c>
      <c r="GH417">
        <v>1</v>
      </c>
      <c r="GI417">
        <v>3</v>
      </c>
      <c r="GJ417">
        <v>0</v>
      </c>
      <c r="GK417">
        <v>0</v>
      </c>
      <c r="GL417">
        <f>ROUND(IF(AND(BH417=3,BI417=3,FS417&lt;&gt;0),P417,0),0)</f>
        <v>0</v>
      </c>
      <c r="GM417">
        <f>ROUND(O417+X417+Y417,0)+GX417</f>
        <v>4043</v>
      </c>
      <c r="GN417">
        <f>IF(OR(BI417=0,BI417=1),ROUND(O417+X417+Y417,0),0)</f>
        <v>4043</v>
      </c>
      <c r="GO417">
        <f>IF(BI417=2,ROUND(O417+X417+Y417,0),0)</f>
        <v>0</v>
      </c>
      <c r="GP417">
        <f>IF(BI417=4,ROUND(O417+X417+Y417,0)+GX417,0)</f>
        <v>0</v>
      </c>
      <c r="GR417">
        <v>0</v>
      </c>
      <c r="GS417">
        <v>0</v>
      </c>
      <c r="GT417">
        <v>0</v>
      </c>
      <c r="GU417" t="s">
        <v>3</v>
      </c>
      <c r="GV417">
        <f>ROUND((GT417),6)</f>
        <v>0</v>
      </c>
      <c r="GW417">
        <v>1</v>
      </c>
      <c r="GX417">
        <f>ROUND(HC417*I417,0)</f>
        <v>0</v>
      </c>
      <c r="HA417">
        <v>0</v>
      </c>
      <c r="HB417">
        <v>0</v>
      </c>
      <c r="HC417">
        <f>GV417*GW417</f>
        <v>0</v>
      </c>
      <c r="IK417">
        <v>0</v>
      </c>
    </row>
    <row r="418" spans="1:245" x14ac:dyDescent="0.2">
      <c r="A418">
        <v>19</v>
      </c>
      <c r="B418">
        <v>1</v>
      </c>
      <c r="F418" s="116" t="s">
        <v>3</v>
      </c>
      <c r="G418" t="s">
        <v>272</v>
      </c>
      <c r="H418" t="s">
        <v>3</v>
      </c>
      <c r="AA418">
        <v>1</v>
      </c>
      <c r="IK418">
        <v>0</v>
      </c>
    </row>
    <row r="419" spans="1:245" x14ac:dyDescent="0.2">
      <c r="A419">
        <v>17</v>
      </c>
      <c r="B419">
        <v>1</v>
      </c>
      <c r="C419">
        <f>ROW(SmtRes!A225)</f>
        <v>225</v>
      </c>
      <c r="D419">
        <f>ROW(EtalonRes!A263)</f>
        <v>263</v>
      </c>
      <c r="E419" t="s">
        <v>297</v>
      </c>
      <c r="F419" s="116" t="s">
        <v>170</v>
      </c>
      <c r="G419" t="s">
        <v>171</v>
      </c>
      <c r="H419" t="s">
        <v>154</v>
      </c>
      <c r="I419">
        <f>ROUND(27*6*2*0.15/100,9)</f>
        <v>0.48599999999999999</v>
      </c>
      <c r="J419">
        <v>0</v>
      </c>
      <c r="O419">
        <f>ROUND(CP419,0)</f>
        <v>1269</v>
      </c>
      <c r="P419">
        <f>ROUND(CQ419*I419,0)</f>
        <v>6</v>
      </c>
      <c r="Q419">
        <f>ROUND(CR419*I419,0)</f>
        <v>1198</v>
      </c>
      <c r="R419">
        <f>ROUND(CS419*I419,0)</f>
        <v>99</v>
      </c>
      <c r="S419">
        <f>ROUND(CT419*I419,0)</f>
        <v>65</v>
      </c>
      <c r="T419">
        <f>ROUND(CU419*I419,0)</f>
        <v>0</v>
      </c>
      <c r="U419">
        <f>CV419*I419</f>
        <v>8.0481599999999993</v>
      </c>
      <c r="V419">
        <f>CW419*I419</f>
        <v>7.7575319999999994</v>
      </c>
      <c r="W419">
        <f>ROUND(CX419*I419,0)</f>
        <v>0</v>
      </c>
      <c r="X419">
        <f>ROUND(CY419,0)</f>
        <v>233</v>
      </c>
      <c r="Y419">
        <f>ROUND(CZ419,0)</f>
        <v>133</v>
      </c>
      <c r="AA419">
        <v>47047839</v>
      </c>
      <c r="AB419">
        <f>ROUND((AC419+AD419+AF419),6)</f>
        <v>2610.2914999999998</v>
      </c>
      <c r="AC419">
        <f>ROUND((ES419),6)</f>
        <v>12.2</v>
      </c>
      <c r="AD419">
        <f>ROUND(((((ET419*1.15))-((EU419*1.15)))+AE419),6)</f>
        <v>2465.2779999999998</v>
      </c>
      <c r="AE419">
        <f>ROUND(((EU419*1.15)),6)</f>
        <v>204.2285</v>
      </c>
      <c r="AF419">
        <f>ROUND(((EV419*1.15)),6)</f>
        <v>132.8135</v>
      </c>
      <c r="AG419">
        <f>ROUND((AP419),6)</f>
        <v>0</v>
      </c>
      <c r="AH419">
        <f>((EW419*1.15))</f>
        <v>16.559999999999999</v>
      </c>
      <c r="AI419">
        <f>((EX419*1.15))</f>
        <v>15.962</v>
      </c>
      <c r="AJ419">
        <f>(AS419)</f>
        <v>0</v>
      </c>
      <c r="AK419">
        <v>2271.41</v>
      </c>
      <c r="AL419">
        <v>12.2</v>
      </c>
      <c r="AM419">
        <v>2143.7199999999998</v>
      </c>
      <c r="AN419">
        <v>177.59</v>
      </c>
      <c r="AO419">
        <v>115.49</v>
      </c>
      <c r="AP419">
        <v>0</v>
      </c>
      <c r="AQ419">
        <v>14.4</v>
      </c>
      <c r="AR419">
        <v>13.88</v>
      </c>
      <c r="AS419">
        <v>0</v>
      </c>
      <c r="AT419">
        <v>142</v>
      </c>
      <c r="AU419">
        <v>81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172</v>
      </c>
      <c r="BM419">
        <v>27001</v>
      </c>
      <c r="BN419">
        <v>0</v>
      </c>
      <c r="BO419" t="s">
        <v>3</v>
      </c>
      <c r="BP419">
        <v>0</v>
      </c>
      <c r="BQ419">
        <v>2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142</v>
      </c>
      <c r="CA419">
        <v>95</v>
      </c>
      <c r="CE419">
        <v>0</v>
      </c>
      <c r="CF419">
        <v>0</v>
      </c>
      <c r="CG419">
        <v>0</v>
      </c>
      <c r="CM419">
        <v>0</v>
      </c>
      <c r="CN419" t="s">
        <v>558</v>
      </c>
      <c r="CO419">
        <v>0</v>
      </c>
      <c r="CP419">
        <f>(P419+Q419+S419)</f>
        <v>1269</v>
      </c>
      <c r="CQ419">
        <f>AC419*BC419</f>
        <v>12.2</v>
      </c>
      <c r="CR419">
        <f>AD419*BB419</f>
        <v>2465.2779999999998</v>
      </c>
      <c r="CS419">
        <f>AE419*BS419</f>
        <v>204.2285</v>
      </c>
      <c r="CT419">
        <f>AF419*BA419</f>
        <v>132.8135</v>
      </c>
      <c r="CU419">
        <f t="shared" ref="CU419:CX420" si="298">AG419</f>
        <v>0</v>
      </c>
      <c r="CV419">
        <f t="shared" si="298"/>
        <v>16.559999999999999</v>
      </c>
      <c r="CW419">
        <f t="shared" si="298"/>
        <v>15.962</v>
      </c>
      <c r="CX419">
        <f t="shared" si="298"/>
        <v>0</v>
      </c>
      <c r="CY419">
        <f>(((S419+R419)*AT419)/100)</f>
        <v>232.88</v>
      </c>
      <c r="CZ419">
        <f>(((S419+R419)*AU419)/100)</f>
        <v>132.84</v>
      </c>
      <c r="DC419" t="s">
        <v>3</v>
      </c>
      <c r="DD419" t="s">
        <v>3</v>
      </c>
      <c r="DE419" t="s">
        <v>30</v>
      </c>
      <c r="DF419" t="s">
        <v>30</v>
      </c>
      <c r="DG419" t="s">
        <v>30</v>
      </c>
      <c r="DH419" t="s">
        <v>3</v>
      </c>
      <c r="DI419" t="s">
        <v>30</v>
      </c>
      <c r="DJ419" t="s">
        <v>30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1007</v>
      </c>
      <c r="DV419" t="s">
        <v>154</v>
      </c>
      <c r="DW419" t="s">
        <v>154</v>
      </c>
      <c r="DX419">
        <v>100</v>
      </c>
      <c r="EE419">
        <v>46399969</v>
      </c>
      <c r="EF419">
        <v>2</v>
      </c>
      <c r="EG419" t="s">
        <v>31</v>
      </c>
      <c r="EH419">
        <v>0</v>
      </c>
      <c r="EI419" t="s">
        <v>3</v>
      </c>
      <c r="EJ419">
        <v>1</v>
      </c>
      <c r="EK419">
        <v>27001</v>
      </c>
      <c r="EL419" t="s">
        <v>32</v>
      </c>
      <c r="EM419" t="s">
        <v>33</v>
      </c>
      <c r="EO419" t="s">
        <v>34</v>
      </c>
      <c r="EQ419">
        <v>0</v>
      </c>
      <c r="ER419">
        <v>2271.41</v>
      </c>
      <c r="ES419">
        <v>12.2</v>
      </c>
      <c r="ET419">
        <v>2143.7199999999998</v>
      </c>
      <c r="EU419">
        <v>177.59</v>
      </c>
      <c r="EV419">
        <v>115.49</v>
      </c>
      <c r="EW419">
        <v>14.4</v>
      </c>
      <c r="EX419">
        <v>13.88</v>
      </c>
      <c r="EY419">
        <v>0</v>
      </c>
      <c r="FQ419">
        <v>0</v>
      </c>
      <c r="FR419">
        <f>ROUND(IF(AND(BH419=3,BI419=3),P419,0),0)</f>
        <v>0</v>
      </c>
      <c r="FS419">
        <v>0</v>
      </c>
      <c r="FU419" t="s">
        <v>35</v>
      </c>
      <c r="FX419">
        <v>142</v>
      </c>
      <c r="FY419">
        <v>80.75</v>
      </c>
      <c r="GA419" t="s">
        <v>3</v>
      </c>
      <c r="GD419">
        <v>1</v>
      </c>
      <c r="GF419">
        <v>-1723983484</v>
      </c>
      <c r="GG419">
        <v>2</v>
      </c>
      <c r="GH419">
        <v>1</v>
      </c>
      <c r="GI419">
        <v>3</v>
      </c>
      <c r="GJ419">
        <v>0</v>
      </c>
      <c r="GK419">
        <v>0</v>
      </c>
      <c r="GL419">
        <f>ROUND(IF(AND(BH419=3,BI419=3,FS419&lt;&gt;0),P419,0),0)</f>
        <v>0</v>
      </c>
      <c r="GM419">
        <f>ROUND(O419+X419+Y419,0)+GX419</f>
        <v>1635</v>
      </c>
      <c r="GN419">
        <f>IF(OR(BI419=0,BI419=1),ROUND(O419+X419+Y419,0),0)</f>
        <v>1635</v>
      </c>
      <c r="GO419">
        <f>IF(BI419=2,ROUND(O419+X419+Y419,0),0)</f>
        <v>0</v>
      </c>
      <c r="GP419">
        <f>IF(BI419=4,ROUND(O419+X419+Y419,0)+GX419,0)</f>
        <v>0</v>
      </c>
      <c r="GR419">
        <v>0</v>
      </c>
      <c r="GS419">
        <v>0</v>
      </c>
      <c r="GT419">
        <v>0</v>
      </c>
      <c r="GU419" t="s">
        <v>3</v>
      </c>
      <c r="GV419">
        <f>ROUND((GT419),6)</f>
        <v>0</v>
      </c>
      <c r="GW419">
        <v>1</v>
      </c>
      <c r="GX419">
        <f>ROUND(HC419*I419,0)</f>
        <v>0</v>
      </c>
      <c r="HA419">
        <v>0</v>
      </c>
      <c r="HB419">
        <v>0</v>
      </c>
      <c r="HC419">
        <f>GV419*GW419</f>
        <v>0</v>
      </c>
      <c r="IK419">
        <v>0</v>
      </c>
    </row>
    <row r="420" spans="1:245" x14ac:dyDescent="0.2">
      <c r="A420">
        <v>17</v>
      </c>
      <c r="B420">
        <v>1</v>
      </c>
      <c r="E420" t="s">
        <v>298</v>
      </c>
      <c r="F420" s="116" t="s">
        <v>174</v>
      </c>
      <c r="G420" t="s">
        <v>175</v>
      </c>
      <c r="H420" t="s">
        <v>176</v>
      </c>
      <c r="I420">
        <f>ROUND(I419*110,9)</f>
        <v>53.46</v>
      </c>
      <c r="J420">
        <v>0</v>
      </c>
      <c r="O420">
        <f>ROUND(CP420,0)</f>
        <v>2954</v>
      </c>
      <c r="P420">
        <f>ROUND(CQ420*I420,0)</f>
        <v>2954</v>
      </c>
      <c r="Q420">
        <f>ROUND(CR420*I420,0)</f>
        <v>0</v>
      </c>
      <c r="R420">
        <f>ROUND(CS420*I420,0)</f>
        <v>0</v>
      </c>
      <c r="S420">
        <f>ROUND(CT420*I420,0)</f>
        <v>0</v>
      </c>
      <c r="T420">
        <f>ROUND(CU420*I420,0)</f>
        <v>0</v>
      </c>
      <c r="U420">
        <f>CV420*I420</f>
        <v>0</v>
      </c>
      <c r="V420">
        <f>CW420*I420</f>
        <v>0</v>
      </c>
      <c r="W420">
        <f>ROUND(CX420*I420,0)</f>
        <v>0</v>
      </c>
      <c r="X420">
        <f>ROUND(CY420,0)</f>
        <v>0</v>
      </c>
      <c r="Y420">
        <f>ROUND(CZ420,0)</f>
        <v>0</v>
      </c>
      <c r="AA420">
        <v>47047839</v>
      </c>
      <c r="AB420">
        <f>ROUND((AC420+AD420+AF420),6)</f>
        <v>55.26</v>
      </c>
      <c r="AC420">
        <f>ROUND((ES420),6)</f>
        <v>55.26</v>
      </c>
      <c r="AD420">
        <f>ROUND((((ET420)-(EU420))+AE420),6)</f>
        <v>0</v>
      </c>
      <c r="AE420">
        <f>ROUND((EU420),6)</f>
        <v>0</v>
      </c>
      <c r="AF420">
        <f>ROUND((EV420),6)</f>
        <v>0</v>
      </c>
      <c r="AG420">
        <f>ROUND((AP420),6)</f>
        <v>0</v>
      </c>
      <c r="AH420">
        <f>(EW420)</f>
        <v>0</v>
      </c>
      <c r="AI420">
        <f>(EX420)</f>
        <v>0</v>
      </c>
      <c r="AJ420">
        <f>(AS420)</f>
        <v>0</v>
      </c>
      <c r="AK420">
        <v>55.26</v>
      </c>
      <c r="AL420">
        <v>55.26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177</v>
      </c>
      <c r="BM420">
        <v>500001</v>
      </c>
      <c r="BN420">
        <v>0</v>
      </c>
      <c r="BO420" t="s">
        <v>3</v>
      </c>
      <c r="BP420">
        <v>0</v>
      </c>
      <c r="BQ420">
        <v>8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>(P420+Q420+S420)</f>
        <v>2954</v>
      </c>
      <c r="CQ420">
        <f>AC420*BC420</f>
        <v>55.26</v>
      </c>
      <c r="CR420">
        <f>AD420*BB420</f>
        <v>0</v>
      </c>
      <c r="CS420">
        <f>AE420*BS420</f>
        <v>0</v>
      </c>
      <c r="CT420">
        <f>AF420*BA420</f>
        <v>0</v>
      </c>
      <c r="CU420">
        <f t="shared" si="298"/>
        <v>0</v>
      </c>
      <c r="CV420">
        <f t="shared" si="298"/>
        <v>0</v>
      </c>
      <c r="CW420">
        <f t="shared" si="298"/>
        <v>0</v>
      </c>
      <c r="CX420">
        <f t="shared" si="298"/>
        <v>0</v>
      </c>
      <c r="CY420">
        <f>(((S420+R420)*AT420)/100)</f>
        <v>0</v>
      </c>
      <c r="CZ420">
        <f>(((S420+R420)*AU420)/100)</f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1007</v>
      </c>
      <c r="DV420" t="s">
        <v>176</v>
      </c>
      <c r="DW420" t="s">
        <v>176</v>
      </c>
      <c r="DX420">
        <v>1</v>
      </c>
      <c r="EE420">
        <v>46399861</v>
      </c>
      <c r="EF420">
        <v>8</v>
      </c>
      <c r="EG420" t="s">
        <v>110</v>
      </c>
      <c r="EH420">
        <v>0</v>
      </c>
      <c r="EI420" t="s">
        <v>3</v>
      </c>
      <c r="EJ420">
        <v>1</v>
      </c>
      <c r="EK420">
        <v>500001</v>
      </c>
      <c r="EL420" t="s">
        <v>111</v>
      </c>
      <c r="EM420" t="s">
        <v>112</v>
      </c>
      <c r="EO420" t="s">
        <v>3</v>
      </c>
      <c r="EQ420">
        <v>0</v>
      </c>
      <c r="ER420">
        <v>55.26</v>
      </c>
      <c r="ES420">
        <v>55.26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>ROUND(IF(AND(BH420=3,BI420=3),P420,0),0)</f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1454862526</v>
      </c>
      <c r="GG420">
        <v>2</v>
      </c>
      <c r="GH420">
        <v>1</v>
      </c>
      <c r="GI420">
        <v>3</v>
      </c>
      <c r="GJ420">
        <v>0</v>
      </c>
      <c r="GK420">
        <v>0</v>
      </c>
      <c r="GL420">
        <f>ROUND(IF(AND(BH420=3,BI420=3,FS420&lt;&gt;0),P420,0),0)</f>
        <v>0</v>
      </c>
      <c r="GM420">
        <f>ROUND(O420+X420+Y420,0)+GX420</f>
        <v>2954</v>
      </c>
      <c r="GN420">
        <f>IF(OR(BI420=0,BI420=1),ROUND(O420+X420+Y420,0),0)</f>
        <v>2954</v>
      </c>
      <c r="GO420">
        <f>IF(BI420=2,ROUND(O420+X420+Y420,0),0)</f>
        <v>0</v>
      </c>
      <c r="GP420">
        <f>IF(BI420=4,ROUND(O420+X420+Y420,0)+GX420,0)</f>
        <v>0</v>
      </c>
      <c r="GR420">
        <v>0</v>
      </c>
      <c r="GS420">
        <v>0</v>
      </c>
      <c r="GT420">
        <v>0</v>
      </c>
      <c r="GU420" t="s">
        <v>3</v>
      </c>
      <c r="GV420">
        <f>ROUND((GT420),6)</f>
        <v>0</v>
      </c>
      <c r="GW420">
        <v>1</v>
      </c>
      <c r="GX420">
        <f>ROUND(HC420*I420,0)</f>
        <v>0</v>
      </c>
      <c r="HA420">
        <v>0</v>
      </c>
      <c r="HB420">
        <v>0</v>
      </c>
      <c r="HC420">
        <f>GV420*GW420</f>
        <v>0</v>
      </c>
      <c r="IK420">
        <v>0</v>
      </c>
    </row>
    <row r="421" spans="1:245" x14ac:dyDescent="0.2">
      <c r="A421">
        <v>19</v>
      </c>
      <c r="B421">
        <v>1</v>
      </c>
      <c r="F421" s="116" t="s">
        <v>3</v>
      </c>
      <c r="G421" t="s">
        <v>299</v>
      </c>
      <c r="H421" t="s">
        <v>3</v>
      </c>
      <c r="AA421">
        <v>1</v>
      </c>
      <c r="IK421">
        <v>0</v>
      </c>
    </row>
    <row r="422" spans="1:245" x14ac:dyDescent="0.2">
      <c r="A422">
        <v>17</v>
      </c>
      <c r="B422">
        <v>1</v>
      </c>
      <c r="C422">
        <f>ROW(SmtRes!A236)</f>
        <v>236</v>
      </c>
      <c r="D422">
        <f>ROW(EtalonRes!A276)</f>
        <v>276</v>
      </c>
      <c r="E422" t="s">
        <v>300</v>
      </c>
      <c r="F422" s="116" t="s">
        <v>277</v>
      </c>
      <c r="G422" t="s">
        <v>278</v>
      </c>
      <c r="H422" t="s">
        <v>154</v>
      </c>
      <c r="I422">
        <f>ROUND(27*6*2*0.18/100,9)</f>
        <v>0.58320000000000005</v>
      </c>
      <c r="J422">
        <v>0</v>
      </c>
      <c r="O422">
        <f>ROUND(CP422,0)</f>
        <v>6557</v>
      </c>
      <c r="P422">
        <f>ROUND(CQ422*I422,0)</f>
        <v>863</v>
      </c>
      <c r="Q422">
        <f>ROUND(CR422*I422,0)</f>
        <v>4931</v>
      </c>
      <c r="R422">
        <f>ROUND(CS422*I422,0)</f>
        <v>469</v>
      </c>
      <c r="S422">
        <f>ROUND(CT422*I422,0)</f>
        <v>763</v>
      </c>
      <c r="T422">
        <f>ROUND(CU422*I422,0)</f>
        <v>0</v>
      </c>
      <c r="U422">
        <f>CV422*I422</f>
        <v>83.164320000000004</v>
      </c>
      <c r="V422">
        <f>CW422*I422</f>
        <v>38.040969599999997</v>
      </c>
      <c r="W422">
        <f>ROUND(CX422*I422,0)</f>
        <v>0</v>
      </c>
      <c r="X422">
        <f t="shared" ref="X422:Y425" si="299">ROUND(CY422,0)</f>
        <v>1749</v>
      </c>
      <c r="Y422">
        <f t="shared" si="299"/>
        <v>998</v>
      </c>
      <c r="AA422">
        <v>47047839</v>
      </c>
      <c r="AB422">
        <f>ROUND((AC422+AD422+AF422),6)</f>
        <v>11243.0705</v>
      </c>
      <c r="AC422">
        <f>ROUND((ES422),6)</f>
        <v>1479.72</v>
      </c>
      <c r="AD422">
        <f>ROUND(((((ET422*1.15))-((EU422*1.15)))+AE422),6)</f>
        <v>8454.2824999999993</v>
      </c>
      <c r="AE422">
        <f>ROUND(((EU422*1.15)),6)</f>
        <v>804.05700000000002</v>
      </c>
      <c r="AF422">
        <f>ROUND(((EV422*1.15)),6)</f>
        <v>1309.068</v>
      </c>
      <c r="AG422">
        <f>ROUND((AP422),6)</f>
        <v>0</v>
      </c>
      <c r="AH422">
        <f>((EW422*1.15))</f>
        <v>142.6</v>
      </c>
      <c r="AI422">
        <f>((EX422*1.15))</f>
        <v>65.227999999999994</v>
      </c>
      <c r="AJ422">
        <f>(AS422)</f>
        <v>0</v>
      </c>
      <c r="AK422">
        <v>9969.59</v>
      </c>
      <c r="AL422">
        <v>1479.72</v>
      </c>
      <c r="AM422">
        <v>7351.55</v>
      </c>
      <c r="AN422">
        <v>699.18</v>
      </c>
      <c r="AO422">
        <v>1138.32</v>
      </c>
      <c r="AP422">
        <v>0</v>
      </c>
      <c r="AQ422">
        <v>124</v>
      </c>
      <c r="AR422">
        <v>56.72</v>
      </c>
      <c r="AS422">
        <v>0</v>
      </c>
      <c r="AT422">
        <v>142</v>
      </c>
      <c r="AU422">
        <v>81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279</v>
      </c>
      <c r="BM422">
        <v>27001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142</v>
      </c>
      <c r="CA422">
        <v>95</v>
      </c>
      <c r="CE422">
        <v>0</v>
      </c>
      <c r="CF422">
        <v>0</v>
      </c>
      <c r="CG422">
        <v>0</v>
      </c>
      <c r="CM422">
        <v>0</v>
      </c>
      <c r="CN422" t="s">
        <v>558</v>
      </c>
      <c r="CO422">
        <v>0</v>
      </c>
      <c r="CP422">
        <f>(P422+Q422+S422)</f>
        <v>6557</v>
      </c>
      <c r="CQ422">
        <f>AC422*BC422</f>
        <v>1479.72</v>
      </c>
      <c r="CR422">
        <f>AD422*BB422</f>
        <v>8454.2824999999993</v>
      </c>
      <c r="CS422">
        <f>AE422*BS422</f>
        <v>804.05700000000002</v>
      </c>
      <c r="CT422">
        <f>AF422*BA422</f>
        <v>1309.068</v>
      </c>
      <c r="CU422">
        <f t="shared" ref="CU422:CX425" si="300">AG422</f>
        <v>0</v>
      </c>
      <c r="CV422">
        <f t="shared" si="300"/>
        <v>142.6</v>
      </c>
      <c r="CW422">
        <f t="shared" si="300"/>
        <v>65.227999999999994</v>
      </c>
      <c r="CX422">
        <f t="shared" si="300"/>
        <v>0</v>
      </c>
      <c r="CY422">
        <f>(((S422+R422)*AT422)/100)</f>
        <v>1749.44</v>
      </c>
      <c r="CZ422">
        <f>(((S422+R422)*AU422)/100)</f>
        <v>997.92</v>
      </c>
      <c r="DC422" t="s">
        <v>3</v>
      </c>
      <c r="DD422" t="s">
        <v>3</v>
      </c>
      <c r="DE422" t="s">
        <v>30</v>
      </c>
      <c r="DF422" t="s">
        <v>30</v>
      </c>
      <c r="DG422" t="s">
        <v>30</v>
      </c>
      <c r="DH422" t="s">
        <v>3</v>
      </c>
      <c r="DI422" t="s">
        <v>30</v>
      </c>
      <c r="DJ422" t="s">
        <v>30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1007</v>
      </c>
      <c r="DV422" t="s">
        <v>154</v>
      </c>
      <c r="DW422" t="s">
        <v>154</v>
      </c>
      <c r="DX422">
        <v>100</v>
      </c>
      <c r="EE422">
        <v>46399969</v>
      </c>
      <c r="EF422">
        <v>2</v>
      </c>
      <c r="EG422" t="s">
        <v>31</v>
      </c>
      <c r="EH422">
        <v>0</v>
      </c>
      <c r="EI422" t="s">
        <v>3</v>
      </c>
      <c r="EJ422">
        <v>1</v>
      </c>
      <c r="EK422">
        <v>27001</v>
      </c>
      <c r="EL422" t="s">
        <v>32</v>
      </c>
      <c r="EM422" t="s">
        <v>33</v>
      </c>
      <c r="EO422" t="s">
        <v>34</v>
      </c>
      <c r="EQ422">
        <v>0</v>
      </c>
      <c r="ER422">
        <v>9969.59</v>
      </c>
      <c r="ES422">
        <v>1479.72</v>
      </c>
      <c r="ET422">
        <v>7351.55</v>
      </c>
      <c r="EU422">
        <v>699.18</v>
      </c>
      <c r="EV422">
        <v>1138.32</v>
      </c>
      <c r="EW422">
        <v>124</v>
      </c>
      <c r="EX422">
        <v>56.72</v>
      </c>
      <c r="EY422">
        <v>0</v>
      </c>
      <c r="FQ422">
        <v>0</v>
      </c>
      <c r="FR422">
        <f>ROUND(IF(AND(BH422=3,BI422=3),P422,0),0)</f>
        <v>0</v>
      </c>
      <c r="FS422">
        <v>0</v>
      </c>
      <c r="FU422" t="s">
        <v>35</v>
      </c>
      <c r="FX422">
        <v>142</v>
      </c>
      <c r="FY422">
        <v>80.75</v>
      </c>
      <c r="GA422" t="s">
        <v>3</v>
      </c>
      <c r="GD422">
        <v>1</v>
      </c>
      <c r="GF422">
        <v>1002760898</v>
      </c>
      <c r="GG422">
        <v>2</v>
      </c>
      <c r="GH422">
        <v>1</v>
      </c>
      <c r="GI422">
        <v>3</v>
      </c>
      <c r="GJ422">
        <v>0</v>
      </c>
      <c r="GK422">
        <v>0</v>
      </c>
      <c r="GL422">
        <f>ROUND(IF(AND(BH422=3,BI422=3,FS422&lt;&gt;0),P422,0),0)</f>
        <v>0</v>
      </c>
      <c r="GM422">
        <f>ROUND(O422+X422+Y422,0)+GX422</f>
        <v>9304</v>
      </c>
      <c r="GN422">
        <f>IF(OR(BI422=0,BI422=1),ROUND(O422+X422+Y422,0),0)</f>
        <v>9304</v>
      </c>
      <c r="GO422">
        <f>IF(BI422=2,ROUND(O422+X422+Y422,0),0)</f>
        <v>0</v>
      </c>
      <c r="GP422">
        <f>IF(BI422=4,ROUND(O422+X422+Y422,0)+GX422,0)</f>
        <v>0</v>
      </c>
      <c r="GR422">
        <v>0</v>
      </c>
      <c r="GS422">
        <v>0</v>
      </c>
      <c r="GT422">
        <v>0</v>
      </c>
      <c r="GU422" t="s">
        <v>3</v>
      </c>
      <c r="GV422">
        <f>ROUND((GT422),6)</f>
        <v>0</v>
      </c>
      <c r="GW422">
        <v>1</v>
      </c>
      <c r="GX422">
        <f>ROUND(HC422*I422,0)</f>
        <v>0</v>
      </c>
      <c r="HA422">
        <v>0</v>
      </c>
      <c r="HB422">
        <v>0</v>
      </c>
      <c r="HC422">
        <f>GV422*GW422</f>
        <v>0</v>
      </c>
      <c r="IK422">
        <v>0</v>
      </c>
    </row>
    <row r="423" spans="1:245" x14ac:dyDescent="0.2">
      <c r="A423">
        <v>17</v>
      </c>
      <c r="B423">
        <v>1</v>
      </c>
      <c r="E423" t="s">
        <v>301</v>
      </c>
      <c r="F423" s="116" t="s">
        <v>188</v>
      </c>
      <c r="G423" t="s">
        <v>189</v>
      </c>
      <c r="H423" t="s">
        <v>108</v>
      </c>
      <c r="I423">
        <f>ROUND(I422*0.07,9)</f>
        <v>4.0823999999999999E-2</v>
      </c>
      <c r="J423">
        <v>0</v>
      </c>
      <c r="O423">
        <f>ROUND(CP423,0)</f>
        <v>228</v>
      </c>
      <c r="P423">
        <f>ROUND(CQ423*I423,0)</f>
        <v>228</v>
      </c>
      <c r="Q423">
        <f>ROUND(CR423*I423,0)</f>
        <v>0</v>
      </c>
      <c r="R423">
        <f>ROUND(CS423*I423,0)</f>
        <v>0</v>
      </c>
      <c r="S423">
        <f>ROUND(CT423*I423,0)</f>
        <v>0</v>
      </c>
      <c r="T423">
        <f>ROUND(CU423*I423,0)</f>
        <v>0</v>
      </c>
      <c r="U423">
        <f>CV423*I423</f>
        <v>0</v>
      </c>
      <c r="V423">
        <f>CW423*I423</f>
        <v>0</v>
      </c>
      <c r="W423">
        <f>ROUND(CX423*I423,0)</f>
        <v>0</v>
      </c>
      <c r="X423">
        <f t="shared" si="299"/>
        <v>0</v>
      </c>
      <c r="Y423">
        <f t="shared" si="299"/>
        <v>0</v>
      </c>
      <c r="AA423">
        <v>47047839</v>
      </c>
      <c r="AB423">
        <f>ROUND((AC423+AD423+AF423),6)</f>
        <v>5584.58</v>
      </c>
      <c r="AC423">
        <f>ROUND((ES423),6)</f>
        <v>5584.58</v>
      </c>
      <c r="AD423">
        <f>ROUND((((ET423)-(EU423))+AE423),6)</f>
        <v>0</v>
      </c>
      <c r="AE423">
        <f t="shared" ref="AE423:AF425" si="301">ROUND((EU423),6)</f>
        <v>0</v>
      </c>
      <c r="AF423">
        <f t="shared" si="301"/>
        <v>0</v>
      </c>
      <c r="AG423">
        <f>ROUND((AP423),6)</f>
        <v>0</v>
      </c>
      <c r="AH423">
        <f t="shared" ref="AH423:AI425" si="302">(EW423)</f>
        <v>0</v>
      </c>
      <c r="AI423">
        <f t="shared" si="302"/>
        <v>0</v>
      </c>
      <c r="AJ423">
        <f>(AS423)</f>
        <v>0</v>
      </c>
      <c r="AK423">
        <v>5584.58</v>
      </c>
      <c r="AL423">
        <v>5584.58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190</v>
      </c>
      <c r="BM423">
        <v>500001</v>
      </c>
      <c r="BN423">
        <v>0</v>
      </c>
      <c r="BO423" t="s">
        <v>3</v>
      </c>
      <c r="BP423">
        <v>0</v>
      </c>
      <c r="BQ423">
        <v>8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>(P423+Q423+S423)</f>
        <v>228</v>
      </c>
      <c r="CQ423">
        <f>AC423*BC423</f>
        <v>5584.58</v>
      </c>
      <c r="CR423">
        <f>AD423*BB423</f>
        <v>0</v>
      </c>
      <c r="CS423">
        <f>AE423*BS423</f>
        <v>0</v>
      </c>
      <c r="CT423">
        <f>AF423*BA423</f>
        <v>0</v>
      </c>
      <c r="CU423">
        <f t="shared" si="300"/>
        <v>0</v>
      </c>
      <c r="CV423">
        <f t="shared" si="300"/>
        <v>0</v>
      </c>
      <c r="CW423">
        <f t="shared" si="300"/>
        <v>0</v>
      </c>
      <c r="CX423">
        <f t="shared" si="300"/>
        <v>0</v>
      </c>
      <c r="CY423">
        <f>(((S423+R423)*AT423)/100)</f>
        <v>0</v>
      </c>
      <c r="CZ423">
        <f>(((S423+R423)*AU423)/100)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1009</v>
      </c>
      <c r="DV423" t="s">
        <v>108</v>
      </c>
      <c r="DW423" t="s">
        <v>108</v>
      </c>
      <c r="DX423">
        <v>1000</v>
      </c>
      <c r="EE423">
        <v>46399861</v>
      </c>
      <c r="EF423">
        <v>8</v>
      </c>
      <c r="EG423" t="s">
        <v>110</v>
      </c>
      <c r="EH423">
        <v>0</v>
      </c>
      <c r="EI423" t="s">
        <v>3</v>
      </c>
      <c r="EJ423">
        <v>1</v>
      </c>
      <c r="EK423">
        <v>500001</v>
      </c>
      <c r="EL423" t="s">
        <v>111</v>
      </c>
      <c r="EM423" t="s">
        <v>112</v>
      </c>
      <c r="EO423" t="s">
        <v>3</v>
      </c>
      <c r="EQ423">
        <v>0</v>
      </c>
      <c r="ER423">
        <v>5584.58</v>
      </c>
      <c r="ES423">
        <v>5584.58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ROUND(IF(AND(BH423=3,BI423=3),P423,0),0)</f>
        <v>0</v>
      </c>
      <c r="FS423">
        <v>0</v>
      </c>
      <c r="FX423">
        <v>0</v>
      </c>
      <c r="FY423">
        <v>0</v>
      </c>
      <c r="GA423" t="s">
        <v>3</v>
      </c>
      <c r="GD423">
        <v>1</v>
      </c>
      <c r="GF423">
        <v>-2043168408</v>
      </c>
      <c r="GG423">
        <v>2</v>
      </c>
      <c r="GH423">
        <v>1</v>
      </c>
      <c r="GI423">
        <v>3</v>
      </c>
      <c r="GJ423">
        <v>0</v>
      </c>
      <c r="GK423">
        <v>0</v>
      </c>
      <c r="GL423">
        <f>ROUND(IF(AND(BH423=3,BI423=3,FS423&lt;&gt;0),P423,0),0)</f>
        <v>0</v>
      </c>
      <c r="GM423">
        <f>ROUND(O423+X423+Y423,0)+GX423</f>
        <v>228</v>
      </c>
      <c r="GN423">
        <f>IF(OR(BI423=0,BI423=1),ROUND(O423+X423+Y423,0),0)</f>
        <v>228</v>
      </c>
      <c r="GO423">
        <f>IF(BI423=2,ROUND(O423+X423+Y423,0),0)</f>
        <v>0</v>
      </c>
      <c r="GP423">
        <f>IF(BI423=4,ROUND(O423+X423+Y423,0)+GX423,0)</f>
        <v>0</v>
      </c>
      <c r="GR423">
        <v>0</v>
      </c>
      <c r="GS423">
        <v>0</v>
      </c>
      <c r="GT423">
        <v>0</v>
      </c>
      <c r="GU423" t="s">
        <v>3</v>
      </c>
      <c r="GV423">
        <f>ROUND((GT423),6)</f>
        <v>0</v>
      </c>
      <c r="GW423">
        <v>1</v>
      </c>
      <c r="GX423">
        <f>ROUND(HC423*I423,0)</f>
        <v>0</v>
      </c>
      <c r="HA423">
        <v>0</v>
      </c>
      <c r="HB423">
        <v>0</v>
      </c>
      <c r="HC423">
        <f>GV423*GW423</f>
        <v>0</v>
      </c>
      <c r="IK423">
        <v>0</v>
      </c>
    </row>
    <row r="424" spans="1:245" x14ac:dyDescent="0.2">
      <c r="A424">
        <v>17</v>
      </c>
      <c r="B424">
        <v>1</v>
      </c>
      <c r="E424" t="s">
        <v>302</v>
      </c>
      <c r="F424" s="116" t="s">
        <v>303</v>
      </c>
      <c r="G424" t="s">
        <v>304</v>
      </c>
      <c r="H424" t="s">
        <v>176</v>
      </c>
      <c r="I424">
        <f>ROUND(27*6*2*0.18,9)</f>
        <v>58.32</v>
      </c>
      <c r="J424">
        <v>0</v>
      </c>
      <c r="O424">
        <f>ROUND(CP424,0)</f>
        <v>96274</v>
      </c>
      <c r="P424">
        <f>ROUND(CQ424*I424,0)</f>
        <v>96274</v>
      </c>
      <c r="Q424">
        <f>ROUND(CR424*I424,0)</f>
        <v>0</v>
      </c>
      <c r="R424">
        <f>ROUND(CS424*I424,0)</f>
        <v>0</v>
      </c>
      <c r="S424">
        <f>ROUND(CT424*I424,0)</f>
        <v>0</v>
      </c>
      <c r="T424">
        <f>ROUND(CU424*I424,0)</f>
        <v>0</v>
      </c>
      <c r="U424">
        <f>CV424*I424</f>
        <v>0</v>
      </c>
      <c r="V424">
        <f>CW424*I424</f>
        <v>0</v>
      </c>
      <c r="W424">
        <f>ROUND(CX424*I424,0)</f>
        <v>0</v>
      </c>
      <c r="X424">
        <f t="shared" si="299"/>
        <v>0</v>
      </c>
      <c r="Y424">
        <f t="shared" si="299"/>
        <v>0</v>
      </c>
      <c r="AA424">
        <v>47047839</v>
      </c>
      <c r="AB424">
        <f>ROUND((AC424+AD424+AF424),6)</f>
        <v>1650.79</v>
      </c>
      <c r="AC424">
        <f>ROUND((ES424),6)</f>
        <v>1650.79</v>
      </c>
      <c r="AD424">
        <f>ROUND((((ET424)-(EU424))+AE424),6)</f>
        <v>0</v>
      </c>
      <c r="AE424">
        <f t="shared" si="301"/>
        <v>0</v>
      </c>
      <c r="AF424">
        <f t="shared" si="301"/>
        <v>0</v>
      </c>
      <c r="AG424">
        <f>ROUND((AP424),6)</f>
        <v>0</v>
      </c>
      <c r="AH424">
        <f t="shared" si="302"/>
        <v>0</v>
      </c>
      <c r="AI424">
        <f t="shared" si="302"/>
        <v>0</v>
      </c>
      <c r="AJ424">
        <f>(AS424)</f>
        <v>0</v>
      </c>
      <c r="AK424">
        <v>1650.79</v>
      </c>
      <c r="AL424">
        <v>1650.79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305</v>
      </c>
      <c r="BM424">
        <v>500001</v>
      </c>
      <c r="BN424">
        <v>0</v>
      </c>
      <c r="BO424" t="s">
        <v>3</v>
      </c>
      <c r="BP424">
        <v>0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>(P424+Q424+S424)</f>
        <v>96274</v>
      </c>
      <c r="CQ424">
        <f>AC424*BC424</f>
        <v>1650.79</v>
      </c>
      <c r="CR424">
        <f>AD424*BB424</f>
        <v>0</v>
      </c>
      <c r="CS424">
        <f>AE424*BS424</f>
        <v>0</v>
      </c>
      <c r="CT424">
        <f>AF424*BA424</f>
        <v>0</v>
      </c>
      <c r="CU424">
        <f t="shared" si="300"/>
        <v>0</v>
      </c>
      <c r="CV424">
        <f t="shared" si="300"/>
        <v>0</v>
      </c>
      <c r="CW424">
        <f t="shared" si="300"/>
        <v>0</v>
      </c>
      <c r="CX424">
        <f t="shared" si="300"/>
        <v>0</v>
      </c>
      <c r="CY424">
        <f>(((S424+R424)*AT424)/100)</f>
        <v>0</v>
      </c>
      <c r="CZ424">
        <f>(((S424+R424)*AU424)/100)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1007</v>
      </c>
      <c r="DV424" t="s">
        <v>176</v>
      </c>
      <c r="DW424" t="s">
        <v>176</v>
      </c>
      <c r="DX424">
        <v>1</v>
      </c>
      <c r="EE424">
        <v>46399861</v>
      </c>
      <c r="EF424">
        <v>8</v>
      </c>
      <c r="EG424" t="s">
        <v>110</v>
      </c>
      <c r="EH424">
        <v>0</v>
      </c>
      <c r="EI424" t="s">
        <v>3</v>
      </c>
      <c r="EJ424">
        <v>1</v>
      </c>
      <c r="EK424">
        <v>500001</v>
      </c>
      <c r="EL424" t="s">
        <v>111</v>
      </c>
      <c r="EM424" t="s">
        <v>112</v>
      </c>
      <c r="EO424" t="s">
        <v>3</v>
      </c>
      <c r="EQ424">
        <v>0</v>
      </c>
      <c r="ER424">
        <v>1650.79</v>
      </c>
      <c r="ES424">
        <v>1650.79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ROUND(IF(AND(BH424=3,BI424=3),P424,0),0)</f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-1512354350</v>
      </c>
      <c r="GG424">
        <v>2</v>
      </c>
      <c r="GH424">
        <v>1</v>
      </c>
      <c r="GI424">
        <v>3</v>
      </c>
      <c r="GJ424">
        <v>0</v>
      </c>
      <c r="GK424">
        <v>0</v>
      </c>
      <c r="GL424">
        <f>ROUND(IF(AND(BH424=3,BI424=3,FS424&lt;&gt;0),P424,0),0)</f>
        <v>0</v>
      </c>
      <c r="GM424">
        <f>ROUND(O424+X424+Y424,0)+GX424</f>
        <v>96274</v>
      </c>
      <c r="GN424">
        <f>IF(OR(BI424=0,BI424=1),ROUND(O424+X424+Y424,0),0)</f>
        <v>96274</v>
      </c>
      <c r="GO424">
        <f>IF(BI424=2,ROUND(O424+X424+Y424,0),0)</f>
        <v>0</v>
      </c>
      <c r="GP424">
        <f>IF(BI424=4,ROUND(O424+X424+Y424,0)+GX424,0)</f>
        <v>0</v>
      </c>
      <c r="GR424">
        <v>0</v>
      </c>
      <c r="GS424">
        <v>0</v>
      </c>
      <c r="GT424">
        <v>0</v>
      </c>
      <c r="GU424" t="s">
        <v>3</v>
      </c>
      <c r="GV424">
        <f>ROUND((GT424),6)</f>
        <v>0</v>
      </c>
      <c r="GW424">
        <v>1</v>
      </c>
      <c r="GX424">
        <f>ROUND(HC424*I424,0)</f>
        <v>0</v>
      </c>
      <c r="HA424">
        <v>0</v>
      </c>
      <c r="HB424">
        <v>0</v>
      </c>
      <c r="HC424">
        <f>GV424*GW424</f>
        <v>0</v>
      </c>
      <c r="IK424">
        <v>0</v>
      </c>
    </row>
    <row r="425" spans="1:245" x14ac:dyDescent="0.2">
      <c r="A425">
        <v>17</v>
      </c>
      <c r="B425">
        <v>1</v>
      </c>
      <c r="E425" t="s">
        <v>3</v>
      </c>
      <c r="F425" s="116" t="s">
        <v>3</v>
      </c>
      <c r="G425" t="s">
        <v>306</v>
      </c>
      <c r="H425" t="s">
        <v>3</v>
      </c>
      <c r="I425">
        <f>ROUND(540098/27,9)</f>
        <v>20003.629629629999</v>
      </c>
      <c r="J425">
        <v>0</v>
      </c>
      <c r="O425">
        <f>ROUND(CP425,0)</f>
        <v>0</v>
      </c>
      <c r="P425">
        <f>ROUND(CQ425*I425,0)</f>
        <v>0</v>
      </c>
      <c r="Q425">
        <f>ROUND(CR425*I425,0)</f>
        <v>0</v>
      </c>
      <c r="R425">
        <f>ROUND(CS425*I425,0)</f>
        <v>0</v>
      </c>
      <c r="S425">
        <f>ROUND(CT425*I425,0)</f>
        <v>0</v>
      </c>
      <c r="T425">
        <f>ROUND(CU425*I425,0)</f>
        <v>0</v>
      </c>
      <c r="U425">
        <f>CV425*I425</f>
        <v>0</v>
      </c>
      <c r="V425">
        <f>CW425*I425</f>
        <v>0</v>
      </c>
      <c r="W425">
        <f>ROUND(CX425*I425,0)</f>
        <v>0</v>
      </c>
      <c r="X425">
        <f t="shared" si="299"/>
        <v>0</v>
      </c>
      <c r="Y425">
        <f t="shared" si="299"/>
        <v>0</v>
      </c>
      <c r="AA425">
        <v>-1</v>
      </c>
      <c r="AB425">
        <f>ROUND((AC425+AD425+AF425),6)</f>
        <v>0</v>
      </c>
      <c r="AC425">
        <f>ROUND((ES425),6)</f>
        <v>0</v>
      </c>
      <c r="AD425">
        <f>ROUND((((ET425)-(EU425))+AE425),6)</f>
        <v>0</v>
      </c>
      <c r="AE425">
        <f t="shared" si="301"/>
        <v>0</v>
      </c>
      <c r="AF425">
        <f t="shared" si="301"/>
        <v>0</v>
      </c>
      <c r="AG425">
        <f>ROUND((AP425),6)</f>
        <v>0</v>
      </c>
      <c r="AH425">
        <f t="shared" si="302"/>
        <v>0</v>
      </c>
      <c r="AI425">
        <f t="shared" si="302"/>
        <v>0</v>
      </c>
      <c r="AJ425">
        <f>(AS425)</f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1100</v>
      </c>
      <c r="BN425">
        <v>0</v>
      </c>
      <c r="BO425" t="s">
        <v>3</v>
      </c>
      <c r="BP425">
        <v>0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>(P425+Q425+S425)</f>
        <v>0</v>
      </c>
      <c r="CQ425">
        <f>AC425*BC425</f>
        <v>0</v>
      </c>
      <c r="CR425">
        <f>AD425*BB425</f>
        <v>0</v>
      </c>
      <c r="CS425">
        <f>AE425*BS425</f>
        <v>0</v>
      </c>
      <c r="CT425">
        <f>AF425*BA425</f>
        <v>0</v>
      </c>
      <c r="CU425">
        <f t="shared" si="300"/>
        <v>0</v>
      </c>
      <c r="CV425">
        <f t="shared" si="300"/>
        <v>0</v>
      </c>
      <c r="CW425">
        <f t="shared" si="300"/>
        <v>0</v>
      </c>
      <c r="CX425">
        <f t="shared" si="300"/>
        <v>0</v>
      </c>
      <c r="CY425">
        <f>(((S425+R425)*AT425)/100)</f>
        <v>0</v>
      </c>
      <c r="CZ425">
        <f>(((S425+R425)*AU425)/100)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EE425">
        <v>46400108</v>
      </c>
      <c r="EF425">
        <v>8</v>
      </c>
      <c r="EG425" t="s">
        <v>110</v>
      </c>
      <c r="EH425">
        <v>0</v>
      </c>
      <c r="EI425" t="s">
        <v>3</v>
      </c>
      <c r="EJ425">
        <v>1</v>
      </c>
      <c r="EK425">
        <v>1100</v>
      </c>
      <c r="EL425" t="s">
        <v>307</v>
      </c>
      <c r="EM425" t="s">
        <v>308</v>
      </c>
      <c r="EO425" t="s">
        <v>3</v>
      </c>
      <c r="EQ425">
        <v>1024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>ROUND(IF(AND(BH425=3,BI425=3),P425,0),0)</f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-586131327</v>
      </c>
      <c r="GG425">
        <v>2</v>
      </c>
      <c r="GH425">
        <v>0</v>
      </c>
      <c r="GI425">
        <v>3</v>
      </c>
      <c r="GJ425">
        <v>0</v>
      </c>
      <c r="GK425">
        <v>0</v>
      </c>
      <c r="GL425">
        <f>ROUND(IF(AND(BH425=3,BI425=3,FS425&lt;&gt;0),P425,0),0)</f>
        <v>0</v>
      </c>
      <c r="GM425">
        <f>ROUND(O425+X425+Y425,0)+GX425</f>
        <v>0</v>
      </c>
      <c r="GN425">
        <f>IF(OR(BI425=0,BI425=1),ROUND(O425+X425+Y425,0),0)</f>
        <v>0</v>
      </c>
      <c r="GO425">
        <f>IF(BI425=2,ROUND(O425+X425+Y425,0),0)</f>
        <v>0</v>
      </c>
      <c r="GP425">
        <f>IF(BI425=4,ROUND(O425+X425+Y425,0)+GX425,0)</f>
        <v>0</v>
      </c>
      <c r="GR425">
        <v>0</v>
      </c>
      <c r="GS425">
        <v>0</v>
      </c>
      <c r="GT425">
        <v>0</v>
      </c>
      <c r="GU425" t="s">
        <v>3</v>
      </c>
      <c r="GV425">
        <f>ROUND((GT425),6)</f>
        <v>0</v>
      </c>
      <c r="GW425">
        <v>1</v>
      </c>
      <c r="GX425">
        <f>ROUND(HC425*I425,0)</f>
        <v>0</v>
      </c>
      <c r="HA425">
        <v>0</v>
      </c>
      <c r="HB425">
        <v>0</v>
      </c>
      <c r="HC425">
        <f>GV425*GW425</f>
        <v>0</v>
      </c>
      <c r="IK425">
        <v>0</v>
      </c>
    </row>
    <row r="427" spans="1:245" x14ac:dyDescent="0.2">
      <c r="A427" s="2">
        <v>51</v>
      </c>
      <c r="B427" s="2">
        <f>B399</f>
        <v>1</v>
      </c>
      <c r="C427" s="2">
        <f>A399</f>
        <v>5</v>
      </c>
      <c r="D427" s="2">
        <f>ROW(A399)</f>
        <v>399</v>
      </c>
      <c r="E427" s="2"/>
      <c r="F427" s="118" t="str">
        <f>IF(F399&lt;&gt;"",F399,"")</f>
        <v>Новый подраздел</v>
      </c>
      <c r="G427" s="2" t="str">
        <f>IF(G399&lt;&gt;"",G399,"")</f>
        <v>2.5. Замена плит ПАГ-18  S=324 м2 = 27 плит (ППН)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303">ROUND(AB427,0)</f>
        <v>122048</v>
      </c>
      <c r="P427" s="2">
        <f t="shared" si="303"/>
        <v>111371</v>
      </c>
      <c r="Q427" s="2">
        <f t="shared" si="303"/>
        <v>9412</v>
      </c>
      <c r="R427" s="2">
        <f t="shared" si="303"/>
        <v>948</v>
      </c>
      <c r="S427" s="2">
        <f t="shared" si="303"/>
        <v>1265</v>
      </c>
      <c r="T427" s="2">
        <f t="shared" si="303"/>
        <v>0</v>
      </c>
      <c r="U427" s="2">
        <f>AH427</f>
        <v>144.97713234</v>
      </c>
      <c r="V427" s="2">
        <f>AI427</f>
        <v>75.712319999999991</v>
      </c>
      <c r="W427" s="2">
        <f>ROUND(AJ427,0)</f>
        <v>0</v>
      </c>
      <c r="X427" s="2">
        <f>ROUND(AK427,0)</f>
        <v>3106</v>
      </c>
      <c r="Y427" s="2">
        <f>ROUND(AL427,0)</f>
        <v>1766</v>
      </c>
      <c r="Z427" s="2"/>
      <c r="AA427" s="2"/>
      <c r="AB427" s="2">
        <f>ROUND(SUMIF(AA403:AA425,"=47047839",O403:O425),0)</f>
        <v>122048</v>
      </c>
      <c r="AC427" s="2">
        <f>ROUND(SUMIF(AA403:AA425,"=47047839",P403:P425),0)</f>
        <v>111371</v>
      </c>
      <c r="AD427" s="2">
        <f>ROUND(SUMIF(AA403:AA425,"=47047839",Q403:Q425),0)</f>
        <v>9412</v>
      </c>
      <c r="AE427" s="2">
        <f>ROUND(SUMIF(AA403:AA425,"=47047839",R403:R425),0)</f>
        <v>948</v>
      </c>
      <c r="AF427" s="2">
        <f>ROUND(SUMIF(AA403:AA425,"=47047839",S403:S425),0)</f>
        <v>1265</v>
      </c>
      <c r="AG427" s="2">
        <f>ROUND(SUMIF(AA403:AA425,"=47047839",T403:T425),0)</f>
        <v>0</v>
      </c>
      <c r="AH427" s="2">
        <f>SUMIF(AA403:AA425,"=47047839",U403:U425)</f>
        <v>144.97713234</v>
      </c>
      <c r="AI427" s="2">
        <f>SUMIF(AA403:AA425,"=47047839",V403:V425)</f>
        <v>75.712319999999991</v>
      </c>
      <c r="AJ427" s="2">
        <f>ROUND(SUMIF(AA403:AA425,"=47047839",W403:W425),0)</f>
        <v>0</v>
      </c>
      <c r="AK427" s="2">
        <f>ROUND(SUMIF(AA403:AA425,"=47047839",X403:X425),0)</f>
        <v>3106</v>
      </c>
      <c r="AL427" s="2">
        <f>ROUND(SUMIF(AA403:AA425,"=47047839",Y403:Y425),0)</f>
        <v>1766</v>
      </c>
      <c r="AM427" s="2"/>
      <c r="AN427" s="2"/>
      <c r="AO427" s="2">
        <f t="shared" ref="AO427:BD427" si="304">ROUND(BX427,0)</f>
        <v>0</v>
      </c>
      <c r="AP427" s="2">
        <f t="shared" si="304"/>
        <v>0</v>
      </c>
      <c r="AQ427" s="2">
        <f t="shared" si="304"/>
        <v>0</v>
      </c>
      <c r="AR427" s="2">
        <f t="shared" si="304"/>
        <v>130958</v>
      </c>
      <c r="AS427" s="2">
        <f t="shared" si="304"/>
        <v>130958</v>
      </c>
      <c r="AT427" s="2">
        <f t="shared" si="304"/>
        <v>0</v>
      </c>
      <c r="AU427" s="2">
        <f t="shared" si="304"/>
        <v>0</v>
      </c>
      <c r="AV427" s="2">
        <f t="shared" si="304"/>
        <v>111371</v>
      </c>
      <c r="AW427" s="2">
        <f t="shared" si="304"/>
        <v>111371</v>
      </c>
      <c r="AX427" s="2">
        <f t="shared" si="304"/>
        <v>0</v>
      </c>
      <c r="AY427" s="2">
        <f t="shared" si="304"/>
        <v>111371</v>
      </c>
      <c r="AZ427" s="2">
        <f t="shared" si="304"/>
        <v>0</v>
      </c>
      <c r="BA427" s="2">
        <f t="shared" si="304"/>
        <v>0</v>
      </c>
      <c r="BB427" s="2">
        <f t="shared" si="304"/>
        <v>0</v>
      </c>
      <c r="BC427" s="2">
        <f t="shared" si="304"/>
        <v>0</v>
      </c>
      <c r="BD427" s="2">
        <f t="shared" si="304"/>
        <v>4038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ROUND(SUMIF(AA403:AA425,"=47047839",FQ403:FQ425),0)</f>
        <v>0</v>
      </c>
      <c r="BY427" s="2">
        <f>ROUND(SUMIF(AA403:AA425,"=47047839",FR403:FR425),0)</f>
        <v>0</v>
      </c>
      <c r="BZ427" s="2">
        <f>ROUND(SUMIF(AA403:AA425,"=47047839",GL403:GL425),0)</f>
        <v>0</v>
      </c>
      <c r="CA427" s="2">
        <f>ROUND(SUMIF(AA403:AA425,"=47047839",GM403:GM425),0)</f>
        <v>130958</v>
      </c>
      <c r="CB427" s="2">
        <f>ROUND(SUMIF(AA403:AA425,"=47047839",GN403:GN425),0)</f>
        <v>130958</v>
      </c>
      <c r="CC427" s="2">
        <f>ROUND(SUMIF(AA403:AA425,"=47047839",GO403:GO425),0)</f>
        <v>0</v>
      </c>
      <c r="CD427" s="2">
        <f>ROUND(SUMIF(AA403:AA425,"=47047839",GP403:GP425),0)</f>
        <v>0</v>
      </c>
      <c r="CE427" s="2">
        <f>AC427-BX427</f>
        <v>111371</v>
      </c>
      <c r="CF427" s="2">
        <f>AC427-BY427</f>
        <v>111371</v>
      </c>
      <c r="CG427" s="2">
        <f>BX427-BZ427</f>
        <v>0</v>
      </c>
      <c r="CH427" s="2">
        <f>AC427-BX427-BY427+BZ427</f>
        <v>111371</v>
      </c>
      <c r="CI427" s="2">
        <f>BY427-BZ427</f>
        <v>0</v>
      </c>
      <c r="CJ427" s="2">
        <f>ROUND(SUMIF(AA403:AA425,"=47047839",GX403:GX425),0)</f>
        <v>0</v>
      </c>
      <c r="CK427" s="2">
        <f>ROUND(SUMIF(AA403:AA425,"=47047839",GY403:GY425),0)</f>
        <v>0</v>
      </c>
      <c r="CL427" s="2">
        <f>ROUND(SUMIF(AA403:AA425,"=47047839",GZ403:GZ425),0)</f>
        <v>0</v>
      </c>
      <c r="CM427" s="2">
        <f>ROUND(SUMIF(AA403:AA425,"=47047839",HD403:HD425),0)</f>
        <v>4038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119">
        <f>ROUND(Source!O427,O429)</f>
        <v>122048</v>
      </c>
      <c r="G429" s="4" t="s">
        <v>44</v>
      </c>
      <c r="H429" s="4" t="s">
        <v>45</v>
      </c>
      <c r="I429" s="4"/>
      <c r="J429" s="4"/>
      <c r="K429" s="4">
        <v>201</v>
      </c>
      <c r="L429" s="4">
        <v>1</v>
      </c>
      <c r="M429" s="4">
        <v>3</v>
      </c>
      <c r="N429" s="4" t="s">
        <v>3</v>
      </c>
      <c r="O429" s="4">
        <v>0</v>
      </c>
      <c r="P429" s="4"/>
      <c r="Q429" s="4"/>
      <c r="R429" s="4"/>
      <c r="S429" s="4"/>
      <c r="T429" s="4"/>
      <c r="U429" s="4"/>
      <c r="V429" s="4"/>
      <c r="W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119">
        <f>ROUND(Source!P427,O430)</f>
        <v>111371</v>
      </c>
      <c r="G430" s="4" t="s">
        <v>46</v>
      </c>
      <c r="H430" s="4" t="s">
        <v>47</v>
      </c>
      <c r="I430" s="4"/>
      <c r="J430" s="4"/>
      <c r="K430" s="4">
        <v>202</v>
      </c>
      <c r="L430" s="4">
        <v>2</v>
      </c>
      <c r="M430" s="4">
        <v>3</v>
      </c>
      <c r="N430" s="4" t="s">
        <v>3</v>
      </c>
      <c r="O430" s="4">
        <v>0</v>
      </c>
      <c r="P430" s="4"/>
      <c r="Q430" s="4"/>
      <c r="R430" s="4"/>
      <c r="S430" s="4"/>
      <c r="T430" s="4"/>
      <c r="U430" s="4"/>
      <c r="V430" s="4"/>
      <c r="W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119">
        <f>ROUND(Source!AO427,O431)</f>
        <v>0</v>
      </c>
      <c r="G431" s="4" t="s">
        <v>48</v>
      </c>
      <c r="H431" s="4" t="s">
        <v>49</v>
      </c>
      <c r="I431" s="4"/>
      <c r="J431" s="4"/>
      <c r="K431" s="4">
        <v>222</v>
      </c>
      <c r="L431" s="4">
        <v>3</v>
      </c>
      <c r="M431" s="4">
        <v>3</v>
      </c>
      <c r="N431" s="4" t="s">
        <v>3</v>
      </c>
      <c r="O431" s="4">
        <v>0</v>
      </c>
      <c r="P431" s="4"/>
      <c r="Q431" s="4"/>
      <c r="R431" s="4"/>
      <c r="S431" s="4"/>
      <c r="T431" s="4"/>
      <c r="U431" s="4"/>
      <c r="V431" s="4"/>
      <c r="W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119">
        <f>ROUND(Source!AV427,O432)</f>
        <v>111371</v>
      </c>
      <c r="G432" s="4" t="s">
        <v>50</v>
      </c>
      <c r="H432" s="4" t="s">
        <v>51</v>
      </c>
      <c r="I432" s="4"/>
      <c r="J432" s="4"/>
      <c r="K432" s="4">
        <v>225</v>
      </c>
      <c r="L432" s="4">
        <v>4</v>
      </c>
      <c r="M432" s="4">
        <v>3</v>
      </c>
      <c r="N432" s="4" t="s">
        <v>3</v>
      </c>
      <c r="O432" s="4">
        <v>0</v>
      </c>
      <c r="P432" s="4"/>
      <c r="Q432" s="4"/>
      <c r="R432" s="4"/>
      <c r="S432" s="4"/>
      <c r="T432" s="4"/>
      <c r="U432" s="4"/>
      <c r="V432" s="4"/>
      <c r="W432" s="4"/>
    </row>
    <row r="433" spans="1:23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119">
        <f>ROUND(Source!AW427,O433)</f>
        <v>111371</v>
      </c>
      <c r="G433" s="4" t="s">
        <v>52</v>
      </c>
      <c r="H433" s="4" t="s">
        <v>53</v>
      </c>
      <c r="I433" s="4"/>
      <c r="J433" s="4"/>
      <c r="K433" s="4">
        <v>226</v>
      </c>
      <c r="L433" s="4">
        <v>5</v>
      </c>
      <c r="M433" s="4">
        <v>3</v>
      </c>
      <c r="N433" s="4" t="s">
        <v>3</v>
      </c>
      <c r="O433" s="4">
        <v>0</v>
      </c>
      <c r="P433" s="4"/>
      <c r="Q433" s="4"/>
      <c r="R433" s="4"/>
      <c r="S433" s="4"/>
      <c r="T433" s="4"/>
      <c r="U433" s="4"/>
      <c r="V433" s="4"/>
      <c r="W433" s="4"/>
    </row>
    <row r="434" spans="1:23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119">
        <f>ROUND(Source!AX427,O434)</f>
        <v>0</v>
      </c>
      <c r="G434" s="4" t="s">
        <v>54</v>
      </c>
      <c r="H434" s="4" t="s">
        <v>55</v>
      </c>
      <c r="I434" s="4"/>
      <c r="J434" s="4"/>
      <c r="K434" s="4">
        <v>227</v>
      </c>
      <c r="L434" s="4">
        <v>6</v>
      </c>
      <c r="M434" s="4">
        <v>3</v>
      </c>
      <c r="N434" s="4" t="s">
        <v>3</v>
      </c>
      <c r="O434" s="4">
        <v>0</v>
      </c>
      <c r="P434" s="4"/>
      <c r="Q434" s="4"/>
      <c r="R434" s="4"/>
      <c r="S434" s="4"/>
      <c r="T434" s="4"/>
      <c r="U434" s="4"/>
      <c r="V434" s="4"/>
      <c r="W434" s="4"/>
    </row>
    <row r="435" spans="1:23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119">
        <f>ROUND(Source!AY427,O435)</f>
        <v>111371</v>
      </c>
      <c r="G435" s="4" t="s">
        <v>56</v>
      </c>
      <c r="H435" s="4" t="s">
        <v>57</v>
      </c>
      <c r="I435" s="4"/>
      <c r="J435" s="4"/>
      <c r="K435" s="4">
        <v>228</v>
      </c>
      <c r="L435" s="4">
        <v>7</v>
      </c>
      <c r="M435" s="4">
        <v>3</v>
      </c>
      <c r="N435" s="4" t="s">
        <v>3</v>
      </c>
      <c r="O435" s="4">
        <v>0</v>
      </c>
      <c r="P435" s="4"/>
      <c r="Q435" s="4"/>
      <c r="R435" s="4"/>
      <c r="S435" s="4"/>
      <c r="T435" s="4"/>
      <c r="U435" s="4"/>
      <c r="V435" s="4"/>
      <c r="W435" s="4"/>
    </row>
    <row r="436" spans="1:23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119">
        <f>ROUND(Source!AP427,O436)</f>
        <v>0</v>
      </c>
      <c r="G436" s="4" t="s">
        <v>58</v>
      </c>
      <c r="H436" s="4" t="s">
        <v>59</v>
      </c>
      <c r="I436" s="4"/>
      <c r="J436" s="4"/>
      <c r="K436" s="4">
        <v>216</v>
      </c>
      <c r="L436" s="4">
        <v>8</v>
      </c>
      <c r="M436" s="4">
        <v>3</v>
      </c>
      <c r="N436" s="4" t="s">
        <v>3</v>
      </c>
      <c r="O436" s="4">
        <v>0</v>
      </c>
      <c r="P436" s="4"/>
      <c r="Q436" s="4"/>
      <c r="R436" s="4"/>
      <c r="S436" s="4"/>
      <c r="T436" s="4"/>
      <c r="U436" s="4"/>
      <c r="V436" s="4"/>
      <c r="W436" s="4"/>
    </row>
    <row r="437" spans="1:23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119">
        <f>ROUND(Source!AQ427,O437)</f>
        <v>0</v>
      </c>
      <c r="G437" s="4" t="s">
        <v>60</v>
      </c>
      <c r="H437" s="4" t="s">
        <v>61</v>
      </c>
      <c r="I437" s="4"/>
      <c r="J437" s="4"/>
      <c r="K437" s="4">
        <v>223</v>
      </c>
      <c r="L437" s="4">
        <v>9</v>
      </c>
      <c r="M437" s="4">
        <v>3</v>
      </c>
      <c r="N437" s="4" t="s">
        <v>3</v>
      </c>
      <c r="O437" s="4">
        <v>0</v>
      </c>
      <c r="P437" s="4"/>
      <c r="Q437" s="4"/>
      <c r="R437" s="4"/>
      <c r="S437" s="4"/>
      <c r="T437" s="4"/>
      <c r="U437" s="4"/>
      <c r="V437" s="4"/>
      <c r="W437" s="4"/>
    </row>
    <row r="438" spans="1:23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119">
        <f>ROUND(Source!AZ427,O438)</f>
        <v>0</v>
      </c>
      <c r="G438" s="4" t="s">
        <v>62</v>
      </c>
      <c r="H438" s="4" t="s">
        <v>63</v>
      </c>
      <c r="I438" s="4"/>
      <c r="J438" s="4"/>
      <c r="K438" s="4">
        <v>229</v>
      </c>
      <c r="L438" s="4">
        <v>10</v>
      </c>
      <c r="M438" s="4">
        <v>3</v>
      </c>
      <c r="N438" s="4" t="s">
        <v>3</v>
      </c>
      <c r="O438" s="4">
        <v>0</v>
      </c>
      <c r="P438" s="4"/>
      <c r="Q438" s="4"/>
      <c r="R438" s="4"/>
      <c r="S438" s="4"/>
      <c r="T438" s="4"/>
      <c r="U438" s="4"/>
      <c r="V438" s="4"/>
      <c r="W438" s="4"/>
    </row>
    <row r="439" spans="1:23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119">
        <f>ROUND(Source!Q427,O439)</f>
        <v>9412</v>
      </c>
      <c r="G439" s="4" t="s">
        <v>64</v>
      </c>
      <c r="H439" s="4" t="s">
        <v>65</v>
      </c>
      <c r="I439" s="4"/>
      <c r="J439" s="4"/>
      <c r="K439" s="4">
        <v>203</v>
      </c>
      <c r="L439" s="4">
        <v>11</v>
      </c>
      <c r="M439" s="4">
        <v>3</v>
      </c>
      <c r="N439" s="4" t="s">
        <v>3</v>
      </c>
      <c r="O439" s="4">
        <v>0</v>
      </c>
      <c r="P439" s="4"/>
      <c r="Q439" s="4"/>
      <c r="R439" s="4"/>
      <c r="S439" s="4"/>
      <c r="T439" s="4"/>
      <c r="U439" s="4"/>
      <c r="V439" s="4"/>
      <c r="W439" s="4"/>
    </row>
    <row r="440" spans="1:23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119">
        <f>ROUND(Source!BB427,O440)</f>
        <v>0</v>
      </c>
      <c r="G440" s="4" t="s">
        <v>66</v>
      </c>
      <c r="H440" s="4" t="s">
        <v>67</v>
      </c>
      <c r="I440" s="4"/>
      <c r="J440" s="4"/>
      <c r="K440" s="4">
        <v>231</v>
      </c>
      <c r="L440" s="4">
        <v>12</v>
      </c>
      <c r="M440" s="4">
        <v>3</v>
      </c>
      <c r="N440" s="4" t="s">
        <v>3</v>
      </c>
      <c r="O440" s="4">
        <v>0</v>
      </c>
      <c r="P440" s="4"/>
      <c r="Q440" s="4"/>
      <c r="R440" s="4"/>
      <c r="S440" s="4"/>
      <c r="T440" s="4"/>
      <c r="U440" s="4"/>
      <c r="V440" s="4"/>
      <c r="W440" s="4"/>
    </row>
    <row r="441" spans="1:23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119">
        <f>ROUND(Source!R427,O441)</f>
        <v>948</v>
      </c>
      <c r="G441" s="4" t="s">
        <v>68</v>
      </c>
      <c r="H441" s="4" t="s">
        <v>69</v>
      </c>
      <c r="I441" s="4"/>
      <c r="J441" s="4"/>
      <c r="K441" s="4">
        <v>204</v>
      </c>
      <c r="L441" s="4">
        <v>13</v>
      </c>
      <c r="M441" s="4">
        <v>3</v>
      </c>
      <c r="N441" s="4" t="s">
        <v>3</v>
      </c>
      <c r="O441" s="4">
        <v>0</v>
      </c>
      <c r="P441" s="4"/>
      <c r="Q441" s="4"/>
      <c r="R441" s="4"/>
      <c r="S441" s="4"/>
      <c r="T441" s="4"/>
      <c r="U441" s="4"/>
      <c r="V441" s="4"/>
      <c r="W441" s="4"/>
    </row>
    <row r="442" spans="1:23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119">
        <f>ROUND(Source!S427,O442)</f>
        <v>1265</v>
      </c>
      <c r="G442" s="4" t="s">
        <v>70</v>
      </c>
      <c r="H442" s="4" t="s">
        <v>71</v>
      </c>
      <c r="I442" s="4"/>
      <c r="J442" s="4"/>
      <c r="K442" s="4">
        <v>205</v>
      </c>
      <c r="L442" s="4">
        <v>14</v>
      </c>
      <c r="M442" s="4">
        <v>3</v>
      </c>
      <c r="N442" s="4" t="s">
        <v>3</v>
      </c>
      <c r="O442" s="4">
        <v>0</v>
      </c>
      <c r="P442" s="4"/>
      <c r="Q442" s="4"/>
      <c r="R442" s="4"/>
      <c r="S442" s="4"/>
      <c r="T442" s="4"/>
      <c r="U442" s="4"/>
      <c r="V442" s="4"/>
      <c r="W442" s="4"/>
    </row>
    <row r="443" spans="1:23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119">
        <f>ROUND(Source!BC427,O443)</f>
        <v>0</v>
      </c>
      <c r="G443" s="4" t="s">
        <v>72</v>
      </c>
      <c r="H443" s="4" t="s">
        <v>73</v>
      </c>
      <c r="I443" s="4"/>
      <c r="J443" s="4"/>
      <c r="K443" s="4">
        <v>232</v>
      </c>
      <c r="L443" s="4">
        <v>15</v>
      </c>
      <c r="M443" s="4">
        <v>3</v>
      </c>
      <c r="N443" s="4" t="s">
        <v>3</v>
      </c>
      <c r="O443" s="4">
        <v>0</v>
      </c>
      <c r="P443" s="4"/>
      <c r="Q443" s="4"/>
      <c r="R443" s="4"/>
      <c r="S443" s="4"/>
      <c r="T443" s="4"/>
      <c r="U443" s="4"/>
      <c r="V443" s="4"/>
      <c r="W443" s="4"/>
    </row>
    <row r="444" spans="1:23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119">
        <f>ROUND(Source!AS427,O444)</f>
        <v>130958</v>
      </c>
      <c r="G444" s="4" t="s">
        <v>74</v>
      </c>
      <c r="H444" s="4" t="s">
        <v>75</v>
      </c>
      <c r="I444" s="4"/>
      <c r="J444" s="4"/>
      <c r="K444" s="4">
        <v>214</v>
      </c>
      <c r="L444" s="4">
        <v>16</v>
      </c>
      <c r="M444" s="4">
        <v>3</v>
      </c>
      <c r="N444" s="4" t="s">
        <v>3</v>
      </c>
      <c r="O444" s="4">
        <v>0</v>
      </c>
      <c r="P444" s="4"/>
      <c r="Q444" s="4"/>
      <c r="R444" s="4"/>
      <c r="S444" s="4"/>
      <c r="T444" s="4"/>
      <c r="U444" s="4"/>
      <c r="V444" s="4"/>
      <c r="W444" s="4"/>
    </row>
    <row r="445" spans="1:23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119">
        <f>ROUND(Source!AT427,O445)</f>
        <v>0</v>
      </c>
      <c r="G445" s="4" t="s">
        <v>76</v>
      </c>
      <c r="H445" s="4" t="s">
        <v>77</v>
      </c>
      <c r="I445" s="4"/>
      <c r="J445" s="4"/>
      <c r="K445" s="4">
        <v>215</v>
      </c>
      <c r="L445" s="4">
        <v>17</v>
      </c>
      <c r="M445" s="4">
        <v>3</v>
      </c>
      <c r="N445" s="4" t="s">
        <v>3</v>
      </c>
      <c r="O445" s="4">
        <v>0</v>
      </c>
      <c r="P445" s="4"/>
      <c r="Q445" s="4"/>
      <c r="R445" s="4"/>
      <c r="S445" s="4"/>
      <c r="T445" s="4"/>
      <c r="U445" s="4"/>
      <c r="V445" s="4"/>
      <c r="W445" s="4"/>
    </row>
    <row r="446" spans="1:23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119">
        <f>ROUND(Source!AU427,O446)</f>
        <v>0</v>
      </c>
      <c r="G446" s="4" t="s">
        <v>78</v>
      </c>
      <c r="H446" s="4" t="s">
        <v>79</v>
      </c>
      <c r="I446" s="4"/>
      <c r="J446" s="4"/>
      <c r="K446" s="4">
        <v>217</v>
      </c>
      <c r="L446" s="4">
        <v>18</v>
      </c>
      <c r="M446" s="4">
        <v>3</v>
      </c>
      <c r="N446" s="4" t="s">
        <v>3</v>
      </c>
      <c r="O446" s="4">
        <v>0</v>
      </c>
      <c r="P446" s="4"/>
      <c r="Q446" s="4"/>
      <c r="R446" s="4"/>
      <c r="S446" s="4"/>
      <c r="T446" s="4"/>
      <c r="U446" s="4"/>
      <c r="V446" s="4"/>
      <c r="W446" s="4"/>
    </row>
    <row r="447" spans="1:23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119">
        <f>ROUND(Source!BA427,O447)</f>
        <v>0</v>
      </c>
      <c r="G447" s="4" t="s">
        <v>80</v>
      </c>
      <c r="H447" s="4" t="s">
        <v>81</v>
      </c>
      <c r="I447" s="4"/>
      <c r="J447" s="4"/>
      <c r="K447" s="4">
        <v>230</v>
      </c>
      <c r="L447" s="4">
        <v>19</v>
      </c>
      <c r="M447" s="4">
        <v>3</v>
      </c>
      <c r="N447" s="4" t="s">
        <v>3</v>
      </c>
      <c r="O447" s="4">
        <v>0</v>
      </c>
      <c r="P447" s="4"/>
      <c r="Q447" s="4"/>
      <c r="R447" s="4"/>
      <c r="S447" s="4"/>
      <c r="T447" s="4"/>
      <c r="U447" s="4"/>
      <c r="V447" s="4"/>
      <c r="W447" s="4"/>
    </row>
    <row r="448" spans="1:23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119">
        <f>ROUND(Source!T427,O448)</f>
        <v>0</v>
      </c>
      <c r="G448" s="4" t="s">
        <v>82</v>
      </c>
      <c r="H448" s="4" t="s">
        <v>83</v>
      </c>
      <c r="I448" s="4"/>
      <c r="J448" s="4"/>
      <c r="K448" s="4">
        <v>206</v>
      </c>
      <c r="L448" s="4">
        <v>20</v>
      </c>
      <c r="M448" s="4">
        <v>3</v>
      </c>
      <c r="N448" s="4" t="s">
        <v>3</v>
      </c>
      <c r="O448" s="4">
        <v>0</v>
      </c>
      <c r="P448" s="4"/>
      <c r="Q448" s="4"/>
      <c r="R448" s="4"/>
      <c r="S448" s="4"/>
      <c r="T448" s="4"/>
      <c r="U448" s="4"/>
      <c r="V448" s="4"/>
      <c r="W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119">
        <f>Source!U427</f>
        <v>144.97713234</v>
      </c>
      <c r="G449" s="4" t="s">
        <v>84</v>
      </c>
      <c r="H449" s="4" t="s">
        <v>85</v>
      </c>
      <c r="I449" s="4"/>
      <c r="J449" s="4"/>
      <c r="K449" s="4">
        <v>207</v>
      </c>
      <c r="L449" s="4">
        <v>21</v>
      </c>
      <c r="M449" s="4">
        <v>3</v>
      </c>
      <c r="N449" s="4" t="s">
        <v>3</v>
      </c>
      <c r="O449" s="4">
        <v>-1</v>
      </c>
      <c r="P449" s="4"/>
      <c r="Q449" s="4"/>
      <c r="R449" s="4"/>
      <c r="S449" s="4"/>
      <c r="T449" s="4"/>
      <c r="U449" s="4"/>
      <c r="V449" s="4"/>
      <c r="W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119">
        <f>Source!V427</f>
        <v>75.712319999999991</v>
      </c>
      <c r="G450" s="4" t="s">
        <v>86</v>
      </c>
      <c r="H450" s="4" t="s">
        <v>87</v>
      </c>
      <c r="I450" s="4"/>
      <c r="J450" s="4"/>
      <c r="K450" s="4">
        <v>208</v>
      </c>
      <c r="L450" s="4">
        <v>22</v>
      </c>
      <c r="M450" s="4">
        <v>3</v>
      </c>
      <c r="N450" s="4" t="s">
        <v>3</v>
      </c>
      <c r="O450" s="4">
        <v>-1</v>
      </c>
      <c r="P450" s="4"/>
      <c r="Q450" s="4"/>
      <c r="R450" s="4"/>
      <c r="S450" s="4"/>
      <c r="T450" s="4"/>
      <c r="U450" s="4"/>
      <c r="V450" s="4"/>
      <c r="W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119">
        <f>ROUND(Source!W427,O451)</f>
        <v>0</v>
      </c>
      <c r="G451" s="4" t="s">
        <v>88</v>
      </c>
      <c r="H451" s="4" t="s">
        <v>89</v>
      </c>
      <c r="I451" s="4"/>
      <c r="J451" s="4"/>
      <c r="K451" s="4">
        <v>209</v>
      </c>
      <c r="L451" s="4">
        <v>23</v>
      </c>
      <c r="M451" s="4">
        <v>3</v>
      </c>
      <c r="N451" s="4" t="s">
        <v>3</v>
      </c>
      <c r="O451" s="4">
        <v>0</v>
      </c>
      <c r="P451" s="4"/>
      <c r="Q451" s="4"/>
      <c r="R451" s="4"/>
      <c r="S451" s="4"/>
      <c r="T451" s="4"/>
      <c r="U451" s="4"/>
      <c r="V451" s="4"/>
      <c r="W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119">
        <f>ROUND(Source!BD427,O452)</f>
        <v>4038</v>
      </c>
      <c r="G452" s="4" t="s">
        <v>90</v>
      </c>
      <c r="H452" s="4" t="s">
        <v>91</v>
      </c>
      <c r="I452" s="4"/>
      <c r="J452" s="4"/>
      <c r="K452" s="4">
        <v>233</v>
      </c>
      <c r="L452" s="4">
        <v>24</v>
      </c>
      <c r="M452" s="4">
        <v>3</v>
      </c>
      <c r="N452" s="4" t="s">
        <v>3</v>
      </c>
      <c r="O452" s="4">
        <v>0</v>
      </c>
      <c r="P452" s="4"/>
      <c r="Q452" s="4"/>
      <c r="R452" s="4"/>
      <c r="S452" s="4"/>
      <c r="T452" s="4"/>
      <c r="U452" s="4"/>
      <c r="V452" s="4"/>
      <c r="W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119">
        <f>ROUND(Source!X427,O453)</f>
        <v>3106</v>
      </c>
      <c r="G453" s="4" t="s">
        <v>92</v>
      </c>
      <c r="H453" s="4" t="s">
        <v>93</v>
      </c>
      <c r="I453" s="4"/>
      <c r="J453" s="4"/>
      <c r="K453" s="4">
        <v>210</v>
      </c>
      <c r="L453" s="4">
        <v>25</v>
      </c>
      <c r="M453" s="4">
        <v>3</v>
      </c>
      <c r="N453" s="4" t="s">
        <v>3</v>
      </c>
      <c r="O453" s="4">
        <v>0</v>
      </c>
      <c r="P453" s="4"/>
      <c r="Q453" s="4"/>
      <c r="R453" s="4"/>
      <c r="S453" s="4"/>
      <c r="T453" s="4"/>
      <c r="U453" s="4"/>
      <c r="V453" s="4"/>
      <c r="W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119">
        <f>ROUND(Source!Y427,O454)</f>
        <v>1766</v>
      </c>
      <c r="G454" s="4" t="s">
        <v>94</v>
      </c>
      <c r="H454" s="4" t="s">
        <v>95</v>
      </c>
      <c r="I454" s="4"/>
      <c r="J454" s="4"/>
      <c r="K454" s="4">
        <v>211</v>
      </c>
      <c r="L454" s="4">
        <v>26</v>
      </c>
      <c r="M454" s="4">
        <v>3</v>
      </c>
      <c r="N454" s="4" t="s">
        <v>3</v>
      </c>
      <c r="O454" s="4">
        <v>0</v>
      </c>
      <c r="P454" s="4"/>
      <c r="Q454" s="4"/>
      <c r="R454" s="4"/>
      <c r="S454" s="4"/>
      <c r="T454" s="4"/>
      <c r="U454" s="4"/>
      <c r="V454" s="4"/>
      <c r="W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119">
        <f>ROUND(Source!AR427,O455)</f>
        <v>130958</v>
      </c>
      <c r="G455" s="4" t="s">
        <v>96</v>
      </c>
      <c r="H455" s="4" t="s">
        <v>97</v>
      </c>
      <c r="I455" s="4"/>
      <c r="J455" s="4"/>
      <c r="K455" s="4">
        <v>224</v>
      </c>
      <c r="L455" s="4">
        <v>27</v>
      </c>
      <c r="M455" s="4">
        <v>3</v>
      </c>
      <c r="N455" s="4" t="s">
        <v>3</v>
      </c>
      <c r="O455" s="4">
        <v>0</v>
      </c>
      <c r="P455" s="4"/>
      <c r="Q455" s="4"/>
      <c r="R455" s="4"/>
      <c r="S455" s="4"/>
      <c r="T455" s="4"/>
      <c r="U455" s="4"/>
      <c r="V455" s="4"/>
      <c r="W455" s="4"/>
    </row>
    <row r="457" spans="1:245" x14ac:dyDescent="0.2">
      <c r="A457" s="1">
        <v>5</v>
      </c>
      <c r="B457" s="1">
        <v>1</v>
      </c>
      <c r="C457" s="1"/>
      <c r="D457" s="1">
        <f>ROW(A463)</f>
        <v>463</v>
      </c>
      <c r="E457" s="1"/>
      <c r="F457" s="117" t="s">
        <v>23</v>
      </c>
      <c r="G457" s="1" t="s">
        <v>309</v>
      </c>
      <c r="H457" s="1" t="s">
        <v>3</v>
      </c>
      <c r="I457" s="1">
        <v>0</v>
      </c>
      <c r="J457" s="1"/>
      <c r="K457" s="1">
        <v>0</v>
      </c>
      <c r="L457" s="1"/>
      <c r="M457" s="1"/>
      <c r="N457" s="1"/>
      <c r="O457" s="1"/>
      <c r="P457" s="1"/>
      <c r="Q457" s="1"/>
      <c r="R457" s="1"/>
      <c r="S457" s="1"/>
      <c r="T457" s="1"/>
      <c r="U457" s="1" t="s">
        <v>3</v>
      </c>
      <c r="V457" s="1">
        <v>0</v>
      </c>
      <c r="W457" s="1"/>
      <c r="X457" s="1"/>
      <c r="Y457" s="1"/>
      <c r="Z457" s="1"/>
      <c r="AA457" s="1"/>
      <c r="AB457" s="1" t="s">
        <v>3</v>
      </c>
      <c r="AC457" s="1" t="s">
        <v>3</v>
      </c>
      <c r="AD457" s="1" t="s">
        <v>3</v>
      </c>
      <c r="AE457" s="1" t="s">
        <v>3</v>
      </c>
      <c r="AF457" s="1" t="s">
        <v>3</v>
      </c>
      <c r="AG457" s="1" t="s">
        <v>3</v>
      </c>
      <c r="AH457" s="1"/>
      <c r="AI457" s="1"/>
      <c r="AJ457" s="1"/>
      <c r="AK457" s="1"/>
      <c r="AL457" s="1"/>
      <c r="AM457" s="1"/>
      <c r="AN457" s="1"/>
      <c r="AO457" s="1"/>
      <c r="AP457" s="1" t="s">
        <v>3</v>
      </c>
      <c r="AQ457" s="1" t="s">
        <v>3</v>
      </c>
      <c r="AR457" s="1" t="s">
        <v>3</v>
      </c>
      <c r="AS457" s="1"/>
      <c r="AT457" s="1"/>
      <c r="AU457" s="1"/>
      <c r="AV457" s="1"/>
      <c r="AW457" s="1"/>
      <c r="AX457" s="1"/>
      <c r="AY457" s="1"/>
      <c r="AZ457" s="1" t="s">
        <v>3</v>
      </c>
      <c r="BA457" s="1"/>
      <c r="BB457" s="1" t="s">
        <v>3</v>
      </c>
      <c r="BC457" s="1" t="s">
        <v>3</v>
      </c>
      <c r="BD457" s="1" t="s">
        <v>3</v>
      </c>
      <c r="BE457" s="1" t="s">
        <v>3</v>
      </c>
      <c r="BF457" s="1" t="s">
        <v>3</v>
      </c>
      <c r="BG457" s="1" t="s">
        <v>3</v>
      </c>
      <c r="BH457" s="1" t="s">
        <v>3</v>
      </c>
      <c r="BI457" s="1" t="s">
        <v>3</v>
      </c>
      <c r="BJ457" s="1" t="s">
        <v>3</v>
      </c>
      <c r="BK457" s="1" t="s">
        <v>3</v>
      </c>
      <c r="BL457" s="1" t="s">
        <v>3</v>
      </c>
      <c r="BM457" s="1" t="s">
        <v>3</v>
      </c>
      <c r="BN457" s="1" t="s">
        <v>3</v>
      </c>
      <c r="BO457" s="1" t="s">
        <v>3</v>
      </c>
      <c r="BP457" s="1" t="s">
        <v>3</v>
      </c>
      <c r="BQ457" s="1"/>
      <c r="BR457" s="1"/>
      <c r="BS457" s="1"/>
      <c r="BT457" s="1"/>
      <c r="BU457" s="1"/>
      <c r="BV457" s="1"/>
      <c r="BW457" s="1"/>
      <c r="BX457" s="1">
        <v>0</v>
      </c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>
        <v>0</v>
      </c>
    </row>
    <row r="459" spans="1:245" x14ac:dyDescent="0.2">
      <c r="A459" s="2">
        <v>52</v>
      </c>
      <c r="B459" s="2">
        <f t="shared" ref="B459:G459" si="305">B463</f>
        <v>1</v>
      </c>
      <c r="C459" s="2">
        <f t="shared" si="305"/>
        <v>5</v>
      </c>
      <c r="D459" s="2">
        <f t="shared" si="305"/>
        <v>457</v>
      </c>
      <c r="E459" s="2">
        <f t="shared" si="305"/>
        <v>0</v>
      </c>
      <c r="F459" s="118" t="str">
        <f t="shared" si="305"/>
        <v>Новый подраздел</v>
      </c>
      <c r="G459" s="2" t="str">
        <f t="shared" si="305"/>
        <v>2.6. Передать плиты от демонтажа 324 м2 =27 штук по Акту между Заказчиком и Подрядчиком.</v>
      </c>
      <c r="H459" s="2"/>
      <c r="I459" s="2"/>
      <c r="J459" s="2"/>
      <c r="K459" s="2"/>
      <c r="L459" s="2"/>
      <c r="M459" s="2"/>
      <c r="N459" s="2"/>
      <c r="O459" s="2">
        <f t="shared" ref="O459:AT459" si="306">O463</f>
        <v>0</v>
      </c>
      <c r="P459" s="2">
        <f t="shared" si="306"/>
        <v>0</v>
      </c>
      <c r="Q459" s="2">
        <f t="shared" si="306"/>
        <v>0</v>
      </c>
      <c r="R459" s="2">
        <f t="shared" si="306"/>
        <v>0</v>
      </c>
      <c r="S459" s="2">
        <f t="shared" si="306"/>
        <v>0</v>
      </c>
      <c r="T459" s="2">
        <f t="shared" si="306"/>
        <v>0</v>
      </c>
      <c r="U459" s="2">
        <f t="shared" si="306"/>
        <v>0</v>
      </c>
      <c r="V459" s="2">
        <f t="shared" si="306"/>
        <v>0</v>
      </c>
      <c r="W459" s="2">
        <f t="shared" si="306"/>
        <v>0</v>
      </c>
      <c r="X459" s="2">
        <f t="shared" si="306"/>
        <v>0</v>
      </c>
      <c r="Y459" s="2">
        <f t="shared" si="306"/>
        <v>0</v>
      </c>
      <c r="Z459" s="2">
        <f t="shared" si="306"/>
        <v>0</v>
      </c>
      <c r="AA459" s="2">
        <f t="shared" si="306"/>
        <v>0</v>
      </c>
      <c r="AB459" s="2">
        <f t="shared" si="306"/>
        <v>0</v>
      </c>
      <c r="AC459" s="2">
        <f t="shared" si="306"/>
        <v>0</v>
      </c>
      <c r="AD459" s="2">
        <f t="shared" si="306"/>
        <v>0</v>
      </c>
      <c r="AE459" s="2">
        <f t="shared" si="306"/>
        <v>0</v>
      </c>
      <c r="AF459" s="2">
        <f t="shared" si="306"/>
        <v>0</v>
      </c>
      <c r="AG459" s="2">
        <f t="shared" si="306"/>
        <v>0</v>
      </c>
      <c r="AH459" s="2">
        <f t="shared" si="306"/>
        <v>0</v>
      </c>
      <c r="AI459" s="2">
        <f t="shared" si="306"/>
        <v>0</v>
      </c>
      <c r="AJ459" s="2">
        <f t="shared" si="306"/>
        <v>0</v>
      </c>
      <c r="AK459" s="2">
        <f t="shared" si="306"/>
        <v>0</v>
      </c>
      <c r="AL459" s="2">
        <f t="shared" si="306"/>
        <v>0</v>
      </c>
      <c r="AM459" s="2">
        <f t="shared" si="306"/>
        <v>0</v>
      </c>
      <c r="AN459" s="2">
        <f t="shared" si="306"/>
        <v>0</v>
      </c>
      <c r="AO459" s="2">
        <f t="shared" si="306"/>
        <v>0</v>
      </c>
      <c r="AP459" s="2">
        <f t="shared" si="306"/>
        <v>0</v>
      </c>
      <c r="AQ459" s="2">
        <f t="shared" si="306"/>
        <v>0</v>
      </c>
      <c r="AR459" s="2">
        <f t="shared" si="306"/>
        <v>0</v>
      </c>
      <c r="AS459" s="2">
        <f t="shared" si="306"/>
        <v>0</v>
      </c>
      <c r="AT459" s="2">
        <f t="shared" si="306"/>
        <v>0</v>
      </c>
      <c r="AU459" s="2">
        <f t="shared" ref="AU459:BZ459" si="307">AU463</f>
        <v>0</v>
      </c>
      <c r="AV459" s="2">
        <f t="shared" si="307"/>
        <v>0</v>
      </c>
      <c r="AW459" s="2">
        <f t="shared" si="307"/>
        <v>0</v>
      </c>
      <c r="AX459" s="2">
        <f t="shared" si="307"/>
        <v>0</v>
      </c>
      <c r="AY459" s="2">
        <f t="shared" si="307"/>
        <v>0</v>
      </c>
      <c r="AZ459" s="2">
        <f t="shared" si="307"/>
        <v>0</v>
      </c>
      <c r="BA459" s="2">
        <f t="shared" si="307"/>
        <v>0</v>
      </c>
      <c r="BB459" s="2">
        <f t="shared" si="307"/>
        <v>0</v>
      </c>
      <c r="BC459" s="2">
        <f t="shared" si="307"/>
        <v>0</v>
      </c>
      <c r="BD459" s="2">
        <f t="shared" si="307"/>
        <v>0</v>
      </c>
      <c r="BE459" s="2">
        <f t="shared" si="307"/>
        <v>0</v>
      </c>
      <c r="BF459" s="2">
        <f t="shared" si="307"/>
        <v>0</v>
      </c>
      <c r="BG459" s="2">
        <f t="shared" si="307"/>
        <v>0</v>
      </c>
      <c r="BH459" s="2">
        <f t="shared" si="307"/>
        <v>0</v>
      </c>
      <c r="BI459" s="2">
        <f t="shared" si="307"/>
        <v>0</v>
      </c>
      <c r="BJ459" s="2">
        <f t="shared" si="307"/>
        <v>0</v>
      </c>
      <c r="BK459" s="2">
        <f t="shared" si="307"/>
        <v>0</v>
      </c>
      <c r="BL459" s="2">
        <f t="shared" si="307"/>
        <v>0</v>
      </c>
      <c r="BM459" s="2">
        <f t="shared" si="307"/>
        <v>0</v>
      </c>
      <c r="BN459" s="2">
        <f t="shared" si="307"/>
        <v>0</v>
      </c>
      <c r="BO459" s="2">
        <f t="shared" si="307"/>
        <v>0</v>
      </c>
      <c r="BP459" s="2">
        <f t="shared" si="307"/>
        <v>0</v>
      </c>
      <c r="BQ459" s="2">
        <f t="shared" si="307"/>
        <v>0</v>
      </c>
      <c r="BR459" s="2">
        <f t="shared" si="307"/>
        <v>0</v>
      </c>
      <c r="BS459" s="2">
        <f t="shared" si="307"/>
        <v>0</v>
      </c>
      <c r="BT459" s="2">
        <f t="shared" si="307"/>
        <v>0</v>
      </c>
      <c r="BU459" s="2">
        <f t="shared" si="307"/>
        <v>0</v>
      </c>
      <c r="BV459" s="2">
        <f t="shared" si="307"/>
        <v>0</v>
      </c>
      <c r="BW459" s="2">
        <f t="shared" si="307"/>
        <v>0</v>
      </c>
      <c r="BX459" s="2">
        <f t="shared" si="307"/>
        <v>0</v>
      </c>
      <c r="BY459" s="2">
        <f t="shared" si="307"/>
        <v>0</v>
      </c>
      <c r="BZ459" s="2">
        <f t="shared" si="307"/>
        <v>0</v>
      </c>
      <c r="CA459" s="2">
        <f t="shared" ref="CA459:DF459" si="308">CA463</f>
        <v>0</v>
      </c>
      <c r="CB459" s="2">
        <f t="shared" si="308"/>
        <v>0</v>
      </c>
      <c r="CC459" s="2">
        <f t="shared" si="308"/>
        <v>0</v>
      </c>
      <c r="CD459" s="2">
        <f t="shared" si="308"/>
        <v>0</v>
      </c>
      <c r="CE459" s="2">
        <f t="shared" si="308"/>
        <v>0</v>
      </c>
      <c r="CF459" s="2">
        <f t="shared" si="308"/>
        <v>0</v>
      </c>
      <c r="CG459" s="2">
        <f t="shared" si="308"/>
        <v>0</v>
      </c>
      <c r="CH459" s="2">
        <f t="shared" si="308"/>
        <v>0</v>
      </c>
      <c r="CI459" s="2">
        <f t="shared" si="308"/>
        <v>0</v>
      </c>
      <c r="CJ459" s="2">
        <f t="shared" si="308"/>
        <v>0</v>
      </c>
      <c r="CK459" s="2">
        <f t="shared" si="308"/>
        <v>0</v>
      </c>
      <c r="CL459" s="2">
        <f t="shared" si="308"/>
        <v>0</v>
      </c>
      <c r="CM459" s="2">
        <f t="shared" si="308"/>
        <v>0</v>
      </c>
      <c r="CN459" s="2">
        <f t="shared" si="308"/>
        <v>0</v>
      </c>
      <c r="CO459" s="2">
        <f t="shared" si="308"/>
        <v>0</v>
      </c>
      <c r="CP459" s="2">
        <f t="shared" si="308"/>
        <v>0</v>
      </c>
      <c r="CQ459" s="2">
        <f t="shared" si="308"/>
        <v>0</v>
      </c>
      <c r="CR459" s="2">
        <f t="shared" si="308"/>
        <v>0</v>
      </c>
      <c r="CS459" s="2">
        <f t="shared" si="308"/>
        <v>0</v>
      </c>
      <c r="CT459" s="2">
        <f t="shared" si="308"/>
        <v>0</v>
      </c>
      <c r="CU459" s="2">
        <f t="shared" si="308"/>
        <v>0</v>
      </c>
      <c r="CV459" s="2">
        <f t="shared" si="308"/>
        <v>0</v>
      </c>
      <c r="CW459" s="2">
        <f t="shared" si="308"/>
        <v>0</v>
      </c>
      <c r="CX459" s="2">
        <f t="shared" si="308"/>
        <v>0</v>
      </c>
      <c r="CY459" s="2">
        <f t="shared" si="308"/>
        <v>0</v>
      </c>
      <c r="CZ459" s="2">
        <f t="shared" si="308"/>
        <v>0</v>
      </c>
      <c r="DA459" s="2">
        <f t="shared" si="308"/>
        <v>0</v>
      </c>
      <c r="DB459" s="2">
        <f t="shared" si="308"/>
        <v>0</v>
      </c>
      <c r="DC459" s="2">
        <f t="shared" si="308"/>
        <v>0</v>
      </c>
      <c r="DD459" s="2">
        <f t="shared" si="308"/>
        <v>0</v>
      </c>
      <c r="DE459" s="2">
        <f t="shared" si="308"/>
        <v>0</v>
      </c>
      <c r="DF459" s="2">
        <f t="shared" si="308"/>
        <v>0</v>
      </c>
      <c r="DG459" s="3">
        <f t="shared" ref="DG459:EL459" si="309">DG463</f>
        <v>0</v>
      </c>
      <c r="DH459" s="3">
        <f t="shared" si="309"/>
        <v>0</v>
      </c>
      <c r="DI459" s="3">
        <f t="shared" si="309"/>
        <v>0</v>
      </c>
      <c r="DJ459" s="3">
        <f t="shared" si="309"/>
        <v>0</v>
      </c>
      <c r="DK459" s="3">
        <f t="shared" si="309"/>
        <v>0</v>
      </c>
      <c r="DL459" s="3">
        <f t="shared" si="309"/>
        <v>0</v>
      </c>
      <c r="DM459" s="3">
        <f t="shared" si="309"/>
        <v>0</v>
      </c>
      <c r="DN459" s="3">
        <f t="shared" si="309"/>
        <v>0</v>
      </c>
      <c r="DO459" s="3">
        <f t="shared" si="309"/>
        <v>0</v>
      </c>
      <c r="DP459" s="3">
        <f t="shared" si="309"/>
        <v>0</v>
      </c>
      <c r="DQ459" s="3">
        <f t="shared" si="309"/>
        <v>0</v>
      </c>
      <c r="DR459" s="3">
        <f t="shared" si="309"/>
        <v>0</v>
      </c>
      <c r="DS459" s="3">
        <f t="shared" si="309"/>
        <v>0</v>
      </c>
      <c r="DT459" s="3">
        <f t="shared" si="309"/>
        <v>0</v>
      </c>
      <c r="DU459" s="3">
        <f t="shared" si="309"/>
        <v>0</v>
      </c>
      <c r="DV459" s="3">
        <f t="shared" si="309"/>
        <v>0</v>
      </c>
      <c r="DW459" s="3">
        <f t="shared" si="309"/>
        <v>0</v>
      </c>
      <c r="DX459" s="3">
        <f t="shared" si="309"/>
        <v>0</v>
      </c>
      <c r="DY459" s="3">
        <f t="shared" si="309"/>
        <v>0</v>
      </c>
      <c r="DZ459" s="3">
        <f t="shared" si="309"/>
        <v>0</v>
      </c>
      <c r="EA459" s="3">
        <f t="shared" si="309"/>
        <v>0</v>
      </c>
      <c r="EB459" s="3">
        <f t="shared" si="309"/>
        <v>0</v>
      </c>
      <c r="EC459" s="3">
        <f t="shared" si="309"/>
        <v>0</v>
      </c>
      <c r="ED459" s="3">
        <f t="shared" si="309"/>
        <v>0</v>
      </c>
      <c r="EE459" s="3">
        <f t="shared" si="309"/>
        <v>0</v>
      </c>
      <c r="EF459" s="3">
        <f t="shared" si="309"/>
        <v>0</v>
      </c>
      <c r="EG459" s="3">
        <f t="shared" si="309"/>
        <v>0</v>
      </c>
      <c r="EH459" s="3">
        <f t="shared" si="309"/>
        <v>0</v>
      </c>
      <c r="EI459" s="3">
        <f t="shared" si="309"/>
        <v>0</v>
      </c>
      <c r="EJ459" s="3">
        <f t="shared" si="309"/>
        <v>0</v>
      </c>
      <c r="EK459" s="3">
        <f t="shared" si="309"/>
        <v>0</v>
      </c>
      <c r="EL459" s="3">
        <f t="shared" si="309"/>
        <v>0</v>
      </c>
      <c r="EM459" s="3">
        <f t="shared" ref="EM459:FR459" si="310">EM463</f>
        <v>0</v>
      </c>
      <c r="EN459" s="3">
        <f t="shared" si="310"/>
        <v>0</v>
      </c>
      <c r="EO459" s="3">
        <f t="shared" si="310"/>
        <v>0</v>
      </c>
      <c r="EP459" s="3">
        <f t="shared" si="310"/>
        <v>0</v>
      </c>
      <c r="EQ459" s="3">
        <f t="shared" si="310"/>
        <v>0</v>
      </c>
      <c r="ER459" s="3">
        <f t="shared" si="310"/>
        <v>0</v>
      </c>
      <c r="ES459" s="3">
        <f t="shared" si="310"/>
        <v>0</v>
      </c>
      <c r="ET459" s="3">
        <f t="shared" si="310"/>
        <v>0</v>
      </c>
      <c r="EU459" s="3">
        <f t="shared" si="310"/>
        <v>0</v>
      </c>
      <c r="EV459" s="3">
        <f t="shared" si="310"/>
        <v>0</v>
      </c>
      <c r="EW459" s="3">
        <f t="shared" si="310"/>
        <v>0</v>
      </c>
      <c r="EX459" s="3">
        <f t="shared" si="310"/>
        <v>0</v>
      </c>
      <c r="EY459" s="3">
        <f t="shared" si="310"/>
        <v>0</v>
      </c>
      <c r="EZ459" s="3">
        <f t="shared" si="310"/>
        <v>0</v>
      </c>
      <c r="FA459" s="3">
        <f t="shared" si="310"/>
        <v>0</v>
      </c>
      <c r="FB459" s="3">
        <f t="shared" si="310"/>
        <v>0</v>
      </c>
      <c r="FC459" s="3">
        <f t="shared" si="310"/>
        <v>0</v>
      </c>
      <c r="FD459" s="3">
        <f t="shared" si="310"/>
        <v>0</v>
      </c>
      <c r="FE459" s="3">
        <f t="shared" si="310"/>
        <v>0</v>
      </c>
      <c r="FF459" s="3">
        <f t="shared" si="310"/>
        <v>0</v>
      </c>
      <c r="FG459" s="3">
        <f t="shared" si="310"/>
        <v>0</v>
      </c>
      <c r="FH459" s="3">
        <f t="shared" si="310"/>
        <v>0</v>
      </c>
      <c r="FI459" s="3">
        <f t="shared" si="310"/>
        <v>0</v>
      </c>
      <c r="FJ459" s="3">
        <f t="shared" si="310"/>
        <v>0</v>
      </c>
      <c r="FK459" s="3">
        <f t="shared" si="310"/>
        <v>0</v>
      </c>
      <c r="FL459" s="3">
        <f t="shared" si="310"/>
        <v>0</v>
      </c>
      <c r="FM459" s="3">
        <f t="shared" si="310"/>
        <v>0</v>
      </c>
      <c r="FN459" s="3">
        <f t="shared" si="310"/>
        <v>0</v>
      </c>
      <c r="FO459" s="3">
        <f t="shared" si="310"/>
        <v>0</v>
      </c>
      <c r="FP459" s="3">
        <f t="shared" si="310"/>
        <v>0</v>
      </c>
      <c r="FQ459" s="3">
        <f t="shared" si="310"/>
        <v>0</v>
      </c>
      <c r="FR459" s="3">
        <f t="shared" si="310"/>
        <v>0</v>
      </c>
      <c r="FS459" s="3">
        <f t="shared" ref="FS459:GX459" si="311">FS463</f>
        <v>0</v>
      </c>
      <c r="FT459" s="3">
        <f t="shared" si="311"/>
        <v>0</v>
      </c>
      <c r="FU459" s="3">
        <f t="shared" si="311"/>
        <v>0</v>
      </c>
      <c r="FV459" s="3">
        <f t="shared" si="311"/>
        <v>0</v>
      </c>
      <c r="FW459" s="3">
        <f t="shared" si="311"/>
        <v>0</v>
      </c>
      <c r="FX459" s="3">
        <f t="shared" si="311"/>
        <v>0</v>
      </c>
      <c r="FY459" s="3">
        <f t="shared" si="311"/>
        <v>0</v>
      </c>
      <c r="FZ459" s="3">
        <f t="shared" si="311"/>
        <v>0</v>
      </c>
      <c r="GA459" s="3">
        <f t="shared" si="311"/>
        <v>0</v>
      </c>
      <c r="GB459" s="3">
        <f t="shared" si="311"/>
        <v>0</v>
      </c>
      <c r="GC459" s="3">
        <f t="shared" si="311"/>
        <v>0</v>
      </c>
      <c r="GD459" s="3">
        <f t="shared" si="311"/>
        <v>0</v>
      </c>
      <c r="GE459" s="3">
        <f t="shared" si="311"/>
        <v>0</v>
      </c>
      <c r="GF459" s="3">
        <f t="shared" si="311"/>
        <v>0</v>
      </c>
      <c r="GG459" s="3">
        <f t="shared" si="311"/>
        <v>0</v>
      </c>
      <c r="GH459" s="3">
        <f t="shared" si="311"/>
        <v>0</v>
      </c>
      <c r="GI459" s="3">
        <f t="shared" si="311"/>
        <v>0</v>
      </c>
      <c r="GJ459" s="3">
        <f t="shared" si="311"/>
        <v>0</v>
      </c>
      <c r="GK459" s="3">
        <f t="shared" si="311"/>
        <v>0</v>
      </c>
      <c r="GL459" s="3">
        <f t="shared" si="311"/>
        <v>0</v>
      </c>
      <c r="GM459" s="3">
        <f t="shared" si="311"/>
        <v>0</v>
      </c>
      <c r="GN459" s="3">
        <f t="shared" si="311"/>
        <v>0</v>
      </c>
      <c r="GO459" s="3">
        <f t="shared" si="311"/>
        <v>0</v>
      </c>
      <c r="GP459" s="3">
        <f t="shared" si="311"/>
        <v>0</v>
      </c>
      <c r="GQ459" s="3">
        <f t="shared" si="311"/>
        <v>0</v>
      </c>
      <c r="GR459" s="3">
        <f t="shared" si="311"/>
        <v>0</v>
      </c>
      <c r="GS459" s="3">
        <f t="shared" si="311"/>
        <v>0</v>
      </c>
      <c r="GT459" s="3">
        <f t="shared" si="311"/>
        <v>0</v>
      </c>
      <c r="GU459" s="3">
        <f t="shared" si="311"/>
        <v>0</v>
      </c>
      <c r="GV459" s="3">
        <f t="shared" si="311"/>
        <v>0</v>
      </c>
      <c r="GW459" s="3">
        <f t="shared" si="311"/>
        <v>0</v>
      </c>
      <c r="GX459" s="3">
        <f t="shared" si="311"/>
        <v>0</v>
      </c>
    </row>
    <row r="461" spans="1:245" x14ac:dyDescent="0.2">
      <c r="A461">
        <v>17</v>
      </c>
      <c r="B461">
        <v>1</v>
      </c>
      <c r="E461" t="s">
        <v>310</v>
      </c>
      <c r="F461" s="116" t="s">
        <v>3</v>
      </c>
      <c r="G461" t="s">
        <v>311</v>
      </c>
      <c r="H461" t="s">
        <v>312</v>
      </c>
      <c r="I461">
        <v>27</v>
      </c>
      <c r="J461">
        <v>0</v>
      </c>
      <c r="O461">
        <f>ROUND(CP461,0)</f>
        <v>0</v>
      </c>
      <c r="P461">
        <f>ROUND(CQ461*I461,0)</f>
        <v>0</v>
      </c>
      <c r="Q461">
        <f>ROUND(CR461*I461,0)</f>
        <v>0</v>
      </c>
      <c r="R461">
        <f>ROUND(CS461*I461,0)</f>
        <v>0</v>
      </c>
      <c r="S461">
        <f>ROUND(CT461*I461,0)</f>
        <v>0</v>
      </c>
      <c r="T461">
        <f>ROUND(CU461*I461,0)</f>
        <v>0</v>
      </c>
      <c r="U461">
        <f>CV461*I461</f>
        <v>0</v>
      </c>
      <c r="V461">
        <f>CW461*I461</f>
        <v>0</v>
      </c>
      <c r="W461">
        <f>ROUND(CX461*I461,0)</f>
        <v>0</v>
      </c>
      <c r="X461">
        <f>ROUND(CY461,0)</f>
        <v>0</v>
      </c>
      <c r="Y461">
        <f>ROUND(CZ461,0)</f>
        <v>0</v>
      </c>
      <c r="AA461">
        <v>47047839</v>
      </c>
      <c r="AB461">
        <f>ROUND((AC461+AD461+AF461),6)</f>
        <v>0</v>
      </c>
      <c r="AC461">
        <f>ROUND((ES461),6)</f>
        <v>0</v>
      </c>
      <c r="AD461">
        <f>ROUND((((ET461)-(EU461))+AE461),6)</f>
        <v>0</v>
      </c>
      <c r="AE461">
        <f>ROUND((EU461),6)</f>
        <v>0</v>
      </c>
      <c r="AF461">
        <f>ROUND((EV461),6)</f>
        <v>0</v>
      </c>
      <c r="AG461">
        <f>ROUND((AP461),6)</f>
        <v>0</v>
      </c>
      <c r="AH461">
        <f>(EW461)</f>
        <v>0</v>
      </c>
      <c r="AI461">
        <f>(EX461)</f>
        <v>0</v>
      </c>
      <c r="AJ461">
        <f>(AS461)</f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3</v>
      </c>
      <c r="BM461">
        <v>1100</v>
      </c>
      <c r="BN461">
        <v>0</v>
      </c>
      <c r="BO461" t="s">
        <v>3</v>
      </c>
      <c r="BP461">
        <v>0</v>
      </c>
      <c r="BQ461">
        <v>8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>(P461+Q461+S461)</f>
        <v>0</v>
      </c>
      <c r="CQ461">
        <f>AC461*BC461</f>
        <v>0</v>
      </c>
      <c r="CR461">
        <f>AD461*BB461</f>
        <v>0</v>
      </c>
      <c r="CS461">
        <f>AE461*BS461</f>
        <v>0</v>
      </c>
      <c r="CT461">
        <f>AF461*BA461</f>
        <v>0</v>
      </c>
      <c r="CU461">
        <f>AG461</f>
        <v>0</v>
      </c>
      <c r="CV461">
        <f>AH461</f>
        <v>0</v>
      </c>
      <c r="CW461">
        <f>AI461</f>
        <v>0</v>
      </c>
      <c r="CX461">
        <f>AJ461</f>
        <v>0</v>
      </c>
      <c r="CY461">
        <f>(((S461+R461)*AT461)/100)</f>
        <v>0</v>
      </c>
      <c r="CZ461">
        <f>(((S461+R461)*AU461)/100)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1010</v>
      </c>
      <c r="DV461" t="s">
        <v>312</v>
      </c>
      <c r="DW461" t="s">
        <v>312</v>
      </c>
      <c r="DX461">
        <v>1</v>
      </c>
      <c r="EE461">
        <v>46400108</v>
      </c>
      <c r="EF461">
        <v>8</v>
      </c>
      <c r="EG461" t="s">
        <v>110</v>
      </c>
      <c r="EH461">
        <v>0</v>
      </c>
      <c r="EI461" t="s">
        <v>3</v>
      </c>
      <c r="EJ461">
        <v>1</v>
      </c>
      <c r="EK461">
        <v>1100</v>
      </c>
      <c r="EL461" t="s">
        <v>307</v>
      </c>
      <c r="EM461" t="s">
        <v>308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>ROUND(IF(AND(BH461=3,BI461=3),P461,0),0)</f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-241924321</v>
      </c>
      <c r="GG461">
        <v>2</v>
      </c>
      <c r="GH461">
        <v>0</v>
      </c>
      <c r="GI461">
        <v>3</v>
      </c>
      <c r="GJ461">
        <v>0</v>
      </c>
      <c r="GK461">
        <v>0</v>
      </c>
      <c r="GL461">
        <f>ROUND(IF(AND(BH461=3,BI461=3,FS461&lt;&gt;0),P461,0),0)</f>
        <v>0</v>
      </c>
      <c r="GM461">
        <f>ROUND(O461+X461+Y461,0)+GX461</f>
        <v>0</v>
      </c>
      <c r="GN461">
        <f>IF(OR(BI461=0,BI461=1),ROUND(O461+X461+Y461,0),0)</f>
        <v>0</v>
      </c>
      <c r="GO461">
        <f>IF(BI461=2,ROUND(O461+X461+Y461,0),0)</f>
        <v>0</v>
      </c>
      <c r="GP461">
        <f>IF(BI461=4,ROUND(O461+X461+Y461,0)+GX461,0)</f>
        <v>0</v>
      </c>
      <c r="GR461">
        <v>0</v>
      </c>
      <c r="GS461">
        <v>0</v>
      </c>
      <c r="GT461">
        <v>0</v>
      </c>
      <c r="GU461" t="s">
        <v>3</v>
      </c>
      <c r="GV461">
        <f>ROUND((GT461),6)</f>
        <v>0</v>
      </c>
      <c r="GW461">
        <v>1</v>
      </c>
      <c r="GX461">
        <f>ROUND(HC461*I461,0)</f>
        <v>0</v>
      </c>
      <c r="HA461">
        <v>0</v>
      </c>
      <c r="HB461">
        <v>0</v>
      </c>
      <c r="HC461">
        <f>GV461*GW461</f>
        <v>0</v>
      </c>
      <c r="IK461">
        <v>0</v>
      </c>
    </row>
    <row r="463" spans="1:245" x14ac:dyDescent="0.2">
      <c r="A463" s="2">
        <v>51</v>
      </c>
      <c r="B463" s="2">
        <f>B457</f>
        <v>1</v>
      </c>
      <c r="C463" s="2">
        <f>A457</f>
        <v>5</v>
      </c>
      <c r="D463" s="2">
        <f>ROW(A457)</f>
        <v>457</v>
      </c>
      <c r="E463" s="2"/>
      <c r="F463" s="118" t="str">
        <f>IF(F457&lt;&gt;"",F457,"")</f>
        <v>Новый подраздел</v>
      </c>
      <c r="G463" s="2" t="str">
        <f>IF(G457&lt;&gt;"",G457,"")</f>
        <v>2.6. Передать плиты от демонтажа 324 м2 =27 штук по Акту между Заказчиком и Подрядчиком.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312">ROUND(AB463,0)</f>
        <v>0</v>
      </c>
      <c r="P463" s="2">
        <f t="shared" si="312"/>
        <v>0</v>
      </c>
      <c r="Q463" s="2">
        <f t="shared" si="312"/>
        <v>0</v>
      </c>
      <c r="R463" s="2">
        <f t="shared" si="312"/>
        <v>0</v>
      </c>
      <c r="S463" s="2">
        <f t="shared" si="312"/>
        <v>0</v>
      </c>
      <c r="T463" s="2">
        <f t="shared" si="312"/>
        <v>0</v>
      </c>
      <c r="U463" s="2">
        <f>AH463</f>
        <v>0</v>
      </c>
      <c r="V463" s="2">
        <f>AI463</f>
        <v>0</v>
      </c>
      <c r="W463" s="2">
        <f>ROUND(AJ463,0)</f>
        <v>0</v>
      </c>
      <c r="X463" s="2">
        <f>ROUND(AK463,0)</f>
        <v>0</v>
      </c>
      <c r="Y463" s="2">
        <f>ROUND(AL463,0)</f>
        <v>0</v>
      </c>
      <c r="Z463" s="2"/>
      <c r="AA463" s="2"/>
      <c r="AB463" s="2">
        <f>ROUND(SUMIF(AA461:AA461,"=47047839",O461:O461),0)</f>
        <v>0</v>
      </c>
      <c r="AC463" s="2">
        <f>ROUND(SUMIF(AA461:AA461,"=47047839",P461:P461),0)</f>
        <v>0</v>
      </c>
      <c r="AD463" s="2">
        <f>ROUND(SUMIF(AA461:AA461,"=47047839",Q461:Q461),0)</f>
        <v>0</v>
      </c>
      <c r="AE463" s="2">
        <f>ROUND(SUMIF(AA461:AA461,"=47047839",R461:R461),0)</f>
        <v>0</v>
      </c>
      <c r="AF463" s="2">
        <f>ROUND(SUMIF(AA461:AA461,"=47047839",S461:S461),0)</f>
        <v>0</v>
      </c>
      <c r="AG463" s="2">
        <f>ROUND(SUMIF(AA461:AA461,"=47047839",T461:T461),0)</f>
        <v>0</v>
      </c>
      <c r="AH463" s="2">
        <f>SUMIF(AA461:AA461,"=47047839",U461:U461)</f>
        <v>0</v>
      </c>
      <c r="AI463" s="2">
        <f>SUMIF(AA461:AA461,"=47047839",V461:V461)</f>
        <v>0</v>
      </c>
      <c r="AJ463" s="2">
        <f>ROUND(SUMIF(AA461:AA461,"=47047839",W461:W461),0)</f>
        <v>0</v>
      </c>
      <c r="AK463" s="2">
        <f>ROUND(SUMIF(AA461:AA461,"=47047839",X461:X461),0)</f>
        <v>0</v>
      </c>
      <c r="AL463" s="2">
        <f>ROUND(SUMIF(AA461:AA461,"=47047839",Y461:Y461),0)</f>
        <v>0</v>
      </c>
      <c r="AM463" s="2"/>
      <c r="AN463" s="2"/>
      <c r="AO463" s="2">
        <f t="shared" ref="AO463:BD463" si="313">ROUND(BX463,0)</f>
        <v>0</v>
      </c>
      <c r="AP463" s="2">
        <f t="shared" si="313"/>
        <v>0</v>
      </c>
      <c r="AQ463" s="2">
        <f t="shared" si="313"/>
        <v>0</v>
      </c>
      <c r="AR463" s="2">
        <f t="shared" si="313"/>
        <v>0</v>
      </c>
      <c r="AS463" s="2">
        <f t="shared" si="313"/>
        <v>0</v>
      </c>
      <c r="AT463" s="2">
        <f t="shared" si="313"/>
        <v>0</v>
      </c>
      <c r="AU463" s="2">
        <f t="shared" si="313"/>
        <v>0</v>
      </c>
      <c r="AV463" s="2">
        <f t="shared" si="313"/>
        <v>0</v>
      </c>
      <c r="AW463" s="2">
        <f t="shared" si="313"/>
        <v>0</v>
      </c>
      <c r="AX463" s="2">
        <f t="shared" si="313"/>
        <v>0</v>
      </c>
      <c r="AY463" s="2">
        <f t="shared" si="313"/>
        <v>0</v>
      </c>
      <c r="AZ463" s="2">
        <f t="shared" si="313"/>
        <v>0</v>
      </c>
      <c r="BA463" s="2">
        <f t="shared" si="313"/>
        <v>0</v>
      </c>
      <c r="BB463" s="2">
        <f t="shared" si="313"/>
        <v>0</v>
      </c>
      <c r="BC463" s="2">
        <f t="shared" si="313"/>
        <v>0</v>
      </c>
      <c r="BD463" s="2">
        <f t="shared" si="313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ROUND(SUMIF(AA461:AA461,"=47047839",FQ461:FQ461),0)</f>
        <v>0</v>
      </c>
      <c r="BY463" s="2">
        <f>ROUND(SUMIF(AA461:AA461,"=47047839",FR461:FR461),0)</f>
        <v>0</v>
      </c>
      <c r="BZ463" s="2">
        <f>ROUND(SUMIF(AA461:AA461,"=47047839",GL461:GL461),0)</f>
        <v>0</v>
      </c>
      <c r="CA463" s="2">
        <f>ROUND(SUMIF(AA461:AA461,"=47047839",GM461:GM461),0)</f>
        <v>0</v>
      </c>
      <c r="CB463" s="2">
        <f>ROUND(SUMIF(AA461:AA461,"=47047839",GN461:GN461),0)</f>
        <v>0</v>
      </c>
      <c r="CC463" s="2">
        <f>ROUND(SUMIF(AA461:AA461,"=47047839",GO461:GO461),0)</f>
        <v>0</v>
      </c>
      <c r="CD463" s="2">
        <f>ROUND(SUMIF(AA461:AA461,"=47047839",GP461:GP461),0)</f>
        <v>0</v>
      </c>
      <c r="CE463" s="2">
        <f>AC463-BX463</f>
        <v>0</v>
      </c>
      <c r="CF463" s="2">
        <f>AC463-BY463</f>
        <v>0</v>
      </c>
      <c r="CG463" s="2">
        <f>BX463-BZ463</f>
        <v>0</v>
      </c>
      <c r="CH463" s="2">
        <f>AC463-BX463-BY463+BZ463</f>
        <v>0</v>
      </c>
      <c r="CI463" s="2">
        <f>BY463-BZ463</f>
        <v>0</v>
      </c>
      <c r="CJ463" s="2">
        <f>ROUND(SUMIF(AA461:AA461,"=47047839",GX461:GX461),0)</f>
        <v>0</v>
      </c>
      <c r="CK463" s="2">
        <f>ROUND(SUMIF(AA461:AA461,"=47047839",GY461:GY461),0)</f>
        <v>0</v>
      </c>
      <c r="CL463" s="2">
        <f>ROUND(SUMIF(AA461:AA461,"=47047839",GZ461:GZ461),0)</f>
        <v>0</v>
      </c>
      <c r="CM463" s="2">
        <f>ROUND(SUMIF(AA461:AA461,"=47047839",HD461:HD461),0)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3" x14ac:dyDescent="0.2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119">
        <f>ROUND(Source!O463,O465)</f>
        <v>0</v>
      </c>
      <c r="G465" s="4" t="s">
        <v>44</v>
      </c>
      <c r="H465" s="4" t="s">
        <v>45</v>
      </c>
      <c r="I465" s="4"/>
      <c r="J465" s="4"/>
      <c r="K465" s="4">
        <v>201</v>
      </c>
      <c r="L465" s="4">
        <v>1</v>
      </c>
      <c r="M465" s="4">
        <v>3</v>
      </c>
      <c r="N465" s="4" t="s">
        <v>3</v>
      </c>
      <c r="O465" s="4">
        <v>0</v>
      </c>
      <c r="P465" s="4"/>
      <c r="Q465" s="4"/>
      <c r="R465" s="4"/>
      <c r="S465" s="4"/>
      <c r="T465" s="4"/>
      <c r="U465" s="4"/>
      <c r="V465" s="4"/>
      <c r="W465" s="4"/>
    </row>
    <row r="466" spans="1:23" x14ac:dyDescent="0.2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119">
        <f>ROUND(Source!P463,O466)</f>
        <v>0</v>
      </c>
      <c r="G466" s="4" t="s">
        <v>46</v>
      </c>
      <c r="H466" s="4" t="s">
        <v>47</v>
      </c>
      <c r="I466" s="4"/>
      <c r="J466" s="4"/>
      <c r="K466" s="4">
        <v>202</v>
      </c>
      <c r="L466" s="4">
        <v>2</v>
      </c>
      <c r="M466" s="4">
        <v>3</v>
      </c>
      <c r="N466" s="4" t="s">
        <v>3</v>
      </c>
      <c r="O466" s="4">
        <v>0</v>
      </c>
      <c r="P466" s="4"/>
      <c r="Q466" s="4"/>
      <c r="R466" s="4"/>
      <c r="S466" s="4"/>
      <c r="T466" s="4"/>
      <c r="U466" s="4"/>
      <c r="V466" s="4"/>
      <c r="W466" s="4"/>
    </row>
    <row r="467" spans="1:23" x14ac:dyDescent="0.2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119">
        <f>ROUND(Source!AO463,O467)</f>
        <v>0</v>
      </c>
      <c r="G467" s="4" t="s">
        <v>48</v>
      </c>
      <c r="H467" s="4" t="s">
        <v>49</v>
      </c>
      <c r="I467" s="4"/>
      <c r="J467" s="4"/>
      <c r="K467" s="4">
        <v>222</v>
      </c>
      <c r="L467" s="4">
        <v>3</v>
      </c>
      <c r="M467" s="4">
        <v>3</v>
      </c>
      <c r="N467" s="4" t="s">
        <v>3</v>
      </c>
      <c r="O467" s="4">
        <v>0</v>
      </c>
      <c r="P467" s="4"/>
      <c r="Q467" s="4"/>
      <c r="R467" s="4"/>
      <c r="S467" s="4"/>
      <c r="T467" s="4"/>
      <c r="U467" s="4"/>
      <c r="V467" s="4"/>
      <c r="W467" s="4"/>
    </row>
    <row r="468" spans="1:23" x14ac:dyDescent="0.2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119">
        <f>ROUND(Source!AV463,O468)</f>
        <v>0</v>
      </c>
      <c r="G468" s="4" t="s">
        <v>50</v>
      </c>
      <c r="H468" s="4" t="s">
        <v>51</v>
      </c>
      <c r="I468" s="4"/>
      <c r="J468" s="4"/>
      <c r="K468" s="4">
        <v>225</v>
      </c>
      <c r="L468" s="4">
        <v>4</v>
      </c>
      <c r="M468" s="4">
        <v>3</v>
      </c>
      <c r="N468" s="4" t="s">
        <v>3</v>
      </c>
      <c r="O468" s="4">
        <v>0</v>
      </c>
      <c r="P468" s="4"/>
      <c r="Q468" s="4"/>
      <c r="R468" s="4"/>
      <c r="S468" s="4"/>
      <c r="T468" s="4"/>
      <c r="U468" s="4"/>
      <c r="V468" s="4"/>
      <c r="W468" s="4"/>
    </row>
    <row r="469" spans="1:23" x14ac:dyDescent="0.2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119">
        <f>ROUND(Source!AW463,O469)</f>
        <v>0</v>
      </c>
      <c r="G469" s="4" t="s">
        <v>52</v>
      </c>
      <c r="H469" s="4" t="s">
        <v>53</v>
      </c>
      <c r="I469" s="4"/>
      <c r="J469" s="4"/>
      <c r="K469" s="4">
        <v>226</v>
      </c>
      <c r="L469" s="4">
        <v>5</v>
      </c>
      <c r="M469" s="4">
        <v>3</v>
      </c>
      <c r="N469" s="4" t="s">
        <v>3</v>
      </c>
      <c r="O469" s="4">
        <v>0</v>
      </c>
      <c r="P469" s="4"/>
      <c r="Q469" s="4"/>
      <c r="R469" s="4"/>
      <c r="S469" s="4"/>
      <c r="T469" s="4"/>
      <c r="U469" s="4"/>
      <c r="V469" s="4"/>
      <c r="W469" s="4"/>
    </row>
    <row r="470" spans="1:23" x14ac:dyDescent="0.2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119">
        <f>ROUND(Source!AX463,O470)</f>
        <v>0</v>
      </c>
      <c r="G470" s="4" t="s">
        <v>54</v>
      </c>
      <c r="H470" s="4" t="s">
        <v>55</v>
      </c>
      <c r="I470" s="4"/>
      <c r="J470" s="4"/>
      <c r="K470" s="4">
        <v>227</v>
      </c>
      <c r="L470" s="4">
        <v>6</v>
      </c>
      <c r="M470" s="4">
        <v>3</v>
      </c>
      <c r="N470" s="4" t="s">
        <v>3</v>
      </c>
      <c r="O470" s="4">
        <v>0</v>
      </c>
      <c r="P470" s="4"/>
      <c r="Q470" s="4"/>
      <c r="R470" s="4"/>
      <c r="S470" s="4"/>
      <c r="T470" s="4"/>
      <c r="U470" s="4"/>
      <c r="V470" s="4"/>
      <c r="W470" s="4"/>
    </row>
    <row r="471" spans="1:23" x14ac:dyDescent="0.2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119">
        <f>ROUND(Source!AY463,O471)</f>
        <v>0</v>
      </c>
      <c r="G471" s="4" t="s">
        <v>56</v>
      </c>
      <c r="H471" s="4" t="s">
        <v>57</v>
      </c>
      <c r="I471" s="4"/>
      <c r="J471" s="4"/>
      <c r="K471" s="4">
        <v>228</v>
      </c>
      <c r="L471" s="4">
        <v>7</v>
      </c>
      <c r="M471" s="4">
        <v>3</v>
      </c>
      <c r="N471" s="4" t="s">
        <v>3</v>
      </c>
      <c r="O471" s="4">
        <v>0</v>
      </c>
      <c r="P471" s="4"/>
      <c r="Q471" s="4"/>
      <c r="R471" s="4"/>
      <c r="S471" s="4"/>
      <c r="T471" s="4"/>
      <c r="U471" s="4"/>
      <c r="V471" s="4"/>
      <c r="W471" s="4"/>
    </row>
    <row r="472" spans="1:23" x14ac:dyDescent="0.2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119">
        <f>ROUND(Source!AP463,O472)</f>
        <v>0</v>
      </c>
      <c r="G472" s="4" t="s">
        <v>58</v>
      </c>
      <c r="H472" s="4" t="s">
        <v>59</v>
      </c>
      <c r="I472" s="4"/>
      <c r="J472" s="4"/>
      <c r="K472" s="4">
        <v>216</v>
      </c>
      <c r="L472" s="4">
        <v>8</v>
      </c>
      <c r="M472" s="4">
        <v>3</v>
      </c>
      <c r="N472" s="4" t="s">
        <v>3</v>
      </c>
      <c r="O472" s="4">
        <v>0</v>
      </c>
      <c r="P472" s="4"/>
      <c r="Q472" s="4"/>
      <c r="R472" s="4"/>
      <c r="S472" s="4"/>
      <c r="T472" s="4"/>
      <c r="U472" s="4"/>
      <c r="V472" s="4"/>
      <c r="W472" s="4"/>
    </row>
    <row r="473" spans="1:23" x14ac:dyDescent="0.2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119">
        <f>ROUND(Source!AQ463,O473)</f>
        <v>0</v>
      </c>
      <c r="G473" s="4" t="s">
        <v>60</v>
      </c>
      <c r="H473" s="4" t="s">
        <v>61</v>
      </c>
      <c r="I473" s="4"/>
      <c r="J473" s="4"/>
      <c r="K473" s="4">
        <v>223</v>
      </c>
      <c r="L473" s="4">
        <v>9</v>
      </c>
      <c r="M473" s="4">
        <v>3</v>
      </c>
      <c r="N473" s="4" t="s">
        <v>3</v>
      </c>
      <c r="O473" s="4">
        <v>0</v>
      </c>
      <c r="P473" s="4"/>
      <c r="Q473" s="4"/>
      <c r="R473" s="4"/>
      <c r="S473" s="4"/>
      <c r="T473" s="4"/>
      <c r="U473" s="4"/>
      <c r="V473" s="4"/>
      <c r="W473" s="4"/>
    </row>
    <row r="474" spans="1:23" x14ac:dyDescent="0.2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119">
        <f>ROUND(Source!AZ463,O474)</f>
        <v>0</v>
      </c>
      <c r="G474" s="4" t="s">
        <v>62</v>
      </c>
      <c r="H474" s="4" t="s">
        <v>63</v>
      </c>
      <c r="I474" s="4"/>
      <c r="J474" s="4"/>
      <c r="K474" s="4">
        <v>229</v>
      </c>
      <c r="L474" s="4">
        <v>10</v>
      </c>
      <c r="M474" s="4">
        <v>3</v>
      </c>
      <c r="N474" s="4" t="s">
        <v>3</v>
      </c>
      <c r="O474" s="4">
        <v>0</v>
      </c>
      <c r="P474" s="4"/>
      <c r="Q474" s="4"/>
      <c r="R474" s="4"/>
      <c r="S474" s="4"/>
      <c r="T474" s="4"/>
      <c r="U474" s="4"/>
      <c r="V474" s="4"/>
      <c r="W474" s="4"/>
    </row>
    <row r="475" spans="1:23" x14ac:dyDescent="0.2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119">
        <f>ROUND(Source!Q463,O475)</f>
        <v>0</v>
      </c>
      <c r="G475" s="4" t="s">
        <v>64</v>
      </c>
      <c r="H475" s="4" t="s">
        <v>65</v>
      </c>
      <c r="I475" s="4"/>
      <c r="J475" s="4"/>
      <c r="K475" s="4">
        <v>203</v>
      </c>
      <c r="L475" s="4">
        <v>11</v>
      </c>
      <c r="M475" s="4">
        <v>3</v>
      </c>
      <c r="N475" s="4" t="s">
        <v>3</v>
      </c>
      <c r="O475" s="4">
        <v>0</v>
      </c>
      <c r="P475" s="4"/>
      <c r="Q475" s="4"/>
      <c r="R475" s="4"/>
      <c r="S475" s="4"/>
      <c r="T475" s="4"/>
      <c r="U475" s="4"/>
      <c r="V475" s="4"/>
      <c r="W475" s="4"/>
    </row>
    <row r="476" spans="1:23" x14ac:dyDescent="0.2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119">
        <f>ROUND(Source!BB463,O476)</f>
        <v>0</v>
      </c>
      <c r="G476" s="4" t="s">
        <v>66</v>
      </c>
      <c r="H476" s="4" t="s">
        <v>67</v>
      </c>
      <c r="I476" s="4"/>
      <c r="J476" s="4"/>
      <c r="K476" s="4">
        <v>231</v>
      </c>
      <c r="L476" s="4">
        <v>12</v>
      </c>
      <c r="M476" s="4">
        <v>3</v>
      </c>
      <c r="N476" s="4" t="s">
        <v>3</v>
      </c>
      <c r="O476" s="4">
        <v>0</v>
      </c>
      <c r="P476" s="4"/>
      <c r="Q476" s="4"/>
      <c r="R476" s="4"/>
      <c r="S476" s="4"/>
      <c r="T476" s="4"/>
      <c r="U476" s="4"/>
      <c r="V476" s="4"/>
      <c r="W476" s="4"/>
    </row>
    <row r="477" spans="1:23" x14ac:dyDescent="0.2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119">
        <f>ROUND(Source!R463,O477)</f>
        <v>0</v>
      </c>
      <c r="G477" s="4" t="s">
        <v>68</v>
      </c>
      <c r="H477" s="4" t="s">
        <v>69</v>
      </c>
      <c r="I477" s="4"/>
      <c r="J477" s="4"/>
      <c r="K477" s="4">
        <v>204</v>
      </c>
      <c r="L477" s="4">
        <v>13</v>
      </c>
      <c r="M477" s="4">
        <v>3</v>
      </c>
      <c r="N477" s="4" t="s">
        <v>3</v>
      </c>
      <c r="O477" s="4">
        <v>0</v>
      </c>
      <c r="P477" s="4"/>
      <c r="Q477" s="4"/>
      <c r="R477" s="4"/>
      <c r="S477" s="4"/>
      <c r="T477" s="4"/>
      <c r="U477" s="4"/>
      <c r="V477" s="4"/>
      <c r="W477" s="4"/>
    </row>
    <row r="478" spans="1:23" x14ac:dyDescent="0.2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119">
        <f>ROUND(Source!S463,O478)</f>
        <v>0</v>
      </c>
      <c r="G478" s="4" t="s">
        <v>70</v>
      </c>
      <c r="H478" s="4" t="s">
        <v>71</v>
      </c>
      <c r="I478" s="4"/>
      <c r="J478" s="4"/>
      <c r="K478" s="4">
        <v>205</v>
      </c>
      <c r="L478" s="4">
        <v>14</v>
      </c>
      <c r="M478" s="4">
        <v>3</v>
      </c>
      <c r="N478" s="4" t="s">
        <v>3</v>
      </c>
      <c r="O478" s="4">
        <v>0</v>
      </c>
      <c r="P478" s="4"/>
      <c r="Q478" s="4"/>
      <c r="R478" s="4"/>
      <c r="S478" s="4"/>
      <c r="T478" s="4"/>
      <c r="U478" s="4"/>
      <c r="V478" s="4"/>
      <c r="W478" s="4"/>
    </row>
    <row r="479" spans="1:23" x14ac:dyDescent="0.2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119">
        <f>ROUND(Source!BC463,O479)</f>
        <v>0</v>
      </c>
      <c r="G479" s="4" t="s">
        <v>72</v>
      </c>
      <c r="H479" s="4" t="s">
        <v>73</v>
      </c>
      <c r="I479" s="4"/>
      <c r="J479" s="4"/>
      <c r="K479" s="4">
        <v>232</v>
      </c>
      <c r="L479" s="4">
        <v>15</v>
      </c>
      <c r="M479" s="4">
        <v>3</v>
      </c>
      <c r="N479" s="4" t="s">
        <v>3</v>
      </c>
      <c r="O479" s="4">
        <v>0</v>
      </c>
      <c r="P479" s="4"/>
      <c r="Q479" s="4"/>
      <c r="R479" s="4"/>
      <c r="S479" s="4"/>
      <c r="T479" s="4"/>
      <c r="U479" s="4"/>
      <c r="V479" s="4"/>
      <c r="W479" s="4"/>
    </row>
    <row r="480" spans="1:23" x14ac:dyDescent="0.2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119">
        <f>ROUND(Source!AS463,O480)</f>
        <v>0</v>
      </c>
      <c r="G480" s="4" t="s">
        <v>74</v>
      </c>
      <c r="H480" s="4" t="s">
        <v>75</v>
      </c>
      <c r="I480" s="4"/>
      <c r="J480" s="4"/>
      <c r="K480" s="4">
        <v>214</v>
      </c>
      <c r="L480" s="4">
        <v>16</v>
      </c>
      <c r="M480" s="4">
        <v>3</v>
      </c>
      <c r="N480" s="4" t="s">
        <v>3</v>
      </c>
      <c r="O480" s="4">
        <v>0</v>
      </c>
      <c r="P480" s="4"/>
      <c r="Q480" s="4"/>
      <c r="R480" s="4"/>
      <c r="S480" s="4"/>
      <c r="T480" s="4"/>
      <c r="U480" s="4"/>
      <c r="V480" s="4"/>
      <c r="W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119">
        <f>ROUND(Source!AT463,O481)</f>
        <v>0</v>
      </c>
      <c r="G481" s="4" t="s">
        <v>76</v>
      </c>
      <c r="H481" s="4" t="s">
        <v>77</v>
      </c>
      <c r="I481" s="4"/>
      <c r="J481" s="4"/>
      <c r="K481" s="4">
        <v>215</v>
      </c>
      <c r="L481" s="4">
        <v>17</v>
      </c>
      <c r="M481" s="4">
        <v>3</v>
      </c>
      <c r="N481" s="4" t="s">
        <v>3</v>
      </c>
      <c r="O481" s="4">
        <v>0</v>
      </c>
      <c r="P481" s="4"/>
      <c r="Q481" s="4"/>
      <c r="R481" s="4"/>
      <c r="S481" s="4"/>
      <c r="T481" s="4"/>
      <c r="U481" s="4"/>
      <c r="V481" s="4"/>
      <c r="W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119">
        <f>ROUND(Source!AU463,O482)</f>
        <v>0</v>
      </c>
      <c r="G482" s="4" t="s">
        <v>78</v>
      </c>
      <c r="H482" s="4" t="s">
        <v>79</v>
      </c>
      <c r="I482" s="4"/>
      <c r="J482" s="4"/>
      <c r="K482" s="4">
        <v>217</v>
      </c>
      <c r="L482" s="4">
        <v>18</v>
      </c>
      <c r="M482" s="4">
        <v>3</v>
      </c>
      <c r="N482" s="4" t="s">
        <v>3</v>
      </c>
      <c r="O482" s="4">
        <v>0</v>
      </c>
      <c r="P482" s="4"/>
      <c r="Q482" s="4"/>
      <c r="R482" s="4"/>
      <c r="S482" s="4"/>
      <c r="T482" s="4"/>
      <c r="U482" s="4"/>
      <c r="V482" s="4"/>
      <c r="W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119">
        <f>ROUND(Source!BA463,O483)</f>
        <v>0</v>
      </c>
      <c r="G483" s="4" t="s">
        <v>80</v>
      </c>
      <c r="H483" s="4" t="s">
        <v>81</v>
      </c>
      <c r="I483" s="4"/>
      <c r="J483" s="4"/>
      <c r="K483" s="4">
        <v>230</v>
      </c>
      <c r="L483" s="4">
        <v>19</v>
      </c>
      <c r="M483" s="4">
        <v>3</v>
      </c>
      <c r="N483" s="4" t="s">
        <v>3</v>
      </c>
      <c r="O483" s="4">
        <v>0</v>
      </c>
      <c r="P483" s="4"/>
      <c r="Q483" s="4"/>
      <c r="R483" s="4"/>
      <c r="S483" s="4"/>
      <c r="T483" s="4"/>
      <c r="U483" s="4"/>
      <c r="V483" s="4"/>
      <c r="W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119">
        <f>ROUND(Source!T463,O484)</f>
        <v>0</v>
      </c>
      <c r="G484" s="4" t="s">
        <v>82</v>
      </c>
      <c r="H484" s="4" t="s">
        <v>83</v>
      </c>
      <c r="I484" s="4"/>
      <c r="J484" s="4"/>
      <c r="K484" s="4">
        <v>206</v>
      </c>
      <c r="L484" s="4">
        <v>20</v>
      </c>
      <c r="M484" s="4">
        <v>3</v>
      </c>
      <c r="N484" s="4" t="s">
        <v>3</v>
      </c>
      <c r="O484" s="4">
        <v>0</v>
      </c>
      <c r="P484" s="4"/>
      <c r="Q484" s="4"/>
      <c r="R484" s="4"/>
      <c r="S484" s="4"/>
      <c r="T484" s="4"/>
      <c r="U484" s="4"/>
      <c r="V484" s="4"/>
      <c r="W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119">
        <f>Source!U463</f>
        <v>0</v>
      </c>
      <c r="G485" s="4" t="s">
        <v>84</v>
      </c>
      <c r="H485" s="4" t="s">
        <v>85</v>
      </c>
      <c r="I485" s="4"/>
      <c r="J485" s="4"/>
      <c r="K485" s="4">
        <v>207</v>
      </c>
      <c r="L485" s="4">
        <v>21</v>
      </c>
      <c r="M485" s="4">
        <v>3</v>
      </c>
      <c r="N485" s="4" t="s">
        <v>3</v>
      </c>
      <c r="O485" s="4">
        <v>-1</v>
      </c>
      <c r="P485" s="4"/>
      <c r="Q485" s="4"/>
      <c r="R485" s="4"/>
      <c r="S485" s="4"/>
      <c r="T485" s="4"/>
      <c r="U485" s="4"/>
      <c r="V485" s="4"/>
      <c r="W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119">
        <f>Source!V463</f>
        <v>0</v>
      </c>
      <c r="G486" s="4" t="s">
        <v>86</v>
      </c>
      <c r="H486" s="4" t="s">
        <v>87</v>
      </c>
      <c r="I486" s="4"/>
      <c r="J486" s="4"/>
      <c r="K486" s="4">
        <v>208</v>
      </c>
      <c r="L486" s="4">
        <v>22</v>
      </c>
      <c r="M486" s="4">
        <v>3</v>
      </c>
      <c r="N486" s="4" t="s">
        <v>3</v>
      </c>
      <c r="O486" s="4">
        <v>-1</v>
      </c>
      <c r="P486" s="4"/>
      <c r="Q486" s="4"/>
      <c r="R486" s="4"/>
      <c r="S486" s="4"/>
      <c r="T486" s="4"/>
      <c r="U486" s="4"/>
      <c r="V486" s="4"/>
      <c r="W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119">
        <f>ROUND(Source!W463,O487)</f>
        <v>0</v>
      </c>
      <c r="G487" s="4" t="s">
        <v>88</v>
      </c>
      <c r="H487" s="4" t="s">
        <v>89</v>
      </c>
      <c r="I487" s="4"/>
      <c r="J487" s="4"/>
      <c r="K487" s="4">
        <v>209</v>
      </c>
      <c r="L487" s="4">
        <v>23</v>
      </c>
      <c r="M487" s="4">
        <v>3</v>
      </c>
      <c r="N487" s="4" t="s">
        <v>3</v>
      </c>
      <c r="O487" s="4">
        <v>0</v>
      </c>
      <c r="P487" s="4"/>
      <c r="Q487" s="4"/>
      <c r="R487" s="4"/>
      <c r="S487" s="4"/>
      <c r="T487" s="4"/>
      <c r="U487" s="4"/>
      <c r="V487" s="4"/>
      <c r="W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119">
        <f>ROUND(Source!BD463,O488)</f>
        <v>0</v>
      </c>
      <c r="G488" s="4" t="s">
        <v>90</v>
      </c>
      <c r="H488" s="4" t="s">
        <v>91</v>
      </c>
      <c r="I488" s="4"/>
      <c r="J488" s="4"/>
      <c r="K488" s="4">
        <v>233</v>
      </c>
      <c r="L488" s="4">
        <v>24</v>
      </c>
      <c r="M488" s="4">
        <v>3</v>
      </c>
      <c r="N488" s="4" t="s">
        <v>3</v>
      </c>
      <c r="O488" s="4">
        <v>0</v>
      </c>
      <c r="P488" s="4"/>
      <c r="Q488" s="4"/>
      <c r="R488" s="4"/>
      <c r="S488" s="4"/>
      <c r="T488" s="4"/>
      <c r="U488" s="4"/>
      <c r="V488" s="4"/>
      <c r="W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119">
        <f>ROUND(Source!X463,O489)</f>
        <v>0</v>
      </c>
      <c r="G489" s="4" t="s">
        <v>92</v>
      </c>
      <c r="H489" s="4" t="s">
        <v>93</v>
      </c>
      <c r="I489" s="4"/>
      <c r="J489" s="4"/>
      <c r="K489" s="4">
        <v>210</v>
      </c>
      <c r="L489" s="4">
        <v>25</v>
      </c>
      <c r="M489" s="4">
        <v>3</v>
      </c>
      <c r="N489" s="4" t="s">
        <v>3</v>
      </c>
      <c r="O489" s="4">
        <v>0</v>
      </c>
      <c r="P489" s="4"/>
      <c r="Q489" s="4"/>
      <c r="R489" s="4"/>
      <c r="S489" s="4"/>
      <c r="T489" s="4"/>
      <c r="U489" s="4"/>
      <c r="V489" s="4"/>
      <c r="W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119">
        <f>ROUND(Source!Y463,O490)</f>
        <v>0</v>
      </c>
      <c r="G490" s="4" t="s">
        <v>94</v>
      </c>
      <c r="H490" s="4" t="s">
        <v>95</v>
      </c>
      <c r="I490" s="4"/>
      <c r="J490" s="4"/>
      <c r="K490" s="4">
        <v>211</v>
      </c>
      <c r="L490" s="4">
        <v>26</v>
      </c>
      <c r="M490" s="4">
        <v>3</v>
      </c>
      <c r="N490" s="4" t="s">
        <v>3</v>
      </c>
      <c r="O490" s="4">
        <v>0</v>
      </c>
      <c r="P490" s="4"/>
      <c r="Q490" s="4"/>
      <c r="R490" s="4"/>
      <c r="S490" s="4"/>
      <c r="T490" s="4"/>
      <c r="U490" s="4"/>
      <c r="V490" s="4"/>
      <c r="W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119">
        <f>ROUND(Source!AR463,O491)</f>
        <v>0</v>
      </c>
      <c r="G491" s="4" t="s">
        <v>96</v>
      </c>
      <c r="H491" s="4" t="s">
        <v>97</v>
      </c>
      <c r="I491" s="4"/>
      <c r="J491" s="4"/>
      <c r="K491" s="4">
        <v>224</v>
      </c>
      <c r="L491" s="4">
        <v>27</v>
      </c>
      <c r="M491" s="4">
        <v>3</v>
      </c>
      <c r="N491" s="4" t="s">
        <v>3</v>
      </c>
      <c r="O491" s="4">
        <v>0</v>
      </c>
      <c r="P491" s="4"/>
      <c r="Q491" s="4"/>
      <c r="R491" s="4"/>
      <c r="S491" s="4"/>
      <c r="T491" s="4"/>
      <c r="U491" s="4"/>
      <c r="V491" s="4"/>
      <c r="W491" s="4"/>
    </row>
    <row r="493" spans="1:206" x14ac:dyDescent="0.2">
      <c r="A493" s="1">
        <v>5</v>
      </c>
      <c r="B493" s="1">
        <v>1</v>
      </c>
      <c r="C493" s="1"/>
      <c r="D493" s="1">
        <f>ROW(A499)</f>
        <v>499</v>
      </c>
      <c r="E493" s="1"/>
      <c r="F493" s="117" t="s">
        <v>23</v>
      </c>
      <c r="G493" s="1" t="s">
        <v>313</v>
      </c>
      <c r="H493" s="1" t="s">
        <v>3</v>
      </c>
      <c r="I493" s="1">
        <v>0</v>
      </c>
      <c r="J493" s="1"/>
      <c r="K493" s="1">
        <v>0</v>
      </c>
      <c r="L493" s="1"/>
      <c r="M493" s="1"/>
      <c r="N493" s="1"/>
      <c r="O493" s="1"/>
      <c r="P493" s="1"/>
      <c r="Q493" s="1"/>
      <c r="R493" s="1"/>
      <c r="S493" s="1"/>
      <c r="T493" s="1"/>
      <c r="U493" s="1" t="s">
        <v>3</v>
      </c>
      <c r="V493" s="1">
        <v>0</v>
      </c>
      <c r="W493" s="1"/>
      <c r="X493" s="1"/>
      <c r="Y493" s="1"/>
      <c r="Z493" s="1"/>
      <c r="AA493" s="1"/>
      <c r="AB493" s="1" t="s">
        <v>3</v>
      </c>
      <c r="AC493" s="1" t="s">
        <v>3</v>
      </c>
      <c r="AD493" s="1" t="s">
        <v>3</v>
      </c>
      <c r="AE493" s="1" t="s">
        <v>3</v>
      </c>
      <c r="AF493" s="1" t="s">
        <v>3</v>
      </c>
      <c r="AG493" s="1" t="s">
        <v>3</v>
      </c>
      <c r="AH493" s="1"/>
      <c r="AI493" s="1"/>
      <c r="AJ493" s="1"/>
      <c r="AK493" s="1"/>
      <c r="AL493" s="1"/>
      <c r="AM493" s="1"/>
      <c r="AN493" s="1"/>
      <c r="AO493" s="1"/>
      <c r="AP493" s="1" t="s">
        <v>3</v>
      </c>
      <c r="AQ493" s="1" t="s">
        <v>3</v>
      </c>
      <c r="AR493" s="1" t="s">
        <v>3</v>
      </c>
      <c r="AS493" s="1"/>
      <c r="AT493" s="1"/>
      <c r="AU493" s="1"/>
      <c r="AV493" s="1"/>
      <c r="AW493" s="1"/>
      <c r="AX493" s="1"/>
      <c r="AY493" s="1"/>
      <c r="AZ493" s="1" t="s">
        <v>3</v>
      </c>
      <c r="BA493" s="1"/>
      <c r="BB493" s="1" t="s">
        <v>3</v>
      </c>
      <c r="BC493" s="1" t="s">
        <v>3</v>
      </c>
      <c r="BD493" s="1" t="s">
        <v>3</v>
      </c>
      <c r="BE493" s="1" t="s">
        <v>3</v>
      </c>
      <c r="BF493" s="1" t="s">
        <v>3</v>
      </c>
      <c r="BG493" s="1" t="s">
        <v>3</v>
      </c>
      <c r="BH493" s="1" t="s">
        <v>3</v>
      </c>
      <c r="BI493" s="1" t="s">
        <v>3</v>
      </c>
      <c r="BJ493" s="1" t="s">
        <v>3</v>
      </c>
      <c r="BK493" s="1" t="s">
        <v>3</v>
      </c>
      <c r="BL493" s="1" t="s">
        <v>3</v>
      </c>
      <c r="BM493" s="1" t="s">
        <v>3</v>
      </c>
      <c r="BN493" s="1" t="s">
        <v>3</v>
      </c>
      <c r="BO493" s="1" t="s">
        <v>3</v>
      </c>
      <c r="BP493" s="1" t="s">
        <v>3</v>
      </c>
      <c r="BQ493" s="1"/>
      <c r="BR493" s="1"/>
      <c r="BS493" s="1"/>
      <c r="BT493" s="1"/>
      <c r="BU493" s="1"/>
      <c r="BV493" s="1"/>
      <c r="BW493" s="1"/>
      <c r="BX493" s="1">
        <v>0</v>
      </c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>
        <v>0</v>
      </c>
    </row>
    <row r="495" spans="1:206" x14ac:dyDescent="0.2">
      <c r="A495" s="2">
        <v>52</v>
      </c>
      <c r="B495" s="2">
        <f t="shared" ref="B495:G495" si="314">B499</f>
        <v>1</v>
      </c>
      <c r="C495" s="2">
        <f t="shared" si="314"/>
        <v>5</v>
      </c>
      <c r="D495" s="2">
        <f t="shared" si="314"/>
        <v>493</v>
      </c>
      <c r="E495" s="2">
        <f t="shared" si="314"/>
        <v>0</v>
      </c>
      <c r="F495" s="118" t="str">
        <f t="shared" si="314"/>
        <v>Новый подраздел</v>
      </c>
      <c r="G495" s="2" t="str">
        <f t="shared" si="314"/>
        <v>Возвратные суммы по разделу 2 (ППН)</v>
      </c>
      <c r="H495" s="2"/>
      <c r="I495" s="2"/>
      <c r="J495" s="2"/>
      <c r="K495" s="2"/>
      <c r="L495" s="2"/>
      <c r="M495" s="2"/>
      <c r="N495" s="2"/>
      <c r="O495" s="2">
        <f t="shared" ref="O495:AT495" si="315">O499</f>
        <v>0</v>
      </c>
      <c r="P495" s="2">
        <f t="shared" si="315"/>
        <v>0</v>
      </c>
      <c r="Q495" s="2">
        <f t="shared" si="315"/>
        <v>0</v>
      </c>
      <c r="R495" s="2">
        <f t="shared" si="315"/>
        <v>0</v>
      </c>
      <c r="S495" s="2">
        <f t="shared" si="315"/>
        <v>0</v>
      </c>
      <c r="T495" s="2">
        <f t="shared" si="315"/>
        <v>0</v>
      </c>
      <c r="U495" s="2">
        <f t="shared" si="315"/>
        <v>0</v>
      </c>
      <c r="V495" s="2">
        <f t="shared" si="315"/>
        <v>0</v>
      </c>
      <c r="W495" s="2">
        <f t="shared" si="315"/>
        <v>0</v>
      </c>
      <c r="X495" s="2">
        <f t="shared" si="315"/>
        <v>0</v>
      </c>
      <c r="Y495" s="2">
        <f t="shared" si="315"/>
        <v>0</v>
      </c>
      <c r="Z495" s="2">
        <f t="shared" si="315"/>
        <v>0</v>
      </c>
      <c r="AA495" s="2">
        <f t="shared" si="315"/>
        <v>0</v>
      </c>
      <c r="AB495" s="2">
        <f t="shared" si="315"/>
        <v>0</v>
      </c>
      <c r="AC495" s="2">
        <f t="shared" si="315"/>
        <v>0</v>
      </c>
      <c r="AD495" s="2">
        <f t="shared" si="315"/>
        <v>0</v>
      </c>
      <c r="AE495" s="2">
        <f t="shared" si="315"/>
        <v>0</v>
      </c>
      <c r="AF495" s="2">
        <f t="shared" si="315"/>
        <v>0</v>
      </c>
      <c r="AG495" s="2">
        <f t="shared" si="315"/>
        <v>0</v>
      </c>
      <c r="AH495" s="2">
        <f t="shared" si="315"/>
        <v>0</v>
      </c>
      <c r="AI495" s="2">
        <f t="shared" si="315"/>
        <v>0</v>
      </c>
      <c r="AJ495" s="2">
        <f t="shared" si="315"/>
        <v>0</v>
      </c>
      <c r="AK495" s="2">
        <f t="shared" si="315"/>
        <v>0</v>
      </c>
      <c r="AL495" s="2">
        <f t="shared" si="315"/>
        <v>0</v>
      </c>
      <c r="AM495" s="2">
        <f t="shared" si="315"/>
        <v>0</v>
      </c>
      <c r="AN495" s="2">
        <f t="shared" si="315"/>
        <v>0</v>
      </c>
      <c r="AO495" s="2">
        <f t="shared" si="315"/>
        <v>0</v>
      </c>
      <c r="AP495" s="2">
        <f t="shared" si="315"/>
        <v>0</v>
      </c>
      <c r="AQ495" s="2">
        <f t="shared" si="315"/>
        <v>0</v>
      </c>
      <c r="AR495" s="2">
        <f t="shared" si="315"/>
        <v>0</v>
      </c>
      <c r="AS495" s="2">
        <f t="shared" si="315"/>
        <v>0</v>
      </c>
      <c r="AT495" s="2">
        <f t="shared" si="315"/>
        <v>0</v>
      </c>
      <c r="AU495" s="2">
        <f t="shared" ref="AU495:BZ495" si="316">AU499</f>
        <v>0</v>
      </c>
      <c r="AV495" s="2">
        <f t="shared" si="316"/>
        <v>0</v>
      </c>
      <c r="AW495" s="2">
        <f t="shared" si="316"/>
        <v>0</v>
      </c>
      <c r="AX495" s="2">
        <f t="shared" si="316"/>
        <v>0</v>
      </c>
      <c r="AY495" s="2">
        <f t="shared" si="316"/>
        <v>0</v>
      </c>
      <c r="AZ495" s="2">
        <f t="shared" si="316"/>
        <v>0</v>
      </c>
      <c r="BA495" s="2">
        <f t="shared" si="316"/>
        <v>0</v>
      </c>
      <c r="BB495" s="2">
        <f t="shared" si="316"/>
        <v>0</v>
      </c>
      <c r="BC495" s="2">
        <f t="shared" si="316"/>
        <v>0</v>
      </c>
      <c r="BD495" s="2">
        <f t="shared" si="316"/>
        <v>0</v>
      </c>
      <c r="BE495" s="2">
        <f t="shared" si="316"/>
        <v>0</v>
      </c>
      <c r="BF495" s="2">
        <f t="shared" si="316"/>
        <v>0</v>
      </c>
      <c r="BG495" s="2">
        <f t="shared" si="316"/>
        <v>0</v>
      </c>
      <c r="BH495" s="2">
        <f t="shared" si="316"/>
        <v>0</v>
      </c>
      <c r="BI495" s="2">
        <f t="shared" si="316"/>
        <v>0</v>
      </c>
      <c r="BJ495" s="2">
        <f t="shared" si="316"/>
        <v>0</v>
      </c>
      <c r="BK495" s="2">
        <f t="shared" si="316"/>
        <v>0</v>
      </c>
      <c r="BL495" s="2">
        <f t="shared" si="316"/>
        <v>0</v>
      </c>
      <c r="BM495" s="2">
        <f t="shared" si="316"/>
        <v>0</v>
      </c>
      <c r="BN495" s="2">
        <f t="shared" si="316"/>
        <v>0</v>
      </c>
      <c r="BO495" s="2">
        <f t="shared" si="316"/>
        <v>0</v>
      </c>
      <c r="BP495" s="2">
        <f t="shared" si="316"/>
        <v>0</v>
      </c>
      <c r="BQ495" s="2">
        <f t="shared" si="316"/>
        <v>0</v>
      </c>
      <c r="BR495" s="2">
        <f t="shared" si="316"/>
        <v>0</v>
      </c>
      <c r="BS495" s="2">
        <f t="shared" si="316"/>
        <v>0</v>
      </c>
      <c r="BT495" s="2">
        <f t="shared" si="316"/>
        <v>0</v>
      </c>
      <c r="BU495" s="2">
        <f t="shared" si="316"/>
        <v>0</v>
      </c>
      <c r="BV495" s="2">
        <f t="shared" si="316"/>
        <v>0</v>
      </c>
      <c r="BW495" s="2">
        <f t="shared" si="316"/>
        <v>0</v>
      </c>
      <c r="BX495" s="2">
        <f t="shared" si="316"/>
        <v>0</v>
      </c>
      <c r="BY495" s="2">
        <f t="shared" si="316"/>
        <v>0</v>
      </c>
      <c r="BZ495" s="2">
        <f t="shared" si="316"/>
        <v>0</v>
      </c>
      <c r="CA495" s="2">
        <f t="shared" ref="CA495:DF495" si="317">CA499</f>
        <v>0</v>
      </c>
      <c r="CB495" s="2">
        <f t="shared" si="317"/>
        <v>0</v>
      </c>
      <c r="CC495" s="2">
        <f t="shared" si="317"/>
        <v>0</v>
      </c>
      <c r="CD495" s="2">
        <f t="shared" si="317"/>
        <v>0</v>
      </c>
      <c r="CE495" s="2">
        <f t="shared" si="317"/>
        <v>0</v>
      </c>
      <c r="CF495" s="2">
        <f t="shared" si="317"/>
        <v>0</v>
      </c>
      <c r="CG495" s="2">
        <f t="shared" si="317"/>
        <v>0</v>
      </c>
      <c r="CH495" s="2">
        <f t="shared" si="317"/>
        <v>0</v>
      </c>
      <c r="CI495" s="2">
        <f t="shared" si="317"/>
        <v>0</v>
      </c>
      <c r="CJ495" s="2">
        <f t="shared" si="317"/>
        <v>0</v>
      </c>
      <c r="CK495" s="2">
        <f t="shared" si="317"/>
        <v>0</v>
      </c>
      <c r="CL495" s="2">
        <f t="shared" si="317"/>
        <v>0</v>
      </c>
      <c r="CM495" s="2">
        <f t="shared" si="317"/>
        <v>0</v>
      </c>
      <c r="CN495" s="2">
        <f t="shared" si="317"/>
        <v>0</v>
      </c>
      <c r="CO495" s="2">
        <f t="shared" si="317"/>
        <v>0</v>
      </c>
      <c r="CP495" s="2">
        <f t="shared" si="317"/>
        <v>0</v>
      </c>
      <c r="CQ495" s="2">
        <f t="shared" si="317"/>
        <v>0</v>
      </c>
      <c r="CR495" s="2">
        <f t="shared" si="317"/>
        <v>0</v>
      </c>
      <c r="CS495" s="2">
        <f t="shared" si="317"/>
        <v>0</v>
      </c>
      <c r="CT495" s="2">
        <f t="shared" si="317"/>
        <v>0</v>
      </c>
      <c r="CU495" s="2">
        <f t="shared" si="317"/>
        <v>0</v>
      </c>
      <c r="CV495" s="2">
        <f t="shared" si="317"/>
        <v>0</v>
      </c>
      <c r="CW495" s="2">
        <f t="shared" si="317"/>
        <v>0</v>
      </c>
      <c r="CX495" s="2">
        <f t="shared" si="317"/>
        <v>0</v>
      </c>
      <c r="CY495" s="2">
        <f t="shared" si="317"/>
        <v>0</v>
      </c>
      <c r="CZ495" s="2">
        <f t="shared" si="317"/>
        <v>0</v>
      </c>
      <c r="DA495" s="2">
        <f t="shared" si="317"/>
        <v>0</v>
      </c>
      <c r="DB495" s="2">
        <f t="shared" si="317"/>
        <v>0</v>
      </c>
      <c r="DC495" s="2">
        <f t="shared" si="317"/>
        <v>0</v>
      </c>
      <c r="DD495" s="2">
        <f t="shared" si="317"/>
        <v>0</v>
      </c>
      <c r="DE495" s="2">
        <f t="shared" si="317"/>
        <v>0</v>
      </c>
      <c r="DF495" s="2">
        <f t="shared" si="317"/>
        <v>0</v>
      </c>
      <c r="DG495" s="3">
        <f t="shared" ref="DG495:EL495" si="318">DG499</f>
        <v>0</v>
      </c>
      <c r="DH495" s="3">
        <f t="shared" si="318"/>
        <v>0</v>
      </c>
      <c r="DI495" s="3">
        <f t="shared" si="318"/>
        <v>0</v>
      </c>
      <c r="DJ495" s="3">
        <f t="shared" si="318"/>
        <v>0</v>
      </c>
      <c r="DK495" s="3">
        <f t="shared" si="318"/>
        <v>0</v>
      </c>
      <c r="DL495" s="3">
        <f t="shared" si="318"/>
        <v>0</v>
      </c>
      <c r="DM495" s="3">
        <f t="shared" si="318"/>
        <v>0</v>
      </c>
      <c r="DN495" s="3">
        <f t="shared" si="318"/>
        <v>0</v>
      </c>
      <c r="DO495" s="3">
        <f t="shared" si="318"/>
        <v>0</v>
      </c>
      <c r="DP495" s="3">
        <f t="shared" si="318"/>
        <v>0</v>
      </c>
      <c r="DQ495" s="3">
        <f t="shared" si="318"/>
        <v>0</v>
      </c>
      <c r="DR495" s="3">
        <f t="shared" si="318"/>
        <v>0</v>
      </c>
      <c r="DS495" s="3">
        <f t="shared" si="318"/>
        <v>0</v>
      </c>
      <c r="DT495" s="3">
        <f t="shared" si="318"/>
        <v>0</v>
      </c>
      <c r="DU495" s="3">
        <f t="shared" si="318"/>
        <v>0</v>
      </c>
      <c r="DV495" s="3">
        <f t="shared" si="318"/>
        <v>0</v>
      </c>
      <c r="DW495" s="3">
        <f t="shared" si="318"/>
        <v>0</v>
      </c>
      <c r="DX495" s="3">
        <f t="shared" si="318"/>
        <v>0</v>
      </c>
      <c r="DY495" s="3">
        <f t="shared" si="318"/>
        <v>0</v>
      </c>
      <c r="DZ495" s="3">
        <f t="shared" si="318"/>
        <v>0</v>
      </c>
      <c r="EA495" s="3">
        <f t="shared" si="318"/>
        <v>0</v>
      </c>
      <c r="EB495" s="3">
        <f t="shared" si="318"/>
        <v>0</v>
      </c>
      <c r="EC495" s="3">
        <f t="shared" si="318"/>
        <v>0</v>
      </c>
      <c r="ED495" s="3">
        <f t="shared" si="318"/>
        <v>0</v>
      </c>
      <c r="EE495" s="3">
        <f t="shared" si="318"/>
        <v>0</v>
      </c>
      <c r="EF495" s="3">
        <f t="shared" si="318"/>
        <v>0</v>
      </c>
      <c r="EG495" s="3">
        <f t="shared" si="318"/>
        <v>0</v>
      </c>
      <c r="EH495" s="3">
        <f t="shared" si="318"/>
        <v>0</v>
      </c>
      <c r="EI495" s="3">
        <f t="shared" si="318"/>
        <v>0</v>
      </c>
      <c r="EJ495" s="3">
        <f t="shared" si="318"/>
        <v>0</v>
      </c>
      <c r="EK495" s="3">
        <f t="shared" si="318"/>
        <v>0</v>
      </c>
      <c r="EL495" s="3">
        <f t="shared" si="318"/>
        <v>0</v>
      </c>
      <c r="EM495" s="3">
        <f t="shared" ref="EM495:FR495" si="319">EM499</f>
        <v>0</v>
      </c>
      <c r="EN495" s="3">
        <f t="shared" si="319"/>
        <v>0</v>
      </c>
      <c r="EO495" s="3">
        <f t="shared" si="319"/>
        <v>0</v>
      </c>
      <c r="EP495" s="3">
        <f t="shared" si="319"/>
        <v>0</v>
      </c>
      <c r="EQ495" s="3">
        <f t="shared" si="319"/>
        <v>0</v>
      </c>
      <c r="ER495" s="3">
        <f t="shared" si="319"/>
        <v>0</v>
      </c>
      <c r="ES495" s="3">
        <f t="shared" si="319"/>
        <v>0</v>
      </c>
      <c r="ET495" s="3">
        <f t="shared" si="319"/>
        <v>0</v>
      </c>
      <c r="EU495" s="3">
        <f t="shared" si="319"/>
        <v>0</v>
      </c>
      <c r="EV495" s="3">
        <f t="shared" si="319"/>
        <v>0</v>
      </c>
      <c r="EW495" s="3">
        <f t="shared" si="319"/>
        <v>0</v>
      </c>
      <c r="EX495" s="3">
        <f t="shared" si="319"/>
        <v>0</v>
      </c>
      <c r="EY495" s="3">
        <f t="shared" si="319"/>
        <v>0</v>
      </c>
      <c r="EZ495" s="3">
        <f t="shared" si="319"/>
        <v>0</v>
      </c>
      <c r="FA495" s="3">
        <f t="shared" si="319"/>
        <v>0</v>
      </c>
      <c r="FB495" s="3">
        <f t="shared" si="319"/>
        <v>0</v>
      </c>
      <c r="FC495" s="3">
        <f t="shared" si="319"/>
        <v>0</v>
      </c>
      <c r="FD495" s="3">
        <f t="shared" si="319"/>
        <v>0</v>
      </c>
      <c r="FE495" s="3">
        <f t="shared" si="319"/>
        <v>0</v>
      </c>
      <c r="FF495" s="3">
        <f t="shared" si="319"/>
        <v>0</v>
      </c>
      <c r="FG495" s="3">
        <f t="shared" si="319"/>
        <v>0</v>
      </c>
      <c r="FH495" s="3">
        <f t="shared" si="319"/>
        <v>0</v>
      </c>
      <c r="FI495" s="3">
        <f t="shared" si="319"/>
        <v>0</v>
      </c>
      <c r="FJ495" s="3">
        <f t="shared" si="319"/>
        <v>0</v>
      </c>
      <c r="FK495" s="3">
        <f t="shared" si="319"/>
        <v>0</v>
      </c>
      <c r="FL495" s="3">
        <f t="shared" si="319"/>
        <v>0</v>
      </c>
      <c r="FM495" s="3">
        <f t="shared" si="319"/>
        <v>0</v>
      </c>
      <c r="FN495" s="3">
        <f t="shared" si="319"/>
        <v>0</v>
      </c>
      <c r="FO495" s="3">
        <f t="shared" si="319"/>
        <v>0</v>
      </c>
      <c r="FP495" s="3">
        <f t="shared" si="319"/>
        <v>0</v>
      </c>
      <c r="FQ495" s="3">
        <f t="shared" si="319"/>
        <v>0</v>
      </c>
      <c r="FR495" s="3">
        <f t="shared" si="319"/>
        <v>0</v>
      </c>
      <c r="FS495" s="3">
        <f t="shared" ref="FS495:GX495" si="320">FS499</f>
        <v>0</v>
      </c>
      <c r="FT495" s="3">
        <f t="shared" si="320"/>
        <v>0</v>
      </c>
      <c r="FU495" s="3">
        <f t="shared" si="320"/>
        <v>0</v>
      </c>
      <c r="FV495" s="3">
        <f t="shared" si="320"/>
        <v>0</v>
      </c>
      <c r="FW495" s="3">
        <f t="shared" si="320"/>
        <v>0</v>
      </c>
      <c r="FX495" s="3">
        <f t="shared" si="320"/>
        <v>0</v>
      </c>
      <c r="FY495" s="3">
        <f t="shared" si="320"/>
        <v>0</v>
      </c>
      <c r="FZ495" s="3">
        <f t="shared" si="320"/>
        <v>0</v>
      </c>
      <c r="GA495" s="3">
        <f t="shared" si="320"/>
        <v>0</v>
      </c>
      <c r="GB495" s="3">
        <f t="shared" si="320"/>
        <v>0</v>
      </c>
      <c r="GC495" s="3">
        <f t="shared" si="320"/>
        <v>0</v>
      </c>
      <c r="GD495" s="3">
        <f t="shared" si="320"/>
        <v>0</v>
      </c>
      <c r="GE495" s="3">
        <f t="shared" si="320"/>
        <v>0</v>
      </c>
      <c r="GF495" s="3">
        <f t="shared" si="320"/>
        <v>0</v>
      </c>
      <c r="GG495" s="3">
        <f t="shared" si="320"/>
        <v>0</v>
      </c>
      <c r="GH495" s="3">
        <f t="shared" si="320"/>
        <v>0</v>
      </c>
      <c r="GI495" s="3">
        <f t="shared" si="320"/>
        <v>0</v>
      </c>
      <c r="GJ495" s="3">
        <f t="shared" si="320"/>
        <v>0</v>
      </c>
      <c r="GK495" s="3">
        <f t="shared" si="320"/>
        <v>0</v>
      </c>
      <c r="GL495" s="3">
        <f t="shared" si="320"/>
        <v>0</v>
      </c>
      <c r="GM495" s="3">
        <f t="shared" si="320"/>
        <v>0</v>
      </c>
      <c r="GN495" s="3">
        <f t="shared" si="320"/>
        <v>0</v>
      </c>
      <c r="GO495" s="3">
        <f t="shared" si="320"/>
        <v>0</v>
      </c>
      <c r="GP495" s="3">
        <f t="shared" si="320"/>
        <v>0</v>
      </c>
      <c r="GQ495" s="3">
        <f t="shared" si="320"/>
        <v>0</v>
      </c>
      <c r="GR495" s="3">
        <f t="shared" si="320"/>
        <v>0</v>
      </c>
      <c r="GS495" s="3">
        <f t="shared" si="320"/>
        <v>0</v>
      </c>
      <c r="GT495" s="3">
        <f t="shared" si="320"/>
        <v>0</v>
      </c>
      <c r="GU495" s="3">
        <f t="shared" si="320"/>
        <v>0</v>
      </c>
      <c r="GV495" s="3">
        <f t="shared" si="320"/>
        <v>0</v>
      </c>
      <c r="GW495" s="3">
        <f t="shared" si="320"/>
        <v>0</v>
      </c>
      <c r="GX495" s="3">
        <f t="shared" si="320"/>
        <v>0</v>
      </c>
    </row>
    <row r="497" spans="1:245" x14ac:dyDescent="0.2">
      <c r="A497">
        <v>17</v>
      </c>
      <c r="B497">
        <v>1</v>
      </c>
      <c r="E497" t="s">
        <v>314</v>
      </c>
      <c r="F497" s="116" t="s">
        <v>3</v>
      </c>
      <c r="G497" t="s">
        <v>719</v>
      </c>
      <c r="H497" t="s">
        <v>108</v>
      </c>
      <c r="I497">
        <f>ROUND(I187,9)</f>
        <v>380.85599999999999</v>
      </c>
      <c r="J497">
        <v>0</v>
      </c>
      <c r="O497">
        <f>ROUND(CP497,0)</f>
        <v>0</v>
      </c>
      <c r="P497">
        <f>ROUND(CQ497*I497,0)</f>
        <v>0</v>
      </c>
      <c r="Q497">
        <f>ROUND(CR497*I497,0)</f>
        <v>0</v>
      </c>
      <c r="R497">
        <f>ROUND(CS497*I497,0)</f>
        <v>0</v>
      </c>
      <c r="S497">
        <f>ROUND(CT497*I497,0)</f>
        <v>0</v>
      </c>
      <c r="T497">
        <f>ROUND(CU497*I497,0)</f>
        <v>0</v>
      </c>
      <c r="U497">
        <f>CV497*I497</f>
        <v>0</v>
      </c>
      <c r="V497">
        <f>CW497*I497</f>
        <v>0</v>
      </c>
      <c r="W497">
        <f>ROUND(CX497*I497,0)</f>
        <v>0</v>
      </c>
      <c r="X497">
        <f>ROUND(CY497,0)</f>
        <v>0</v>
      </c>
      <c r="Y497">
        <f>ROUND(CZ497,0)</f>
        <v>0</v>
      </c>
      <c r="AA497">
        <v>47047839</v>
      </c>
      <c r="AB497">
        <f>ROUND((AC497+AD497+AF497),6)</f>
        <v>0</v>
      </c>
      <c r="AC497">
        <f>ROUND((ES497),6)</f>
        <v>0</v>
      </c>
      <c r="AD497">
        <f>ROUND((((ET497)-(EU497))+AE497),6)</f>
        <v>0</v>
      </c>
      <c r="AE497">
        <f>ROUND((EU497),6)</f>
        <v>0</v>
      </c>
      <c r="AF497">
        <f>ROUND((EV497),6)</f>
        <v>0</v>
      </c>
      <c r="AG497">
        <f>ROUND((AP497),6)</f>
        <v>0</v>
      </c>
      <c r="AH497">
        <f>(EW497)</f>
        <v>0</v>
      </c>
      <c r="AI497">
        <f>(EX497)</f>
        <v>0</v>
      </c>
      <c r="AJ497">
        <f>(AS497)</f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4</v>
      </c>
      <c r="BJ497" t="s">
        <v>3</v>
      </c>
      <c r="BM497">
        <v>0</v>
      </c>
      <c r="BN497">
        <v>0</v>
      </c>
      <c r="BO497" t="s">
        <v>3</v>
      </c>
      <c r="BP497">
        <v>0</v>
      </c>
      <c r="BQ497">
        <v>16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>(P497+Q497+S497)</f>
        <v>0</v>
      </c>
      <c r="CQ497">
        <f>AC497*BC497</f>
        <v>0</v>
      </c>
      <c r="CR497">
        <f>AD497*BB497</f>
        <v>0</v>
      </c>
      <c r="CS497">
        <f>AE497*BS497</f>
        <v>0</v>
      </c>
      <c r="CT497">
        <f>AF497*BA497</f>
        <v>0</v>
      </c>
      <c r="CU497">
        <f>AG497</f>
        <v>0</v>
      </c>
      <c r="CV497">
        <f>AH497</f>
        <v>0</v>
      </c>
      <c r="CW497">
        <f>AI497</f>
        <v>0</v>
      </c>
      <c r="CX497">
        <f>AJ497</f>
        <v>0</v>
      </c>
      <c r="CY497">
        <f>(((S497+R497)*AT497)/100)</f>
        <v>0</v>
      </c>
      <c r="CZ497">
        <f>(((S497+R497)*AU497)/100)</f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1009</v>
      </c>
      <c r="DV497" t="s">
        <v>108</v>
      </c>
      <c r="DW497" t="s">
        <v>108</v>
      </c>
      <c r="DX497">
        <v>1000</v>
      </c>
      <c r="EE497">
        <v>46399869</v>
      </c>
      <c r="EF497">
        <v>16</v>
      </c>
      <c r="EG497" t="s">
        <v>128</v>
      </c>
      <c r="EH497">
        <v>0</v>
      </c>
      <c r="EI497" t="s">
        <v>3</v>
      </c>
      <c r="EJ497">
        <v>4</v>
      </c>
      <c r="EK497">
        <v>0</v>
      </c>
      <c r="EL497" t="s">
        <v>129</v>
      </c>
      <c r="EM497" t="s">
        <v>130</v>
      </c>
      <c r="EO497" t="s">
        <v>3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>ROUND(IF(AND(BH497=3,BI497=3),P497,0),0)</f>
        <v>0</v>
      </c>
      <c r="FS497">
        <v>0</v>
      </c>
      <c r="FX497">
        <v>0</v>
      </c>
      <c r="FY497">
        <v>0</v>
      </c>
      <c r="GA497" t="s">
        <v>3</v>
      </c>
      <c r="GD497">
        <v>1</v>
      </c>
      <c r="GF497">
        <v>-1882804026</v>
      </c>
      <c r="GG497">
        <v>2</v>
      </c>
      <c r="GH497">
        <v>0</v>
      </c>
      <c r="GI497">
        <v>-2</v>
      </c>
      <c r="GJ497">
        <v>0</v>
      </c>
      <c r="GK497">
        <v>0</v>
      </c>
      <c r="GL497">
        <f>ROUND(IF(AND(BH497=3,BI497=3,FS497&lt;&gt;0),P497,0),0)</f>
        <v>0</v>
      </c>
      <c r="GM497">
        <f>ROUND(O497+X497+Y497,0)+GX497</f>
        <v>0</v>
      </c>
      <c r="GN497">
        <f>IF(OR(BI497=0,BI497=1),ROUND(O497+X497+Y497,0),0)</f>
        <v>0</v>
      </c>
      <c r="GO497">
        <f>IF(BI497=2,ROUND(O497+X497+Y497,0),0)</f>
        <v>0</v>
      </c>
      <c r="GP497">
        <f>IF(BI497=4,ROUND(O497+X497+Y497,0)+GX497,0)</f>
        <v>0</v>
      </c>
      <c r="GR497">
        <v>0</v>
      </c>
      <c r="GS497">
        <v>0</v>
      </c>
      <c r="GT497">
        <v>0</v>
      </c>
      <c r="GU497" t="s">
        <v>3</v>
      </c>
      <c r="GV497">
        <f>ROUND((GT497),6)</f>
        <v>0</v>
      </c>
      <c r="GW497">
        <v>1</v>
      </c>
      <c r="GX497">
        <f>ROUND(HC497*I497,0)</f>
        <v>0</v>
      </c>
      <c r="HA497">
        <v>0</v>
      </c>
      <c r="HB497">
        <v>0</v>
      </c>
      <c r="HC497">
        <f>GV497*GW497</f>
        <v>0</v>
      </c>
      <c r="IK497">
        <v>0</v>
      </c>
    </row>
    <row r="499" spans="1:245" x14ac:dyDescent="0.2">
      <c r="A499" s="2">
        <v>51</v>
      </c>
      <c r="B499" s="2">
        <f>B493</f>
        <v>1</v>
      </c>
      <c r="C499" s="2">
        <f>A493</f>
        <v>5</v>
      </c>
      <c r="D499" s="2">
        <f>ROW(A493)</f>
        <v>493</v>
      </c>
      <c r="E499" s="2"/>
      <c r="F499" s="118" t="str">
        <f>IF(F493&lt;&gt;"",F493,"")</f>
        <v>Новый подраздел</v>
      </c>
      <c r="G499" s="2" t="str">
        <f>IF(G493&lt;&gt;"",G493,"")</f>
        <v>Возвратные суммы по разделу 2 (ППН)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321">ROUND(AB499,0)</f>
        <v>0</v>
      </c>
      <c r="P499" s="2">
        <f t="shared" si="321"/>
        <v>0</v>
      </c>
      <c r="Q499" s="2">
        <f t="shared" si="321"/>
        <v>0</v>
      </c>
      <c r="R499" s="2">
        <f t="shared" si="321"/>
        <v>0</v>
      </c>
      <c r="S499" s="2">
        <f t="shared" si="321"/>
        <v>0</v>
      </c>
      <c r="T499" s="2">
        <f t="shared" si="321"/>
        <v>0</v>
      </c>
      <c r="U499" s="2">
        <f>AH499</f>
        <v>0</v>
      </c>
      <c r="V499" s="2">
        <f>AI499</f>
        <v>0</v>
      </c>
      <c r="W499" s="2">
        <f>ROUND(AJ499,0)</f>
        <v>0</v>
      </c>
      <c r="X499" s="2">
        <f>ROUND(AK499,0)</f>
        <v>0</v>
      </c>
      <c r="Y499" s="2">
        <f>ROUND(AL499,0)</f>
        <v>0</v>
      </c>
      <c r="Z499" s="2"/>
      <c r="AA499" s="2"/>
      <c r="AB499" s="2">
        <f>ROUND(SUMIF(AA497:AA497,"=47047839",O497:O497),0)</f>
        <v>0</v>
      </c>
      <c r="AC499" s="2">
        <f>ROUND(SUMIF(AA497:AA497,"=47047839",P497:P497),0)</f>
        <v>0</v>
      </c>
      <c r="AD499" s="2">
        <f>ROUND(SUMIF(AA497:AA497,"=47047839",Q497:Q497),0)</f>
        <v>0</v>
      </c>
      <c r="AE499" s="2">
        <f>ROUND(SUMIF(AA497:AA497,"=47047839",R497:R497),0)</f>
        <v>0</v>
      </c>
      <c r="AF499" s="2">
        <f>ROUND(SUMIF(AA497:AA497,"=47047839",S497:S497),0)</f>
        <v>0</v>
      </c>
      <c r="AG499" s="2">
        <f>ROUND(SUMIF(AA497:AA497,"=47047839",T497:T497),0)</f>
        <v>0</v>
      </c>
      <c r="AH499" s="2">
        <f>SUMIF(AA497:AA497,"=47047839",U497:U497)</f>
        <v>0</v>
      </c>
      <c r="AI499" s="2">
        <f>SUMIF(AA497:AA497,"=47047839",V497:V497)</f>
        <v>0</v>
      </c>
      <c r="AJ499" s="2">
        <f>ROUND(SUMIF(AA497:AA497,"=47047839",W497:W497),0)</f>
        <v>0</v>
      </c>
      <c r="AK499" s="2">
        <f>ROUND(SUMIF(AA497:AA497,"=47047839",X497:X497),0)</f>
        <v>0</v>
      </c>
      <c r="AL499" s="2">
        <f>ROUND(SUMIF(AA497:AA497,"=47047839",Y497:Y497),0)</f>
        <v>0</v>
      </c>
      <c r="AM499" s="2"/>
      <c r="AN499" s="2"/>
      <c r="AO499" s="2">
        <f t="shared" ref="AO499:BD499" si="322">ROUND(BX499,0)</f>
        <v>0</v>
      </c>
      <c r="AP499" s="2">
        <f t="shared" si="322"/>
        <v>0</v>
      </c>
      <c r="AQ499" s="2">
        <f t="shared" si="322"/>
        <v>0</v>
      </c>
      <c r="AR499" s="2">
        <f t="shared" si="322"/>
        <v>0</v>
      </c>
      <c r="AS499" s="2">
        <f t="shared" si="322"/>
        <v>0</v>
      </c>
      <c r="AT499" s="2">
        <f t="shared" si="322"/>
        <v>0</v>
      </c>
      <c r="AU499" s="2">
        <f t="shared" si="322"/>
        <v>0</v>
      </c>
      <c r="AV499" s="2">
        <f t="shared" si="322"/>
        <v>0</v>
      </c>
      <c r="AW499" s="2">
        <f t="shared" si="322"/>
        <v>0</v>
      </c>
      <c r="AX499" s="2">
        <f t="shared" si="322"/>
        <v>0</v>
      </c>
      <c r="AY499" s="2">
        <f t="shared" si="322"/>
        <v>0</v>
      </c>
      <c r="AZ499" s="2">
        <f t="shared" si="322"/>
        <v>0</v>
      </c>
      <c r="BA499" s="2">
        <f t="shared" si="322"/>
        <v>0</v>
      </c>
      <c r="BB499" s="2">
        <f t="shared" si="322"/>
        <v>0</v>
      </c>
      <c r="BC499" s="2">
        <f t="shared" si="322"/>
        <v>0</v>
      </c>
      <c r="BD499" s="2">
        <f t="shared" si="322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ROUND(SUMIF(AA497:AA497,"=47047839",FQ497:FQ497),0)</f>
        <v>0</v>
      </c>
      <c r="BY499" s="2">
        <f>ROUND(SUMIF(AA497:AA497,"=47047839",FR497:FR497),0)</f>
        <v>0</v>
      </c>
      <c r="BZ499" s="2">
        <f>ROUND(SUMIF(AA497:AA497,"=47047839",GL497:GL497),0)</f>
        <v>0</v>
      </c>
      <c r="CA499" s="2">
        <f>ROUND(SUMIF(AA497:AA497,"=47047839",GM497:GM497),0)</f>
        <v>0</v>
      </c>
      <c r="CB499" s="2">
        <f>ROUND(SUMIF(AA497:AA497,"=47047839",GN497:GN497),0)</f>
        <v>0</v>
      </c>
      <c r="CC499" s="2">
        <f>ROUND(SUMIF(AA497:AA497,"=47047839",GO497:GO497),0)</f>
        <v>0</v>
      </c>
      <c r="CD499" s="2">
        <f>ROUND(SUMIF(AA497:AA497,"=47047839",GP497:GP497),0)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ROUND(SUMIF(AA497:AA497,"=47047839",GX497:GX497),0)</f>
        <v>0</v>
      </c>
      <c r="CK499" s="2">
        <f>ROUND(SUMIF(AA497:AA497,"=47047839",GY497:GY497),0)</f>
        <v>0</v>
      </c>
      <c r="CL499" s="2">
        <f>ROUND(SUMIF(AA497:AA497,"=47047839",GZ497:GZ497),0)</f>
        <v>0</v>
      </c>
      <c r="CM499" s="2">
        <f>ROUND(SUMIF(AA497:AA497,"=47047839",HD497:HD497),0)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119">
        <f>ROUND(Source!O499,O501)</f>
        <v>0</v>
      </c>
      <c r="G501" s="4" t="s">
        <v>44</v>
      </c>
      <c r="H501" s="4" t="s">
        <v>45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0</v>
      </c>
      <c r="P501" s="4"/>
      <c r="Q501" s="4"/>
      <c r="R501" s="4"/>
      <c r="S501" s="4"/>
      <c r="T501" s="4"/>
      <c r="U501" s="4"/>
      <c r="V501" s="4"/>
      <c r="W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119">
        <f>ROUND(Source!P499,O502)</f>
        <v>0</v>
      </c>
      <c r="G502" s="4" t="s">
        <v>46</v>
      </c>
      <c r="H502" s="4" t="s">
        <v>47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0</v>
      </c>
      <c r="P502" s="4"/>
      <c r="Q502" s="4"/>
      <c r="R502" s="4"/>
      <c r="S502" s="4"/>
      <c r="T502" s="4"/>
      <c r="U502" s="4"/>
      <c r="V502" s="4"/>
      <c r="W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119">
        <f>ROUND(Source!AO499,O503)</f>
        <v>0</v>
      </c>
      <c r="G503" s="4" t="s">
        <v>48</v>
      </c>
      <c r="H503" s="4" t="s">
        <v>49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0</v>
      </c>
      <c r="P503" s="4"/>
      <c r="Q503" s="4"/>
      <c r="R503" s="4"/>
      <c r="S503" s="4"/>
      <c r="T503" s="4"/>
      <c r="U503" s="4"/>
      <c r="V503" s="4"/>
      <c r="W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119">
        <f>ROUND(Source!AV499,O504)</f>
        <v>0</v>
      </c>
      <c r="G504" s="4" t="s">
        <v>50</v>
      </c>
      <c r="H504" s="4" t="s">
        <v>51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0</v>
      </c>
      <c r="P504" s="4"/>
      <c r="Q504" s="4"/>
      <c r="R504" s="4"/>
      <c r="S504" s="4"/>
      <c r="T504" s="4"/>
      <c r="U504" s="4"/>
      <c r="V504" s="4"/>
      <c r="W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119">
        <f>ROUND(Source!AW499,O505)</f>
        <v>0</v>
      </c>
      <c r="G505" s="4" t="s">
        <v>52</v>
      </c>
      <c r="H505" s="4" t="s">
        <v>53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0</v>
      </c>
      <c r="P505" s="4"/>
      <c r="Q505" s="4"/>
      <c r="R505" s="4"/>
      <c r="S505" s="4"/>
      <c r="T505" s="4"/>
      <c r="U505" s="4"/>
      <c r="V505" s="4"/>
      <c r="W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119">
        <f>ROUND(Source!AX499,O506)</f>
        <v>0</v>
      </c>
      <c r="G506" s="4" t="s">
        <v>54</v>
      </c>
      <c r="H506" s="4" t="s">
        <v>55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0</v>
      </c>
      <c r="P506" s="4"/>
      <c r="Q506" s="4"/>
      <c r="R506" s="4"/>
      <c r="S506" s="4"/>
      <c r="T506" s="4"/>
      <c r="U506" s="4"/>
      <c r="V506" s="4"/>
      <c r="W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119">
        <f>ROUND(Source!AY499,O507)</f>
        <v>0</v>
      </c>
      <c r="G507" s="4" t="s">
        <v>56</v>
      </c>
      <c r="H507" s="4" t="s">
        <v>57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0</v>
      </c>
      <c r="P507" s="4"/>
      <c r="Q507" s="4"/>
      <c r="R507" s="4"/>
      <c r="S507" s="4"/>
      <c r="T507" s="4"/>
      <c r="U507" s="4"/>
      <c r="V507" s="4"/>
      <c r="W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119">
        <f>ROUND(Source!AP499,O508)</f>
        <v>0</v>
      </c>
      <c r="G508" s="4" t="s">
        <v>58</v>
      </c>
      <c r="H508" s="4" t="s">
        <v>59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0</v>
      </c>
      <c r="P508" s="4"/>
      <c r="Q508" s="4"/>
      <c r="R508" s="4"/>
      <c r="S508" s="4"/>
      <c r="T508" s="4"/>
      <c r="U508" s="4"/>
      <c r="V508" s="4"/>
      <c r="W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119">
        <f>ROUND(Source!AQ499,O509)</f>
        <v>0</v>
      </c>
      <c r="G509" s="4" t="s">
        <v>60</v>
      </c>
      <c r="H509" s="4" t="s">
        <v>61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0</v>
      </c>
      <c r="P509" s="4"/>
      <c r="Q509" s="4"/>
      <c r="R509" s="4"/>
      <c r="S509" s="4"/>
      <c r="T509" s="4"/>
      <c r="U509" s="4"/>
      <c r="V509" s="4"/>
      <c r="W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119">
        <f>ROUND(Source!AZ499,O510)</f>
        <v>0</v>
      </c>
      <c r="G510" s="4" t="s">
        <v>62</v>
      </c>
      <c r="H510" s="4" t="s">
        <v>63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0</v>
      </c>
      <c r="P510" s="4"/>
      <c r="Q510" s="4"/>
      <c r="R510" s="4"/>
      <c r="S510" s="4"/>
      <c r="T510" s="4"/>
      <c r="U510" s="4"/>
      <c r="V510" s="4"/>
      <c r="W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119">
        <f>ROUND(Source!Q499,O511)</f>
        <v>0</v>
      </c>
      <c r="G511" s="4" t="s">
        <v>64</v>
      </c>
      <c r="H511" s="4" t="s">
        <v>65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0</v>
      </c>
      <c r="P511" s="4"/>
      <c r="Q511" s="4"/>
      <c r="R511" s="4"/>
      <c r="S511" s="4"/>
      <c r="T511" s="4"/>
      <c r="U511" s="4"/>
      <c r="V511" s="4"/>
      <c r="W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119">
        <f>ROUND(Source!BB499,O512)</f>
        <v>0</v>
      </c>
      <c r="G512" s="4" t="s">
        <v>66</v>
      </c>
      <c r="H512" s="4" t="s">
        <v>67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0</v>
      </c>
      <c r="P512" s="4"/>
      <c r="Q512" s="4"/>
      <c r="R512" s="4"/>
      <c r="S512" s="4"/>
      <c r="T512" s="4"/>
      <c r="U512" s="4"/>
      <c r="V512" s="4"/>
      <c r="W512" s="4"/>
    </row>
    <row r="513" spans="1:23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119">
        <f>ROUND(Source!R499,O513)</f>
        <v>0</v>
      </c>
      <c r="G513" s="4" t="s">
        <v>68</v>
      </c>
      <c r="H513" s="4" t="s">
        <v>69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0</v>
      </c>
      <c r="P513" s="4"/>
      <c r="Q513" s="4"/>
      <c r="R513" s="4"/>
      <c r="S513" s="4"/>
      <c r="T513" s="4"/>
      <c r="U513" s="4"/>
      <c r="V513" s="4"/>
      <c r="W513" s="4"/>
    </row>
    <row r="514" spans="1:23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119">
        <f>ROUND(Source!S499,O514)</f>
        <v>0</v>
      </c>
      <c r="G514" s="4" t="s">
        <v>70</v>
      </c>
      <c r="H514" s="4" t="s">
        <v>71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0</v>
      </c>
      <c r="P514" s="4"/>
      <c r="Q514" s="4"/>
      <c r="R514" s="4"/>
      <c r="S514" s="4"/>
      <c r="T514" s="4"/>
      <c r="U514" s="4"/>
      <c r="V514" s="4"/>
      <c r="W514" s="4"/>
    </row>
    <row r="515" spans="1:23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119">
        <f>ROUND(Source!BC499,O515)</f>
        <v>0</v>
      </c>
      <c r="G515" s="4" t="s">
        <v>72</v>
      </c>
      <c r="H515" s="4" t="s">
        <v>73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0</v>
      </c>
      <c r="P515" s="4"/>
      <c r="Q515" s="4"/>
      <c r="R515" s="4"/>
      <c r="S515" s="4"/>
      <c r="T515" s="4"/>
      <c r="U515" s="4"/>
      <c r="V515" s="4"/>
      <c r="W515" s="4"/>
    </row>
    <row r="516" spans="1:23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119">
        <f>ROUND(Source!AS499,O516)</f>
        <v>0</v>
      </c>
      <c r="G516" s="4" t="s">
        <v>74</v>
      </c>
      <c r="H516" s="4" t="s">
        <v>75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0</v>
      </c>
      <c r="P516" s="4"/>
      <c r="Q516" s="4"/>
      <c r="R516" s="4"/>
      <c r="S516" s="4"/>
      <c r="T516" s="4"/>
      <c r="U516" s="4"/>
      <c r="V516" s="4"/>
      <c r="W516" s="4"/>
    </row>
    <row r="517" spans="1:23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119">
        <f>ROUND(Source!AT499,O517)</f>
        <v>0</v>
      </c>
      <c r="G517" s="4" t="s">
        <v>76</v>
      </c>
      <c r="H517" s="4" t="s">
        <v>77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0</v>
      </c>
      <c r="P517" s="4"/>
      <c r="Q517" s="4"/>
      <c r="R517" s="4"/>
      <c r="S517" s="4"/>
      <c r="T517" s="4"/>
      <c r="U517" s="4"/>
      <c r="V517" s="4"/>
      <c r="W517" s="4"/>
    </row>
    <row r="518" spans="1:23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119">
        <f>ROUND(Source!AU499,O518)</f>
        <v>0</v>
      </c>
      <c r="G518" s="4" t="s">
        <v>78</v>
      </c>
      <c r="H518" s="4" t="s">
        <v>79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0</v>
      </c>
      <c r="P518" s="4"/>
      <c r="Q518" s="4"/>
      <c r="R518" s="4"/>
      <c r="S518" s="4"/>
      <c r="T518" s="4"/>
      <c r="U518" s="4"/>
      <c r="V518" s="4"/>
      <c r="W518" s="4"/>
    </row>
    <row r="519" spans="1:23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119">
        <f>ROUND(Source!BA499,O519)</f>
        <v>0</v>
      </c>
      <c r="G519" s="4" t="s">
        <v>80</v>
      </c>
      <c r="H519" s="4" t="s">
        <v>81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0</v>
      </c>
      <c r="P519" s="4"/>
      <c r="Q519" s="4"/>
      <c r="R519" s="4"/>
      <c r="S519" s="4"/>
      <c r="T519" s="4"/>
      <c r="U519" s="4"/>
      <c r="V519" s="4"/>
      <c r="W519" s="4"/>
    </row>
    <row r="520" spans="1:23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119">
        <f>ROUND(Source!T499,O520)</f>
        <v>0</v>
      </c>
      <c r="G520" s="4" t="s">
        <v>82</v>
      </c>
      <c r="H520" s="4" t="s">
        <v>83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0</v>
      </c>
      <c r="P520" s="4"/>
      <c r="Q520" s="4"/>
      <c r="R520" s="4"/>
      <c r="S520" s="4"/>
      <c r="T520" s="4"/>
      <c r="U520" s="4"/>
      <c r="V520" s="4"/>
      <c r="W520" s="4"/>
    </row>
    <row r="521" spans="1:23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119">
        <f>Source!U499</f>
        <v>0</v>
      </c>
      <c r="G521" s="4" t="s">
        <v>84</v>
      </c>
      <c r="H521" s="4" t="s">
        <v>85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-1</v>
      </c>
      <c r="P521" s="4"/>
      <c r="Q521" s="4"/>
      <c r="R521" s="4"/>
      <c r="S521" s="4"/>
      <c r="T521" s="4"/>
      <c r="U521" s="4"/>
      <c r="V521" s="4"/>
      <c r="W521" s="4"/>
    </row>
    <row r="522" spans="1:23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119">
        <f>Source!V499</f>
        <v>0</v>
      </c>
      <c r="G522" s="4" t="s">
        <v>86</v>
      </c>
      <c r="H522" s="4" t="s">
        <v>87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-1</v>
      </c>
      <c r="P522" s="4"/>
      <c r="Q522" s="4"/>
      <c r="R522" s="4"/>
      <c r="S522" s="4"/>
      <c r="T522" s="4"/>
      <c r="U522" s="4"/>
      <c r="V522" s="4"/>
      <c r="W522" s="4"/>
    </row>
    <row r="523" spans="1:23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119">
        <f>ROUND(Source!W499,O523)</f>
        <v>0</v>
      </c>
      <c r="G523" s="4" t="s">
        <v>88</v>
      </c>
      <c r="H523" s="4" t="s">
        <v>89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0</v>
      </c>
      <c r="P523" s="4"/>
      <c r="Q523" s="4"/>
      <c r="R523" s="4"/>
      <c r="S523" s="4"/>
      <c r="T523" s="4"/>
      <c r="U523" s="4"/>
      <c r="V523" s="4"/>
      <c r="W523" s="4"/>
    </row>
    <row r="524" spans="1:23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119">
        <f>ROUND(Source!BD499,O524)</f>
        <v>0</v>
      </c>
      <c r="G524" s="4" t="s">
        <v>90</v>
      </c>
      <c r="H524" s="4" t="s">
        <v>91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0</v>
      </c>
      <c r="P524" s="4"/>
      <c r="Q524" s="4"/>
      <c r="R524" s="4"/>
      <c r="S524" s="4"/>
      <c r="T524" s="4"/>
      <c r="U524" s="4"/>
      <c r="V524" s="4"/>
      <c r="W524" s="4"/>
    </row>
    <row r="525" spans="1:23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119">
        <f>ROUND(Source!X499,O525)</f>
        <v>0</v>
      </c>
      <c r="G525" s="4" t="s">
        <v>92</v>
      </c>
      <c r="H525" s="4" t="s">
        <v>93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0</v>
      </c>
      <c r="P525" s="4"/>
      <c r="Q525" s="4"/>
      <c r="R525" s="4"/>
      <c r="S525" s="4"/>
      <c r="T525" s="4"/>
      <c r="U525" s="4"/>
      <c r="V525" s="4"/>
      <c r="W525" s="4"/>
    </row>
    <row r="526" spans="1:23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119">
        <f>ROUND(Source!Y499,O526)</f>
        <v>0</v>
      </c>
      <c r="G526" s="4" t="s">
        <v>94</v>
      </c>
      <c r="H526" s="4" t="s">
        <v>95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0</v>
      </c>
      <c r="P526" s="4"/>
      <c r="Q526" s="4"/>
      <c r="R526" s="4"/>
      <c r="S526" s="4"/>
      <c r="T526" s="4"/>
      <c r="U526" s="4"/>
      <c r="V526" s="4"/>
      <c r="W526" s="4"/>
    </row>
    <row r="527" spans="1:23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119">
        <f>ROUND(Source!AR499,O527)</f>
        <v>0</v>
      </c>
      <c r="G527" s="4" t="s">
        <v>96</v>
      </c>
      <c r="H527" s="4" t="s">
        <v>97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0</v>
      </c>
      <c r="P527" s="4"/>
      <c r="Q527" s="4"/>
      <c r="R527" s="4"/>
      <c r="S527" s="4"/>
      <c r="T527" s="4"/>
      <c r="U527" s="4"/>
      <c r="V527" s="4"/>
      <c r="W527" s="4"/>
    </row>
    <row r="529" spans="1:206" x14ac:dyDescent="0.2">
      <c r="A529" s="2">
        <v>51</v>
      </c>
      <c r="B529" s="2">
        <f>B177</f>
        <v>1</v>
      </c>
      <c r="C529" s="2">
        <f>A177</f>
        <v>4</v>
      </c>
      <c r="D529" s="2">
        <f>ROW(A177)</f>
        <v>177</v>
      </c>
      <c r="E529" s="2"/>
      <c r="F529" s="118" t="str">
        <f>IF(F177&lt;&gt;"",F177,"")</f>
        <v>Новый раздел</v>
      </c>
      <c r="G529" s="2" t="str">
        <f>IF(G177&lt;&gt;"",G177,"")</f>
        <v>2-й этап. ППН, Площадка из  Плиты ПАГ-18</v>
      </c>
      <c r="H529" s="2">
        <v>0</v>
      </c>
      <c r="I529" s="2"/>
      <c r="J529" s="2"/>
      <c r="K529" s="2"/>
      <c r="L529" s="2"/>
      <c r="M529" s="2"/>
      <c r="N529" s="2"/>
      <c r="O529" s="2">
        <f t="shared" ref="O529:T529" si="323">ROUND(O196+O257+O313+O369+O427+O463+O499+AB529,0)</f>
        <v>799362</v>
      </c>
      <c r="P529" s="2">
        <f t="shared" si="323"/>
        <v>664747</v>
      </c>
      <c r="Q529" s="2">
        <f t="shared" si="323"/>
        <v>120742</v>
      </c>
      <c r="R529" s="2">
        <f t="shared" si="323"/>
        <v>10809</v>
      </c>
      <c r="S529" s="2">
        <f t="shared" si="323"/>
        <v>13873</v>
      </c>
      <c r="T529" s="2">
        <f t="shared" si="323"/>
        <v>0</v>
      </c>
      <c r="U529" s="2">
        <f>U196+U257+U313+U369+U427+U463+U499+AH529</f>
        <v>1571.7672582859998</v>
      </c>
      <c r="V529" s="2">
        <f>V196+V257+V313+V369+V427+V463+V499+AI529</f>
        <v>855.67561479999983</v>
      </c>
      <c r="W529" s="2">
        <f>ROUND(W196+W257+W313+W369+W427+W463+W499+AJ529,0)</f>
        <v>0</v>
      </c>
      <c r="X529" s="2">
        <f>ROUND(X196+X257+X313+X369+X427+X463+X499+AK529,0)</f>
        <v>34572</v>
      </c>
      <c r="Y529" s="2">
        <f>ROUND(Y196+Y257+Y313+Y369+Y427+Y463+Y499+AL529,0)</f>
        <v>19637</v>
      </c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>
        <f t="shared" ref="AO529:BD529" si="324">ROUND(AO196+AO257+AO313+AO369+AO427+AO463+AO499+BX529,0)</f>
        <v>0</v>
      </c>
      <c r="AP529" s="2">
        <f t="shared" si="324"/>
        <v>0</v>
      </c>
      <c r="AQ529" s="2">
        <f t="shared" si="324"/>
        <v>0</v>
      </c>
      <c r="AR529" s="2">
        <f t="shared" si="324"/>
        <v>915120</v>
      </c>
      <c r="AS529" s="2">
        <f t="shared" si="324"/>
        <v>915120</v>
      </c>
      <c r="AT529" s="2">
        <f t="shared" si="324"/>
        <v>0</v>
      </c>
      <c r="AU529" s="2">
        <f t="shared" si="324"/>
        <v>0</v>
      </c>
      <c r="AV529" s="2">
        <f t="shared" si="324"/>
        <v>664747</v>
      </c>
      <c r="AW529" s="2">
        <f t="shared" si="324"/>
        <v>664747</v>
      </c>
      <c r="AX529" s="2">
        <f t="shared" si="324"/>
        <v>0</v>
      </c>
      <c r="AY529" s="2">
        <f t="shared" si="324"/>
        <v>664747</v>
      </c>
      <c r="AZ529" s="2">
        <f t="shared" si="324"/>
        <v>0</v>
      </c>
      <c r="BA529" s="2">
        <f t="shared" si="324"/>
        <v>0</v>
      </c>
      <c r="BB529" s="2">
        <f t="shared" si="324"/>
        <v>0</v>
      </c>
      <c r="BC529" s="2">
        <f t="shared" si="324"/>
        <v>0</v>
      </c>
      <c r="BD529" s="2">
        <f t="shared" si="324"/>
        <v>61549</v>
      </c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>
        <v>0</v>
      </c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201</v>
      </c>
      <c r="F531" s="119">
        <f>ROUND(Source!O529,O531)</f>
        <v>799362</v>
      </c>
      <c r="G531" s="4" t="s">
        <v>44</v>
      </c>
      <c r="H531" s="4" t="s">
        <v>45</v>
      </c>
      <c r="I531" s="4"/>
      <c r="J531" s="4"/>
      <c r="K531" s="4">
        <v>201</v>
      </c>
      <c r="L531" s="4">
        <v>1</v>
      </c>
      <c r="M531" s="4">
        <v>3</v>
      </c>
      <c r="N531" s="4" t="s">
        <v>3</v>
      </c>
      <c r="O531" s="4">
        <v>0</v>
      </c>
      <c r="P531" s="4"/>
      <c r="Q531" s="4"/>
      <c r="R531" s="4"/>
      <c r="S531" s="4"/>
      <c r="T531" s="4"/>
      <c r="U531" s="4"/>
      <c r="V531" s="4"/>
      <c r="W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202</v>
      </c>
      <c r="F532" s="119">
        <f>ROUND(Source!P529,O532)</f>
        <v>664747</v>
      </c>
      <c r="G532" s="4" t="s">
        <v>46</v>
      </c>
      <c r="H532" s="4" t="s">
        <v>47</v>
      </c>
      <c r="I532" s="4"/>
      <c r="J532" s="4"/>
      <c r="K532" s="4">
        <v>202</v>
      </c>
      <c r="L532" s="4">
        <v>2</v>
      </c>
      <c r="M532" s="4">
        <v>3</v>
      </c>
      <c r="N532" s="4" t="s">
        <v>3</v>
      </c>
      <c r="O532" s="4">
        <v>0</v>
      </c>
      <c r="P532" s="4"/>
      <c r="Q532" s="4"/>
      <c r="R532" s="4"/>
      <c r="S532" s="4"/>
      <c r="T532" s="4"/>
      <c r="U532" s="4"/>
      <c r="V532" s="4"/>
      <c r="W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222</v>
      </c>
      <c r="F533" s="119">
        <f>ROUND(Source!AO529,O533)</f>
        <v>0</v>
      </c>
      <c r="G533" s="4" t="s">
        <v>48</v>
      </c>
      <c r="H533" s="4" t="s">
        <v>49</v>
      </c>
      <c r="I533" s="4"/>
      <c r="J533" s="4"/>
      <c r="K533" s="4">
        <v>222</v>
      </c>
      <c r="L533" s="4">
        <v>3</v>
      </c>
      <c r="M533" s="4">
        <v>3</v>
      </c>
      <c r="N533" s="4" t="s">
        <v>3</v>
      </c>
      <c r="O533" s="4">
        <v>0</v>
      </c>
      <c r="P533" s="4"/>
      <c r="Q533" s="4"/>
      <c r="R533" s="4"/>
      <c r="S533" s="4"/>
      <c r="T533" s="4"/>
      <c r="U533" s="4"/>
      <c r="V533" s="4"/>
      <c r="W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225</v>
      </c>
      <c r="F534" s="119">
        <f>ROUND(Source!AV529,O534)</f>
        <v>664747</v>
      </c>
      <c r="G534" s="4" t="s">
        <v>50</v>
      </c>
      <c r="H534" s="4" t="s">
        <v>51</v>
      </c>
      <c r="I534" s="4"/>
      <c r="J534" s="4"/>
      <c r="K534" s="4">
        <v>225</v>
      </c>
      <c r="L534" s="4">
        <v>4</v>
      </c>
      <c r="M534" s="4">
        <v>3</v>
      </c>
      <c r="N534" s="4" t="s">
        <v>3</v>
      </c>
      <c r="O534" s="4">
        <v>0</v>
      </c>
      <c r="P534" s="4"/>
      <c r="Q534" s="4"/>
      <c r="R534" s="4"/>
      <c r="S534" s="4"/>
      <c r="T534" s="4"/>
      <c r="U534" s="4"/>
      <c r="V534" s="4"/>
      <c r="W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226</v>
      </c>
      <c r="F535" s="119">
        <f>ROUND(Source!AW529,O535)</f>
        <v>664747</v>
      </c>
      <c r="G535" s="4" t="s">
        <v>52</v>
      </c>
      <c r="H535" s="4" t="s">
        <v>53</v>
      </c>
      <c r="I535" s="4"/>
      <c r="J535" s="4"/>
      <c r="K535" s="4">
        <v>226</v>
      </c>
      <c r="L535" s="4">
        <v>5</v>
      </c>
      <c r="M535" s="4">
        <v>3</v>
      </c>
      <c r="N535" s="4" t="s">
        <v>3</v>
      </c>
      <c r="O535" s="4">
        <v>0</v>
      </c>
      <c r="P535" s="4"/>
      <c r="Q535" s="4"/>
      <c r="R535" s="4"/>
      <c r="S535" s="4"/>
      <c r="T535" s="4"/>
      <c r="U535" s="4"/>
      <c r="V535" s="4"/>
      <c r="W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227</v>
      </c>
      <c r="F536" s="119">
        <f>ROUND(Source!AX529,O536)</f>
        <v>0</v>
      </c>
      <c r="G536" s="4" t="s">
        <v>54</v>
      </c>
      <c r="H536" s="4" t="s">
        <v>55</v>
      </c>
      <c r="I536" s="4"/>
      <c r="J536" s="4"/>
      <c r="K536" s="4">
        <v>227</v>
      </c>
      <c r="L536" s="4">
        <v>6</v>
      </c>
      <c r="M536" s="4">
        <v>3</v>
      </c>
      <c r="N536" s="4" t="s">
        <v>3</v>
      </c>
      <c r="O536" s="4">
        <v>0</v>
      </c>
      <c r="P536" s="4"/>
      <c r="Q536" s="4"/>
      <c r="R536" s="4"/>
      <c r="S536" s="4"/>
      <c r="T536" s="4"/>
      <c r="U536" s="4"/>
      <c r="V536" s="4"/>
      <c r="W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228</v>
      </c>
      <c r="F537" s="119">
        <f>ROUND(Source!AY529,O537)</f>
        <v>664747</v>
      </c>
      <c r="G537" s="4" t="s">
        <v>56</v>
      </c>
      <c r="H537" s="4" t="s">
        <v>57</v>
      </c>
      <c r="I537" s="4"/>
      <c r="J537" s="4"/>
      <c r="K537" s="4">
        <v>228</v>
      </c>
      <c r="L537" s="4">
        <v>7</v>
      </c>
      <c r="M537" s="4">
        <v>3</v>
      </c>
      <c r="N537" s="4" t="s">
        <v>3</v>
      </c>
      <c r="O537" s="4">
        <v>0</v>
      </c>
      <c r="P537" s="4"/>
      <c r="Q537" s="4"/>
      <c r="R537" s="4"/>
      <c r="S537" s="4"/>
      <c r="T537" s="4"/>
      <c r="U537" s="4"/>
      <c r="V537" s="4"/>
      <c r="W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216</v>
      </c>
      <c r="F538" s="119">
        <f>ROUND(Source!AP529,O538)</f>
        <v>0</v>
      </c>
      <c r="G538" s="4" t="s">
        <v>58</v>
      </c>
      <c r="H538" s="4" t="s">
        <v>59</v>
      </c>
      <c r="I538" s="4"/>
      <c r="J538" s="4"/>
      <c r="K538" s="4">
        <v>216</v>
      </c>
      <c r="L538" s="4">
        <v>8</v>
      </c>
      <c r="M538" s="4">
        <v>3</v>
      </c>
      <c r="N538" s="4" t="s">
        <v>3</v>
      </c>
      <c r="O538" s="4">
        <v>0</v>
      </c>
      <c r="P538" s="4"/>
      <c r="Q538" s="4"/>
      <c r="R538" s="4"/>
      <c r="S538" s="4"/>
      <c r="T538" s="4"/>
      <c r="U538" s="4"/>
      <c r="V538" s="4"/>
      <c r="W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223</v>
      </c>
      <c r="F539" s="119">
        <f>ROUND(Source!AQ529,O539)</f>
        <v>0</v>
      </c>
      <c r="G539" s="4" t="s">
        <v>60</v>
      </c>
      <c r="H539" s="4" t="s">
        <v>61</v>
      </c>
      <c r="I539" s="4"/>
      <c r="J539" s="4"/>
      <c r="K539" s="4">
        <v>223</v>
      </c>
      <c r="L539" s="4">
        <v>9</v>
      </c>
      <c r="M539" s="4">
        <v>3</v>
      </c>
      <c r="N539" s="4" t="s">
        <v>3</v>
      </c>
      <c r="O539" s="4">
        <v>0</v>
      </c>
      <c r="P539" s="4"/>
      <c r="Q539" s="4"/>
      <c r="R539" s="4"/>
      <c r="S539" s="4"/>
      <c r="T539" s="4"/>
      <c r="U539" s="4"/>
      <c r="V539" s="4"/>
      <c r="W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229</v>
      </c>
      <c r="F540" s="119">
        <f>ROUND(Source!AZ529,O540)</f>
        <v>0</v>
      </c>
      <c r="G540" s="4" t="s">
        <v>62</v>
      </c>
      <c r="H540" s="4" t="s">
        <v>63</v>
      </c>
      <c r="I540" s="4"/>
      <c r="J540" s="4"/>
      <c r="K540" s="4">
        <v>229</v>
      </c>
      <c r="L540" s="4">
        <v>10</v>
      </c>
      <c r="M540" s="4">
        <v>3</v>
      </c>
      <c r="N540" s="4" t="s">
        <v>3</v>
      </c>
      <c r="O540" s="4">
        <v>0</v>
      </c>
      <c r="P540" s="4"/>
      <c r="Q540" s="4"/>
      <c r="R540" s="4"/>
      <c r="S540" s="4"/>
      <c r="T540" s="4"/>
      <c r="U540" s="4"/>
      <c r="V540" s="4"/>
      <c r="W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203</v>
      </c>
      <c r="F541" s="119">
        <f>ROUND(Source!Q529,O541)</f>
        <v>120742</v>
      </c>
      <c r="G541" s="4" t="s">
        <v>64</v>
      </c>
      <c r="H541" s="4" t="s">
        <v>65</v>
      </c>
      <c r="I541" s="4"/>
      <c r="J541" s="4"/>
      <c r="K541" s="4">
        <v>203</v>
      </c>
      <c r="L541" s="4">
        <v>11</v>
      </c>
      <c r="M541" s="4">
        <v>3</v>
      </c>
      <c r="N541" s="4" t="s">
        <v>3</v>
      </c>
      <c r="O541" s="4">
        <v>0</v>
      </c>
      <c r="P541" s="4"/>
      <c r="Q541" s="4"/>
      <c r="R541" s="4"/>
      <c r="S541" s="4"/>
      <c r="T541" s="4"/>
      <c r="U541" s="4"/>
      <c r="V541" s="4"/>
      <c r="W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231</v>
      </c>
      <c r="F542" s="119">
        <f>ROUND(Source!BB529,O542)</f>
        <v>0</v>
      </c>
      <c r="G542" s="4" t="s">
        <v>66</v>
      </c>
      <c r="H542" s="4" t="s">
        <v>67</v>
      </c>
      <c r="I542" s="4"/>
      <c r="J542" s="4"/>
      <c r="K542" s="4">
        <v>231</v>
      </c>
      <c r="L542" s="4">
        <v>12</v>
      </c>
      <c r="M542" s="4">
        <v>3</v>
      </c>
      <c r="N542" s="4" t="s">
        <v>3</v>
      </c>
      <c r="O542" s="4">
        <v>0</v>
      </c>
      <c r="P542" s="4"/>
      <c r="Q542" s="4"/>
      <c r="R542" s="4"/>
      <c r="S542" s="4"/>
      <c r="T542" s="4"/>
      <c r="U542" s="4"/>
      <c r="V542" s="4"/>
      <c r="W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204</v>
      </c>
      <c r="F543" s="119">
        <f>ROUND(Source!R529,O543)</f>
        <v>10809</v>
      </c>
      <c r="G543" s="4" t="s">
        <v>68</v>
      </c>
      <c r="H543" s="4" t="s">
        <v>69</v>
      </c>
      <c r="I543" s="4"/>
      <c r="J543" s="4"/>
      <c r="K543" s="4">
        <v>204</v>
      </c>
      <c r="L543" s="4">
        <v>13</v>
      </c>
      <c r="M543" s="4">
        <v>3</v>
      </c>
      <c r="N543" s="4" t="s">
        <v>3</v>
      </c>
      <c r="O543" s="4">
        <v>0</v>
      </c>
      <c r="P543" s="4"/>
      <c r="Q543" s="4"/>
      <c r="R543" s="4"/>
      <c r="S543" s="4"/>
      <c r="T543" s="4"/>
      <c r="U543" s="4"/>
      <c r="V543" s="4"/>
      <c r="W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205</v>
      </c>
      <c r="F544" s="119">
        <f>ROUND(Source!S529,O544)</f>
        <v>13873</v>
      </c>
      <c r="G544" s="4" t="s">
        <v>70</v>
      </c>
      <c r="H544" s="4" t="s">
        <v>71</v>
      </c>
      <c r="I544" s="4"/>
      <c r="J544" s="4"/>
      <c r="K544" s="4">
        <v>205</v>
      </c>
      <c r="L544" s="4">
        <v>14</v>
      </c>
      <c r="M544" s="4">
        <v>3</v>
      </c>
      <c r="N544" s="4" t="s">
        <v>3</v>
      </c>
      <c r="O544" s="4">
        <v>0</v>
      </c>
      <c r="P544" s="4"/>
      <c r="Q544" s="4"/>
      <c r="R544" s="4"/>
      <c r="S544" s="4"/>
      <c r="T544" s="4"/>
      <c r="U544" s="4"/>
      <c r="V544" s="4"/>
      <c r="W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232</v>
      </c>
      <c r="F545" s="119">
        <f>ROUND(Source!BC529,O545)</f>
        <v>0</v>
      </c>
      <c r="G545" s="4" t="s">
        <v>72</v>
      </c>
      <c r="H545" s="4" t="s">
        <v>73</v>
      </c>
      <c r="I545" s="4"/>
      <c r="J545" s="4"/>
      <c r="K545" s="4">
        <v>232</v>
      </c>
      <c r="L545" s="4">
        <v>15</v>
      </c>
      <c r="M545" s="4">
        <v>3</v>
      </c>
      <c r="N545" s="4" t="s">
        <v>3</v>
      </c>
      <c r="O545" s="4">
        <v>0</v>
      </c>
      <c r="P545" s="4"/>
      <c r="Q545" s="4"/>
      <c r="R545" s="4"/>
      <c r="S545" s="4"/>
      <c r="T545" s="4"/>
      <c r="U545" s="4"/>
      <c r="V545" s="4"/>
      <c r="W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214</v>
      </c>
      <c r="F546" s="119">
        <f>ROUND(Source!AS529,O546)</f>
        <v>915120</v>
      </c>
      <c r="G546" s="4" t="s">
        <v>74</v>
      </c>
      <c r="H546" s="4" t="s">
        <v>75</v>
      </c>
      <c r="I546" s="4"/>
      <c r="J546" s="4"/>
      <c r="K546" s="4">
        <v>214</v>
      </c>
      <c r="L546" s="4">
        <v>16</v>
      </c>
      <c r="M546" s="4">
        <v>3</v>
      </c>
      <c r="N546" s="4" t="s">
        <v>3</v>
      </c>
      <c r="O546" s="4">
        <v>0</v>
      </c>
      <c r="P546" s="4"/>
      <c r="Q546" s="4"/>
      <c r="R546" s="4"/>
      <c r="S546" s="4"/>
      <c r="T546" s="4"/>
      <c r="U546" s="4"/>
      <c r="V546" s="4"/>
      <c r="W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215</v>
      </c>
      <c r="F547" s="119">
        <f>ROUND(Source!AT529,O547)</f>
        <v>0</v>
      </c>
      <c r="G547" s="4" t="s">
        <v>76</v>
      </c>
      <c r="H547" s="4" t="s">
        <v>77</v>
      </c>
      <c r="I547" s="4"/>
      <c r="J547" s="4"/>
      <c r="K547" s="4">
        <v>215</v>
      </c>
      <c r="L547" s="4">
        <v>17</v>
      </c>
      <c r="M547" s="4">
        <v>3</v>
      </c>
      <c r="N547" s="4" t="s">
        <v>3</v>
      </c>
      <c r="O547" s="4">
        <v>0</v>
      </c>
      <c r="P547" s="4"/>
      <c r="Q547" s="4"/>
      <c r="R547" s="4"/>
      <c r="S547" s="4"/>
      <c r="T547" s="4"/>
      <c r="U547" s="4"/>
      <c r="V547" s="4"/>
      <c r="W547" s="4"/>
    </row>
    <row r="548" spans="1:206" x14ac:dyDescent="0.2">
      <c r="A548" s="4">
        <v>50</v>
      </c>
      <c r="B548" s="4">
        <v>0</v>
      </c>
      <c r="C548" s="4">
        <v>0</v>
      </c>
      <c r="D548" s="4">
        <v>1</v>
      </c>
      <c r="E548" s="4">
        <v>217</v>
      </c>
      <c r="F548" s="119">
        <f>ROUND(Source!AU529,O548)</f>
        <v>0</v>
      </c>
      <c r="G548" s="4" t="s">
        <v>78</v>
      </c>
      <c r="H548" s="4" t="s">
        <v>79</v>
      </c>
      <c r="I548" s="4"/>
      <c r="J548" s="4"/>
      <c r="K548" s="4">
        <v>217</v>
      </c>
      <c r="L548" s="4">
        <v>18</v>
      </c>
      <c r="M548" s="4">
        <v>3</v>
      </c>
      <c r="N548" s="4" t="s">
        <v>3</v>
      </c>
      <c r="O548" s="4">
        <v>0</v>
      </c>
      <c r="P548" s="4"/>
      <c r="Q548" s="4"/>
      <c r="R548" s="4"/>
      <c r="S548" s="4"/>
      <c r="T548" s="4"/>
      <c r="U548" s="4"/>
      <c r="V548" s="4"/>
      <c r="W548" s="4"/>
    </row>
    <row r="549" spans="1:206" x14ac:dyDescent="0.2">
      <c r="A549" s="4">
        <v>50</v>
      </c>
      <c r="B549" s="4">
        <v>0</v>
      </c>
      <c r="C549" s="4">
        <v>0</v>
      </c>
      <c r="D549" s="4">
        <v>1</v>
      </c>
      <c r="E549" s="4">
        <v>230</v>
      </c>
      <c r="F549" s="119">
        <f>ROUND(Source!BA529,O549)</f>
        <v>0</v>
      </c>
      <c r="G549" s="4" t="s">
        <v>80</v>
      </c>
      <c r="H549" s="4" t="s">
        <v>81</v>
      </c>
      <c r="I549" s="4"/>
      <c r="J549" s="4"/>
      <c r="K549" s="4">
        <v>230</v>
      </c>
      <c r="L549" s="4">
        <v>19</v>
      </c>
      <c r="M549" s="4">
        <v>3</v>
      </c>
      <c r="N549" s="4" t="s">
        <v>3</v>
      </c>
      <c r="O549" s="4">
        <v>0</v>
      </c>
      <c r="P549" s="4"/>
      <c r="Q549" s="4"/>
      <c r="R549" s="4"/>
      <c r="S549" s="4"/>
      <c r="T549" s="4"/>
      <c r="U549" s="4"/>
      <c r="V549" s="4"/>
      <c r="W549" s="4"/>
    </row>
    <row r="550" spans="1:206" x14ac:dyDescent="0.2">
      <c r="A550" s="4">
        <v>50</v>
      </c>
      <c r="B550" s="4">
        <v>0</v>
      </c>
      <c r="C550" s="4">
        <v>0</v>
      </c>
      <c r="D550" s="4">
        <v>1</v>
      </c>
      <c r="E550" s="4">
        <v>206</v>
      </c>
      <c r="F550" s="119">
        <f>ROUND(Source!T529,O550)</f>
        <v>0</v>
      </c>
      <c r="G550" s="4" t="s">
        <v>82</v>
      </c>
      <c r="H550" s="4" t="s">
        <v>83</v>
      </c>
      <c r="I550" s="4"/>
      <c r="J550" s="4"/>
      <c r="K550" s="4">
        <v>206</v>
      </c>
      <c r="L550" s="4">
        <v>20</v>
      </c>
      <c r="M550" s="4">
        <v>3</v>
      </c>
      <c r="N550" s="4" t="s">
        <v>3</v>
      </c>
      <c r="O550" s="4">
        <v>0</v>
      </c>
      <c r="P550" s="4"/>
      <c r="Q550" s="4"/>
      <c r="R550" s="4"/>
      <c r="S550" s="4"/>
      <c r="T550" s="4"/>
      <c r="U550" s="4"/>
      <c r="V550" s="4"/>
      <c r="W550" s="4"/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207</v>
      </c>
      <c r="F551" s="119">
        <f>Source!U529</f>
        <v>1571.7672582859998</v>
      </c>
      <c r="G551" s="4" t="s">
        <v>84</v>
      </c>
      <c r="H551" s="4" t="s">
        <v>85</v>
      </c>
      <c r="I551" s="4"/>
      <c r="J551" s="4"/>
      <c r="K551" s="4">
        <v>207</v>
      </c>
      <c r="L551" s="4">
        <v>21</v>
      </c>
      <c r="M551" s="4">
        <v>3</v>
      </c>
      <c r="N551" s="4" t="s">
        <v>3</v>
      </c>
      <c r="O551" s="4">
        <v>-1</v>
      </c>
      <c r="P551" s="4"/>
      <c r="Q551" s="4"/>
      <c r="R551" s="4"/>
      <c r="S551" s="4"/>
      <c r="T551" s="4"/>
      <c r="U551" s="4"/>
      <c r="V551" s="4"/>
      <c r="W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208</v>
      </c>
      <c r="F552" s="119">
        <f>Source!V529</f>
        <v>855.67561479999983</v>
      </c>
      <c r="G552" s="4" t="s">
        <v>86</v>
      </c>
      <c r="H552" s="4" t="s">
        <v>87</v>
      </c>
      <c r="I552" s="4"/>
      <c r="J552" s="4"/>
      <c r="K552" s="4">
        <v>208</v>
      </c>
      <c r="L552" s="4">
        <v>22</v>
      </c>
      <c r="M552" s="4">
        <v>3</v>
      </c>
      <c r="N552" s="4" t="s">
        <v>3</v>
      </c>
      <c r="O552" s="4">
        <v>-1</v>
      </c>
      <c r="P552" s="4"/>
      <c r="Q552" s="4"/>
      <c r="R552" s="4"/>
      <c r="S552" s="4"/>
      <c r="T552" s="4"/>
      <c r="U552" s="4"/>
      <c r="V552" s="4"/>
      <c r="W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209</v>
      </c>
      <c r="F553" s="119">
        <f>ROUND(Source!W529,O553)</f>
        <v>0</v>
      </c>
      <c r="G553" s="4" t="s">
        <v>88</v>
      </c>
      <c r="H553" s="4" t="s">
        <v>89</v>
      </c>
      <c r="I553" s="4"/>
      <c r="J553" s="4"/>
      <c r="K553" s="4">
        <v>209</v>
      </c>
      <c r="L553" s="4">
        <v>23</v>
      </c>
      <c r="M553" s="4">
        <v>3</v>
      </c>
      <c r="N553" s="4" t="s">
        <v>3</v>
      </c>
      <c r="O553" s="4">
        <v>0</v>
      </c>
      <c r="P553" s="4"/>
      <c r="Q553" s="4"/>
      <c r="R553" s="4"/>
      <c r="S553" s="4"/>
      <c r="T553" s="4"/>
      <c r="U553" s="4"/>
      <c r="V553" s="4"/>
      <c r="W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233</v>
      </c>
      <c r="F554" s="119">
        <f>ROUND(Source!BD529,O554)</f>
        <v>61549</v>
      </c>
      <c r="G554" s="4" t="s">
        <v>90</v>
      </c>
      <c r="H554" s="4" t="s">
        <v>91</v>
      </c>
      <c r="I554" s="4"/>
      <c r="J554" s="4"/>
      <c r="K554" s="4">
        <v>233</v>
      </c>
      <c r="L554" s="4">
        <v>24</v>
      </c>
      <c r="M554" s="4">
        <v>3</v>
      </c>
      <c r="N554" s="4" t="s">
        <v>3</v>
      </c>
      <c r="O554" s="4">
        <v>0</v>
      </c>
      <c r="P554" s="4"/>
      <c r="Q554" s="4"/>
      <c r="R554" s="4"/>
      <c r="S554" s="4"/>
      <c r="T554" s="4"/>
      <c r="U554" s="4"/>
      <c r="V554" s="4"/>
      <c r="W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210</v>
      </c>
      <c r="F555" s="119">
        <f>ROUND(Source!X529,O555)</f>
        <v>34572</v>
      </c>
      <c r="G555" s="4" t="s">
        <v>92</v>
      </c>
      <c r="H555" s="4" t="s">
        <v>93</v>
      </c>
      <c r="I555" s="4"/>
      <c r="J555" s="4"/>
      <c r="K555" s="4">
        <v>210</v>
      </c>
      <c r="L555" s="4">
        <v>25</v>
      </c>
      <c r="M555" s="4">
        <v>3</v>
      </c>
      <c r="N555" s="4" t="s">
        <v>3</v>
      </c>
      <c r="O555" s="4">
        <v>0</v>
      </c>
      <c r="P555" s="4"/>
      <c r="Q555" s="4"/>
      <c r="R555" s="4"/>
      <c r="S555" s="4"/>
      <c r="T555" s="4"/>
      <c r="U555" s="4"/>
      <c r="V555" s="4"/>
      <c r="W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211</v>
      </c>
      <c r="F556" s="119">
        <f>ROUND(Source!Y529,O556)</f>
        <v>19637</v>
      </c>
      <c r="G556" s="4" t="s">
        <v>94</v>
      </c>
      <c r="H556" s="4" t="s">
        <v>95</v>
      </c>
      <c r="I556" s="4"/>
      <c r="J556" s="4"/>
      <c r="K556" s="4">
        <v>211</v>
      </c>
      <c r="L556" s="4">
        <v>26</v>
      </c>
      <c r="M556" s="4">
        <v>3</v>
      </c>
      <c r="N556" s="4" t="s">
        <v>3</v>
      </c>
      <c r="O556" s="4">
        <v>0</v>
      </c>
      <c r="P556" s="4"/>
      <c r="Q556" s="4"/>
      <c r="R556" s="4"/>
      <c r="S556" s="4"/>
      <c r="T556" s="4"/>
      <c r="U556" s="4"/>
      <c r="V556" s="4"/>
      <c r="W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224</v>
      </c>
      <c r="F557" s="119">
        <f>ROUND(Source!AR529,O557)</f>
        <v>915120</v>
      </c>
      <c r="G557" s="4" t="s">
        <v>96</v>
      </c>
      <c r="H557" s="4" t="s">
        <v>97</v>
      </c>
      <c r="I557" s="4"/>
      <c r="J557" s="4"/>
      <c r="K557" s="4">
        <v>224</v>
      </c>
      <c r="L557" s="4">
        <v>27</v>
      </c>
      <c r="M557" s="4">
        <v>3</v>
      </c>
      <c r="N557" s="4" t="s">
        <v>3</v>
      </c>
      <c r="O557" s="4">
        <v>0</v>
      </c>
      <c r="P557" s="4"/>
      <c r="Q557" s="4"/>
      <c r="R557" s="4"/>
      <c r="S557" s="4"/>
      <c r="T557" s="4"/>
      <c r="U557" s="4"/>
      <c r="V557" s="4"/>
      <c r="W557" s="4"/>
    </row>
    <row r="559" spans="1:206" x14ac:dyDescent="0.2">
      <c r="A559" s="2">
        <v>51</v>
      </c>
      <c r="B559" s="2">
        <f>B20</f>
        <v>1</v>
      </c>
      <c r="C559" s="2">
        <f>A20</f>
        <v>3</v>
      </c>
      <c r="D559" s="2">
        <f>ROW(A20)</f>
        <v>20</v>
      </c>
      <c r="E559" s="2"/>
      <c r="F559" s="118" t="str">
        <f>IF(F20&lt;&gt;"",F20,"")</f>
        <v>01 - 02 - АТК / 20</v>
      </c>
      <c r="G559" s="2" t="str">
        <f>IF(G20&lt;&gt;"",G20,"")</f>
        <v>На выполнение работ по ремонту асфальтобетонных площадок АЗС, ППН</v>
      </c>
      <c r="H559" s="2">
        <v>0</v>
      </c>
      <c r="I559" s="2"/>
      <c r="J559" s="2"/>
      <c r="K559" s="2"/>
      <c r="L559" s="2"/>
      <c r="M559" s="2"/>
      <c r="N559" s="2"/>
      <c r="O559" s="2">
        <f t="shared" ref="O559:T559" si="325">ROUND(O111+O147+O529+AB559,0)</f>
        <v>957862</v>
      </c>
      <c r="P559" s="2">
        <f t="shared" si="325"/>
        <v>802890</v>
      </c>
      <c r="Q559" s="2">
        <f t="shared" si="325"/>
        <v>140252</v>
      </c>
      <c r="R559" s="2">
        <f t="shared" si="325"/>
        <v>11687</v>
      </c>
      <c r="S559" s="2">
        <f t="shared" si="325"/>
        <v>14720</v>
      </c>
      <c r="T559" s="2">
        <f t="shared" si="325"/>
        <v>0</v>
      </c>
      <c r="U559" s="2">
        <f>U111+U147+U529+AH559</f>
        <v>1660.8600582859997</v>
      </c>
      <c r="V559" s="2">
        <f>V111+V147+V529+AI559</f>
        <v>921.33601479999982</v>
      </c>
      <c r="W559" s="2">
        <f>ROUND(W111+W147+W529+AJ559,0)</f>
        <v>0</v>
      </c>
      <c r="X559" s="2">
        <f>ROUND(X111+X147+X529+AK559,0)</f>
        <v>37022</v>
      </c>
      <c r="Y559" s="2">
        <f>ROUND(Y111+Y147+Y529+AL559,0)</f>
        <v>21035</v>
      </c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>
        <f t="shared" ref="AO559:BD559" si="326">ROUND(AO111+AO147+AO529+BX559,0)</f>
        <v>0</v>
      </c>
      <c r="AP559" s="2">
        <f t="shared" si="326"/>
        <v>0</v>
      </c>
      <c r="AQ559" s="2">
        <f t="shared" si="326"/>
        <v>0</v>
      </c>
      <c r="AR559" s="2">
        <f t="shared" si="326"/>
        <v>1083540</v>
      </c>
      <c r="AS559" s="2">
        <f t="shared" si="326"/>
        <v>1083540</v>
      </c>
      <c r="AT559" s="2">
        <f t="shared" si="326"/>
        <v>0</v>
      </c>
      <c r="AU559" s="2">
        <f t="shared" si="326"/>
        <v>0</v>
      </c>
      <c r="AV559" s="2">
        <f t="shared" si="326"/>
        <v>802890</v>
      </c>
      <c r="AW559" s="2">
        <f t="shared" si="326"/>
        <v>802890</v>
      </c>
      <c r="AX559" s="2">
        <f t="shared" si="326"/>
        <v>0</v>
      </c>
      <c r="AY559" s="2">
        <f t="shared" si="326"/>
        <v>802890</v>
      </c>
      <c r="AZ559" s="2">
        <f t="shared" si="326"/>
        <v>0</v>
      </c>
      <c r="BA559" s="2">
        <f t="shared" si="326"/>
        <v>0</v>
      </c>
      <c r="BB559" s="2">
        <f t="shared" si="326"/>
        <v>0</v>
      </c>
      <c r="BC559" s="2">
        <f t="shared" si="326"/>
        <v>0</v>
      </c>
      <c r="BD559" s="2">
        <f t="shared" si="326"/>
        <v>67621</v>
      </c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>
        <v>0</v>
      </c>
    </row>
    <row r="561" spans="1:23" x14ac:dyDescent="0.2">
      <c r="A561" s="4">
        <v>50</v>
      </c>
      <c r="B561" s="4">
        <v>1</v>
      </c>
      <c r="C561" s="4">
        <v>0</v>
      </c>
      <c r="D561" s="4">
        <v>1</v>
      </c>
      <c r="E561" s="4">
        <v>0</v>
      </c>
      <c r="F561" s="119">
        <f>ROUND(Source!O559,O561)</f>
        <v>957862</v>
      </c>
      <c r="G561" s="4" t="s">
        <v>44</v>
      </c>
      <c r="H561" s="4" t="s">
        <v>45</v>
      </c>
      <c r="I561" s="4"/>
      <c r="J561" s="4"/>
      <c r="K561" s="4">
        <v>201</v>
      </c>
      <c r="L561" s="4">
        <v>1</v>
      </c>
      <c r="M561" s="4">
        <v>0</v>
      </c>
      <c r="N561" s="4" t="s">
        <v>3</v>
      </c>
      <c r="O561" s="4">
        <v>0</v>
      </c>
      <c r="P561" s="4"/>
      <c r="Q561" s="4"/>
      <c r="R561" s="4"/>
      <c r="S561" s="4"/>
      <c r="T561" s="4"/>
      <c r="U561" s="4"/>
      <c r="V561" s="4"/>
      <c r="W561" s="4"/>
    </row>
    <row r="562" spans="1:23" x14ac:dyDescent="0.2">
      <c r="A562" s="4">
        <v>50</v>
      </c>
      <c r="B562" s="4">
        <v>1</v>
      </c>
      <c r="C562" s="4">
        <v>0</v>
      </c>
      <c r="D562" s="4">
        <v>1</v>
      </c>
      <c r="E562" s="4">
        <v>202</v>
      </c>
      <c r="F562" s="119">
        <f>ROUND(Source!P559,O562)</f>
        <v>802890</v>
      </c>
      <c r="G562" s="4" t="s">
        <v>46</v>
      </c>
      <c r="H562" s="4" t="s">
        <v>47</v>
      </c>
      <c r="I562" s="4"/>
      <c r="J562" s="4"/>
      <c r="K562" s="4">
        <v>202</v>
      </c>
      <c r="L562" s="4">
        <v>2</v>
      </c>
      <c r="M562" s="4">
        <v>0</v>
      </c>
      <c r="N562" s="4" t="s">
        <v>3</v>
      </c>
      <c r="O562" s="4">
        <v>0</v>
      </c>
      <c r="P562" s="4"/>
      <c r="Q562" s="4"/>
      <c r="R562" s="4"/>
      <c r="S562" s="4"/>
      <c r="T562" s="4"/>
      <c r="U562" s="4"/>
      <c r="V562" s="4"/>
      <c r="W562" s="4"/>
    </row>
    <row r="563" spans="1:23" x14ac:dyDescent="0.2">
      <c r="A563" s="4">
        <v>50</v>
      </c>
      <c r="B563" s="4">
        <v>0</v>
      </c>
      <c r="C563" s="4">
        <v>0</v>
      </c>
      <c r="D563" s="4">
        <v>1</v>
      </c>
      <c r="E563" s="4">
        <v>222</v>
      </c>
      <c r="F563" s="119">
        <f>ROUND(Source!AO559,O563)</f>
        <v>0</v>
      </c>
      <c r="G563" s="4" t="s">
        <v>48</v>
      </c>
      <c r="H563" s="4" t="s">
        <v>49</v>
      </c>
      <c r="I563" s="4"/>
      <c r="J563" s="4"/>
      <c r="K563" s="4">
        <v>222</v>
      </c>
      <c r="L563" s="4">
        <v>3</v>
      </c>
      <c r="M563" s="4">
        <v>3</v>
      </c>
      <c r="N563" s="4" t="s">
        <v>3</v>
      </c>
      <c r="O563" s="4">
        <v>0</v>
      </c>
      <c r="P563" s="4"/>
      <c r="Q563" s="4"/>
      <c r="R563" s="4"/>
      <c r="S563" s="4"/>
      <c r="T563" s="4"/>
      <c r="U563" s="4"/>
      <c r="V563" s="4"/>
      <c r="W563" s="4"/>
    </row>
    <row r="564" spans="1:23" x14ac:dyDescent="0.2">
      <c r="A564" s="4">
        <v>50</v>
      </c>
      <c r="B564" s="4">
        <v>0</v>
      </c>
      <c r="C564" s="4">
        <v>0</v>
      </c>
      <c r="D564" s="4">
        <v>1</v>
      </c>
      <c r="E564" s="4">
        <v>225</v>
      </c>
      <c r="F564" s="119">
        <f>ROUND(Source!AV559,O564)</f>
        <v>802890</v>
      </c>
      <c r="G564" s="4" t="s">
        <v>50</v>
      </c>
      <c r="H564" s="4" t="s">
        <v>51</v>
      </c>
      <c r="I564" s="4"/>
      <c r="J564" s="4"/>
      <c r="K564" s="4">
        <v>225</v>
      </c>
      <c r="L564" s="4">
        <v>4</v>
      </c>
      <c r="M564" s="4">
        <v>3</v>
      </c>
      <c r="N564" s="4" t="s">
        <v>3</v>
      </c>
      <c r="O564" s="4">
        <v>0</v>
      </c>
      <c r="P564" s="4"/>
      <c r="Q564" s="4"/>
      <c r="R564" s="4"/>
      <c r="S564" s="4"/>
      <c r="T564" s="4"/>
      <c r="U564" s="4"/>
      <c r="V564" s="4"/>
      <c r="W564" s="4"/>
    </row>
    <row r="565" spans="1:23" x14ac:dyDescent="0.2">
      <c r="A565" s="4">
        <v>50</v>
      </c>
      <c r="B565" s="4">
        <v>0</v>
      </c>
      <c r="C565" s="4">
        <v>0</v>
      </c>
      <c r="D565" s="4">
        <v>1</v>
      </c>
      <c r="E565" s="4">
        <v>226</v>
      </c>
      <c r="F565" s="119">
        <f>ROUND(Source!AW559,O565)</f>
        <v>802890</v>
      </c>
      <c r="G565" s="4" t="s">
        <v>52</v>
      </c>
      <c r="H565" s="4" t="s">
        <v>53</v>
      </c>
      <c r="I565" s="4"/>
      <c r="J565" s="4"/>
      <c r="K565" s="4">
        <v>226</v>
      </c>
      <c r="L565" s="4">
        <v>5</v>
      </c>
      <c r="M565" s="4">
        <v>3</v>
      </c>
      <c r="N565" s="4" t="s">
        <v>3</v>
      </c>
      <c r="O565" s="4">
        <v>0</v>
      </c>
      <c r="P565" s="4"/>
      <c r="Q565" s="4"/>
      <c r="R565" s="4"/>
      <c r="S565" s="4"/>
      <c r="T565" s="4"/>
      <c r="U565" s="4"/>
      <c r="V565" s="4"/>
      <c r="W565" s="4"/>
    </row>
    <row r="566" spans="1:23" x14ac:dyDescent="0.2">
      <c r="A566" s="4">
        <v>50</v>
      </c>
      <c r="B566" s="4">
        <v>0</v>
      </c>
      <c r="C566" s="4">
        <v>0</v>
      </c>
      <c r="D566" s="4">
        <v>1</v>
      </c>
      <c r="E566" s="4">
        <v>227</v>
      </c>
      <c r="F566" s="119">
        <f>ROUND(Source!AX559,O566)</f>
        <v>0</v>
      </c>
      <c r="G566" s="4" t="s">
        <v>54</v>
      </c>
      <c r="H566" s="4" t="s">
        <v>55</v>
      </c>
      <c r="I566" s="4"/>
      <c r="J566" s="4"/>
      <c r="K566" s="4">
        <v>227</v>
      </c>
      <c r="L566" s="4">
        <v>6</v>
      </c>
      <c r="M566" s="4">
        <v>3</v>
      </c>
      <c r="N566" s="4" t="s">
        <v>3</v>
      </c>
      <c r="O566" s="4">
        <v>0</v>
      </c>
      <c r="P566" s="4"/>
      <c r="Q566" s="4"/>
      <c r="R566" s="4"/>
      <c r="S566" s="4"/>
      <c r="T566" s="4"/>
      <c r="U566" s="4"/>
      <c r="V566" s="4"/>
      <c r="W566" s="4"/>
    </row>
    <row r="567" spans="1:23" x14ac:dyDescent="0.2">
      <c r="A567" s="4">
        <v>50</v>
      </c>
      <c r="B567" s="4">
        <v>0</v>
      </c>
      <c r="C567" s="4">
        <v>0</v>
      </c>
      <c r="D567" s="4">
        <v>1</v>
      </c>
      <c r="E567" s="4">
        <v>228</v>
      </c>
      <c r="F567" s="119">
        <f>ROUND(Source!AY559,O567)</f>
        <v>802890</v>
      </c>
      <c r="G567" s="4" t="s">
        <v>56</v>
      </c>
      <c r="H567" s="4" t="s">
        <v>57</v>
      </c>
      <c r="I567" s="4"/>
      <c r="J567" s="4"/>
      <c r="K567" s="4">
        <v>228</v>
      </c>
      <c r="L567" s="4">
        <v>7</v>
      </c>
      <c r="M567" s="4">
        <v>3</v>
      </c>
      <c r="N567" s="4" t="s">
        <v>3</v>
      </c>
      <c r="O567" s="4">
        <v>0</v>
      </c>
      <c r="P567" s="4"/>
      <c r="Q567" s="4"/>
      <c r="R567" s="4"/>
      <c r="S567" s="4"/>
      <c r="T567" s="4"/>
      <c r="U567" s="4"/>
      <c r="V567" s="4"/>
      <c r="W567" s="4"/>
    </row>
    <row r="568" spans="1:23" x14ac:dyDescent="0.2">
      <c r="A568" s="4">
        <v>50</v>
      </c>
      <c r="B568" s="4">
        <v>0</v>
      </c>
      <c r="C568" s="4">
        <v>0</v>
      </c>
      <c r="D568" s="4">
        <v>1</v>
      </c>
      <c r="E568" s="4">
        <v>216</v>
      </c>
      <c r="F568" s="119">
        <f>ROUND(Source!AP559,O568)</f>
        <v>0</v>
      </c>
      <c r="G568" s="4" t="s">
        <v>58</v>
      </c>
      <c r="H568" s="4" t="s">
        <v>59</v>
      </c>
      <c r="I568" s="4"/>
      <c r="J568" s="4"/>
      <c r="K568" s="4">
        <v>216</v>
      </c>
      <c r="L568" s="4">
        <v>8</v>
      </c>
      <c r="M568" s="4">
        <v>3</v>
      </c>
      <c r="N568" s="4" t="s">
        <v>3</v>
      </c>
      <c r="O568" s="4">
        <v>0</v>
      </c>
      <c r="P568" s="4"/>
      <c r="Q568" s="4"/>
      <c r="R568" s="4"/>
      <c r="S568" s="4"/>
      <c r="T568" s="4"/>
      <c r="U568" s="4"/>
      <c r="V568" s="4"/>
      <c r="W568" s="4"/>
    </row>
    <row r="569" spans="1:23" x14ac:dyDescent="0.2">
      <c r="A569" s="4">
        <v>50</v>
      </c>
      <c r="B569" s="4">
        <v>0</v>
      </c>
      <c r="C569" s="4">
        <v>0</v>
      </c>
      <c r="D569" s="4">
        <v>1</v>
      </c>
      <c r="E569" s="4">
        <v>223</v>
      </c>
      <c r="F569" s="119">
        <f>ROUND(Source!AQ559,O569)</f>
        <v>0</v>
      </c>
      <c r="G569" s="4" t="s">
        <v>60</v>
      </c>
      <c r="H569" s="4" t="s">
        <v>61</v>
      </c>
      <c r="I569" s="4"/>
      <c r="J569" s="4"/>
      <c r="K569" s="4">
        <v>223</v>
      </c>
      <c r="L569" s="4">
        <v>9</v>
      </c>
      <c r="M569" s="4">
        <v>3</v>
      </c>
      <c r="N569" s="4" t="s">
        <v>3</v>
      </c>
      <c r="O569" s="4">
        <v>0</v>
      </c>
      <c r="P569" s="4"/>
      <c r="Q569" s="4"/>
      <c r="R569" s="4"/>
      <c r="S569" s="4"/>
      <c r="T569" s="4"/>
      <c r="U569" s="4"/>
      <c r="V569" s="4"/>
      <c r="W569" s="4"/>
    </row>
    <row r="570" spans="1:23" x14ac:dyDescent="0.2">
      <c r="A570" s="4">
        <v>50</v>
      </c>
      <c r="B570" s="4">
        <v>0</v>
      </c>
      <c r="C570" s="4">
        <v>0</v>
      </c>
      <c r="D570" s="4">
        <v>1</v>
      </c>
      <c r="E570" s="4">
        <v>229</v>
      </c>
      <c r="F570" s="119">
        <f>ROUND(Source!AZ559,O570)</f>
        <v>0</v>
      </c>
      <c r="G570" s="4" t="s">
        <v>62</v>
      </c>
      <c r="H570" s="4" t="s">
        <v>63</v>
      </c>
      <c r="I570" s="4"/>
      <c r="J570" s="4"/>
      <c r="K570" s="4">
        <v>229</v>
      </c>
      <c r="L570" s="4">
        <v>10</v>
      </c>
      <c r="M570" s="4">
        <v>3</v>
      </c>
      <c r="N570" s="4" t="s">
        <v>3</v>
      </c>
      <c r="O570" s="4">
        <v>0</v>
      </c>
      <c r="P570" s="4"/>
      <c r="Q570" s="4"/>
      <c r="R570" s="4"/>
      <c r="S570" s="4"/>
      <c r="T570" s="4"/>
      <c r="U570" s="4"/>
      <c r="V570" s="4"/>
      <c r="W570" s="4"/>
    </row>
    <row r="571" spans="1:23" x14ac:dyDescent="0.2">
      <c r="A571" s="4">
        <v>50</v>
      </c>
      <c r="B571" s="4">
        <v>1</v>
      </c>
      <c r="C571" s="4">
        <v>0</v>
      </c>
      <c r="D571" s="4">
        <v>1</v>
      </c>
      <c r="E571" s="4">
        <v>203</v>
      </c>
      <c r="F571" s="119">
        <f>ROUND(Source!Q559,O571)</f>
        <v>140252</v>
      </c>
      <c r="G571" s="4" t="s">
        <v>64</v>
      </c>
      <c r="H571" s="4" t="s">
        <v>65</v>
      </c>
      <c r="I571" s="4"/>
      <c r="J571" s="4"/>
      <c r="K571" s="4">
        <v>203</v>
      </c>
      <c r="L571" s="4">
        <v>11</v>
      </c>
      <c r="M571" s="4">
        <v>0</v>
      </c>
      <c r="N571" s="4" t="s">
        <v>3</v>
      </c>
      <c r="O571" s="4">
        <v>0</v>
      </c>
      <c r="P571" s="4"/>
      <c r="Q571" s="4"/>
      <c r="R571" s="4"/>
      <c r="S571" s="4"/>
      <c r="T571" s="4"/>
      <c r="U571" s="4"/>
      <c r="V571" s="4"/>
      <c r="W571" s="4"/>
    </row>
    <row r="572" spans="1:23" x14ac:dyDescent="0.2">
      <c r="A572" s="4">
        <v>50</v>
      </c>
      <c r="B572" s="4">
        <v>0</v>
      </c>
      <c r="C572" s="4">
        <v>0</v>
      </c>
      <c r="D572" s="4">
        <v>1</v>
      </c>
      <c r="E572" s="4">
        <v>231</v>
      </c>
      <c r="F572" s="119">
        <f>ROUND(Source!BB559,O572)</f>
        <v>0</v>
      </c>
      <c r="G572" s="4" t="s">
        <v>66</v>
      </c>
      <c r="H572" s="4" t="s">
        <v>67</v>
      </c>
      <c r="I572" s="4"/>
      <c r="J572" s="4"/>
      <c r="K572" s="4">
        <v>231</v>
      </c>
      <c r="L572" s="4">
        <v>12</v>
      </c>
      <c r="M572" s="4">
        <v>3</v>
      </c>
      <c r="N572" s="4" t="s">
        <v>3</v>
      </c>
      <c r="O572" s="4">
        <v>0</v>
      </c>
      <c r="P572" s="4"/>
      <c r="Q572" s="4"/>
      <c r="R572" s="4"/>
      <c r="S572" s="4"/>
      <c r="T572" s="4"/>
      <c r="U572" s="4"/>
      <c r="V572" s="4"/>
      <c r="W572" s="4"/>
    </row>
    <row r="573" spans="1:23" x14ac:dyDescent="0.2">
      <c r="A573" s="4">
        <v>50</v>
      </c>
      <c r="B573" s="4">
        <v>1</v>
      </c>
      <c r="C573" s="4">
        <v>0</v>
      </c>
      <c r="D573" s="4">
        <v>1</v>
      </c>
      <c r="E573" s="4">
        <v>204</v>
      </c>
      <c r="F573" s="119">
        <f>ROUND(Source!R559,O573)</f>
        <v>11687</v>
      </c>
      <c r="G573" s="4" t="s">
        <v>68</v>
      </c>
      <c r="H573" s="4" t="s">
        <v>69</v>
      </c>
      <c r="I573" s="4"/>
      <c r="J573" s="4"/>
      <c r="K573" s="4">
        <v>204</v>
      </c>
      <c r="L573" s="4">
        <v>13</v>
      </c>
      <c r="M573" s="4">
        <v>0</v>
      </c>
      <c r="N573" s="4" t="s">
        <v>3</v>
      </c>
      <c r="O573" s="4">
        <v>0</v>
      </c>
      <c r="P573" s="4"/>
      <c r="Q573" s="4"/>
      <c r="R573" s="4"/>
      <c r="S573" s="4"/>
      <c r="T573" s="4"/>
      <c r="U573" s="4"/>
      <c r="V573" s="4"/>
      <c r="W573" s="4"/>
    </row>
    <row r="574" spans="1:23" x14ac:dyDescent="0.2">
      <c r="A574" s="4">
        <v>50</v>
      </c>
      <c r="B574" s="4">
        <v>1</v>
      </c>
      <c r="C574" s="4">
        <v>0</v>
      </c>
      <c r="D574" s="4">
        <v>1</v>
      </c>
      <c r="E574" s="4">
        <v>205</v>
      </c>
      <c r="F574" s="119">
        <f>ROUND(Source!S559,O574)</f>
        <v>14720</v>
      </c>
      <c r="G574" s="4" t="s">
        <v>70</v>
      </c>
      <c r="H574" s="4" t="s">
        <v>71</v>
      </c>
      <c r="I574" s="4"/>
      <c r="J574" s="4"/>
      <c r="K574" s="4">
        <v>205</v>
      </c>
      <c r="L574" s="4">
        <v>14</v>
      </c>
      <c r="M574" s="4">
        <v>0</v>
      </c>
      <c r="N574" s="4" t="s">
        <v>3</v>
      </c>
      <c r="O574" s="4">
        <v>0</v>
      </c>
      <c r="P574" s="4"/>
      <c r="Q574" s="4"/>
      <c r="R574" s="4"/>
      <c r="S574" s="4"/>
      <c r="T574" s="4"/>
      <c r="U574" s="4"/>
      <c r="V574" s="4"/>
      <c r="W574" s="4"/>
    </row>
    <row r="575" spans="1:23" x14ac:dyDescent="0.2">
      <c r="A575" s="4">
        <v>50</v>
      </c>
      <c r="B575" s="4">
        <v>0</v>
      </c>
      <c r="C575" s="4">
        <v>0</v>
      </c>
      <c r="D575" s="4">
        <v>1</v>
      </c>
      <c r="E575" s="4">
        <v>232</v>
      </c>
      <c r="F575" s="119">
        <f>ROUND(Source!BC559,O575)</f>
        <v>0</v>
      </c>
      <c r="G575" s="4" t="s">
        <v>72</v>
      </c>
      <c r="H575" s="4" t="s">
        <v>73</v>
      </c>
      <c r="I575" s="4"/>
      <c r="J575" s="4"/>
      <c r="K575" s="4">
        <v>232</v>
      </c>
      <c r="L575" s="4">
        <v>15</v>
      </c>
      <c r="M575" s="4">
        <v>3</v>
      </c>
      <c r="N575" s="4" t="s">
        <v>3</v>
      </c>
      <c r="O575" s="4">
        <v>0</v>
      </c>
      <c r="P575" s="4"/>
      <c r="Q575" s="4"/>
      <c r="R575" s="4"/>
      <c r="S575" s="4"/>
      <c r="T575" s="4"/>
      <c r="U575" s="4"/>
      <c r="V575" s="4"/>
      <c r="W575" s="4"/>
    </row>
    <row r="576" spans="1:23" x14ac:dyDescent="0.2">
      <c r="A576" s="4">
        <v>50</v>
      </c>
      <c r="B576" s="4">
        <v>0</v>
      </c>
      <c r="C576" s="4">
        <v>0</v>
      </c>
      <c r="D576" s="4">
        <v>1</v>
      </c>
      <c r="E576" s="4">
        <v>214</v>
      </c>
      <c r="F576" s="119">
        <f>ROUND(Source!AS559,O576)</f>
        <v>1083540</v>
      </c>
      <c r="G576" s="4" t="s">
        <v>74</v>
      </c>
      <c r="H576" s="4" t="s">
        <v>75</v>
      </c>
      <c r="I576" s="4"/>
      <c r="J576" s="4"/>
      <c r="K576" s="4">
        <v>214</v>
      </c>
      <c r="L576" s="4">
        <v>16</v>
      </c>
      <c r="M576" s="4">
        <v>3</v>
      </c>
      <c r="N576" s="4" t="s">
        <v>3</v>
      </c>
      <c r="O576" s="4">
        <v>0</v>
      </c>
      <c r="P576" s="4"/>
      <c r="Q576" s="4"/>
      <c r="R576" s="4"/>
      <c r="S576" s="4"/>
      <c r="T576" s="4"/>
      <c r="U576" s="4"/>
      <c r="V576" s="4"/>
      <c r="W576" s="4"/>
    </row>
    <row r="577" spans="1:23" x14ac:dyDescent="0.2">
      <c r="A577" s="4">
        <v>50</v>
      </c>
      <c r="B577" s="4">
        <v>0</v>
      </c>
      <c r="C577" s="4">
        <v>0</v>
      </c>
      <c r="D577" s="4">
        <v>1</v>
      </c>
      <c r="E577" s="4">
        <v>215</v>
      </c>
      <c r="F577" s="119">
        <f>ROUND(Source!AT559,O577)</f>
        <v>0</v>
      </c>
      <c r="G577" s="4" t="s">
        <v>76</v>
      </c>
      <c r="H577" s="4" t="s">
        <v>77</v>
      </c>
      <c r="I577" s="4"/>
      <c r="J577" s="4"/>
      <c r="K577" s="4">
        <v>215</v>
      </c>
      <c r="L577" s="4">
        <v>17</v>
      </c>
      <c r="M577" s="4">
        <v>3</v>
      </c>
      <c r="N577" s="4" t="s">
        <v>3</v>
      </c>
      <c r="O577" s="4">
        <v>0</v>
      </c>
      <c r="P577" s="4"/>
      <c r="Q577" s="4"/>
      <c r="R577" s="4"/>
      <c r="S577" s="4"/>
      <c r="T577" s="4"/>
      <c r="U577" s="4"/>
      <c r="V577" s="4"/>
      <c r="W577" s="4"/>
    </row>
    <row r="578" spans="1:23" x14ac:dyDescent="0.2">
      <c r="A578" s="4">
        <v>50</v>
      </c>
      <c r="B578" s="4">
        <v>0</v>
      </c>
      <c r="C578" s="4">
        <v>0</v>
      </c>
      <c r="D578" s="4">
        <v>1</v>
      </c>
      <c r="E578" s="4">
        <v>217</v>
      </c>
      <c r="F578" s="119">
        <f>ROUND(Source!AU559,O578)</f>
        <v>0</v>
      </c>
      <c r="G578" s="4" t="s">
        <v>78</v>
      </c>
      <c r="H578" s="4" t="s">
        <v>79</v>
      </c>
      <c r="I578" s="4"/>
      <c r="J578" s="4"/>
      <c r="K578" s="4">
        <v>217</v>
      </c>
      <c r="L578" s="4">
        <v>18</v>
      </c>
      <c r="M578" s="4">
        <v>3</v>
      </c>
      <c r="N578" s="4" t="s">
        <v>3</v>
      </c>
      <c r="O578" s="4">
        <v>0</v>
      </c>
      <c r="P578" s="4"/>
      <c r="Q578" s="4"/>
      <c r="R578" s="4"/>
      <c r="S578" s="4"/>
      <c r="T578" s="4"/>
      <c r="U578" s="4"/>
      <c r="V578" s="4"/>
      <c r="W578" s="4"/>
    </row>
    <row r="579" spans="1:23" x14ac:dyDescent="0.2">
      <c r="A579" s="4">
        <v>50</v>
      </c>
      <c r="B579" s="4">
        <v>0</v>
      </c>
      <c r="C579" s="4">
        <v>0</v>
      </c>
      <c r="D579" s="4">
        <v>1</v>
      </c>
      <c r="E579" s="4">
        <v>230</v>
      </c>
      <c r="F579" s="119">
        <f>ROUND(Source!BA559,O579)</f>
        <v>0</v>
      </c>
      <c r="G579" s="4" t="s">
        <v>80</v>
      </c>
      <c r="H579" s="4" t="s">
        <v>81</v>
      </c>
      <c r="I579" s="4"/>
      <c r="J579" s="4"/>
      <c r="K579" s="4">
        <v>230</v>
      </c>
      <c r="L579" s="4">
        <v>19</v>
      </c>
      <c r="M579" s="4">
        <v>3</v>
      </c>
      <c r="N579" s="4" t="s">
        <v>3</v>
      </c>
      <c r="O579" s="4">
        <v>0</v>
      </c>
      <c r="P579" s="4"/>
      <c r="Q579" s="4"/>
      <c r="R579" s="4"/>
      <c r="S579" s="4"/>
      <c r="T579" s="4"/>
      <c r="U579" s="4"/>
      <c r="V579" s="4"/>
      <c r="W579" s="4"/>
    </row>
    <row r="580" spans="1:23" x14ac:dyDescent="0.2">
      <c r="A580" s="4">
        <v>50</v>
      </c>
      <c r="B580" s="4">
        <v>0</v>
      </c>
      <c r="C580" s="4">
        <v>0</v>
      </c>
      <c r="D580" s="4">
        <v>1</v>
      </c>
      <c r="E580" s="4">
        <v>206</v>
      </c>
      <c r="F580" s="119">
        <f>ROUND(Source!T559,O580)</f>
        <v>0</v>
      </c>
      <c r="G580" s="4" t="s">
        <v>82</v>
      </c>
      <c r="H580" s="4" t="s">
        <v>83</v>
      </c>
      <c r="I580" s="4"/>
      <c r="J580" s="4"/>
      <c r="K580" s="4">
        <v>206</v>
      </c>
      <c r="L580" s="4">
        <v>20</v>
      </c>
      <c r="M580" s="4">
        <v>3</v>
      </c>
      <c r="N580" s="4" t="s">
        <v>3</v>
      </c>
      <c r="O580" s="4">
        <v>0</v>
      </c>
      <c r="P580" s="4"/>
      <c r="Q580" s="4"/>
      <c r="R580" s="4"/>
      <c r="S580" s="4"/>
      <c r="T580" s="4"/>
      <c r="U580" s="4"/>
      <c r="V580" s="4"/>
      <c r="W580" s="4"/>
    </row>
    <row r="581" spans="1:23" x14ac:dyDescent="0.2">
      <c r="A581" s="4">
        <v>50</v>
      </c>
      <c r="B581" s="4">
        <v>0</v>
      </c>
      <c r="C581" s="4">
        <v>0</v>
      </c>
      <c r="D581" s="4">
        <v>1</v>
      </c>
      <c r="E581" s="4">
        <v>207</v>
      </c>
      <c r="F581" s="119">
        <f>Source!U559</f>
        <v>1660.8600582859997</v>
      </c>
      <c r="G581" s="4" t="s">
        <v>84</v>
      </c>
      <c r="H581" s="4" t="s">
        <v>85</v>
      </c>
      <c r="I581" s="4"/>
      <c r="J581" s="4"/>
      <c r="K581" s="4">
        <v>207</v>
      </c>
      <c r="L581" s="4">
        <v>21</v>
      </c>
      <c r="M581" s="4">
        <v>3</v>
      </c>
      <c r="N581" s="4" t="s">
        <v>3</v>
      </c>
      <c r="O581" s="4">
        <v>-1</v>
      </c>
      <c r="P581" s="4"/>
      <c r="Q581" s="4"/>
      <c r="R581" s="4"/>
      <c r="S581" s="4"/>
      <c r="T581" s="4"/>
      <c r="U581" s="4"/>
      <c r="V581" s="4"/>
      <c r="W581" s="4"/>
    </row>
    <row r="582" spans="1:23" x14ac:dyDescent="0.2">
      <c r="A582" s="4">
        <v>50</v>
      </c>
      <c r="B582" s="4">
        <v>0</v>
      </c>
      <c r="C582" s="4">
        <v>0</v>
      </c>
      <c r="D582" s="4">
        <v>1</v>
      </c>
      <c r="E582" s="4">
        <v>208</v>
      </c>
      <c r="F582" s="119">
        <f>Source!V559</f>
        <v>921.33601479999982</v>
      </c>
      <c r="G582" s="4" t="s">
        <v>86</v>
      </c>
      <c r="H582" s="4" t="s">
        <v>87</v>
      </c>
      <c r="I582" s="4"/>
      <c r="J582" s="4"/>
      <c r="K582" s="4">
        <v>208</v>
      </c>
      <c r="L582" s="4">
        <v>22</v>
      </c>
      <c r="M582" s="4">
        <v>3</v>
      </c>
      <c r="N582" s="4" t="s">
        <v>3</v>
      </c>
      <c r="O582" s="4">
        <v>-1</v>
      </c>
      <c r="P582" s="4"/>
      <c r="Q582" s="4"/>
      <c r="R582" s="4"/>
      <c r="S582" s="4"/>
      <c r="T582" s="4"/>
      <c r="U582" s="4"/>
      <c r="V582" s="4"/>
      <c r="W582" s="4"/>
    </row>
    <row r="583" spans="1:23" x14ac:dyDescent="0.2">
      <c r="A583" s="4">
        <v>50</v>
      </c>
      <c r="B583" s="4">
        <v>0</v>
      </c>
      <c r="C583" s="4">
        <v>0</v>
      </c>
      <c r="D583" s="4">
        <v>1</v>
      </c>
      <c r="E583" s="4">
        <v>209</v>
      </c>
      <c r="F583" s="119">
        <f>ROUND(Source!W559,O583)</f>
        <v>0</v>
      </c>
      <c r="G583" s="4" t="s">
        <v>88</v>
      </c>
      <c r="H583" s="4" t="s">
        <v>89</v>
      </c>
      <c r="I583" s="4"/>
      <c r="J583" s="4"/>
      <c r="K583" s="4">
        <v>209</v>
      </c>
      <c r="L583" s="4">
        <v>23</v>
      </c>
      <c r="M583" s="4">
        <v>3</v>
      </c>
      <c r="N583" s="4" t="s">
        <v>3</v>
      </c>
      <c r="O583" s="4">
        <v>0</v>
      </c>
      <c r="P583" s="4"/>
      <c r="Q583" s="4"/>
      <c r="R583" s="4"/>
      <c r="S583" s="4"/>
      <c r="T583" s="4"/>
      <c r="U583" s="4"/>
      <c r="V583" s="4"/>
      <c r="W583" s="4"/>
    </row>
    <row r="584" spans="1:23" x14ac:dyDescent="0.2">
      <c r="A584" s="4">
        <v>50</v>
      </c>
      <c r="B584" s="4">
        <v>0</v>
      </c>
      <c r="C584" s="4">
        <v>0</v>
      </c>
      <c r="D584" s="4">
        <v>1</v>
      </c>
      <c r="E584" s="4">
        <v>233</v>
      </c>
      <c r="F584" s="119">
        <f>ROUND(Source!BD559,O584)</f>
        <v>67621</v>
      </c>
      <c r="G584" s="4" t="s">
        <v>90</v>
      </c>
      <c r="H584" s="4" t="s">
        <v>91</v>
      </c>
      <c r="I584" s="4"/>
      <c r="J584" s="4"/>
      <c r="K584" s="4">
        <v>233</v>
      </c>
      <c r="L584" s="4">
        <v>24</v>
      </c>
      <c r="M584" s="4">
        <v>3</v>
      </c>
      <c r="N584" s="4" t="s">
        <v>3</v>
      </c>
      <c r="O584" s="4">
        <v>0</v>
      </c>
      <c r="P584" s="4"/>
      <c r="Q584" s="4"/>
      <c r="R584" s="4"/>
      <c r="S584" s="4"/>
      <c r="T584" s="4"/>
      <c r="U584" s="4"/>
      <c r="V584" s="4"/>
      <c r="W584" s="4"/>
    </row>
    <row r="585" spans="1:23" x14ac:dyDescent="0.2">
      <c r="A585" s="4">
        <v>50</v>
      </c>
      <c r="B585" s="4">
        <v>0</v>
      </c>
      <c r="C585" s="4">
        <v>0</v>
      </c>
      <c r="D585" s="4">
        <v>1</v>
      </c>
      <c r="E585" s="4">
        <v>0</v>
      </c>
      <c r="F585" s="119">
        <f>ROUND(Source!X559,O585)</f>
        <v>37022</v>
      </c>
      <c r="G585" s="4" t="s">
        <v>92</v>
      </c>
      <c r="H585" s="4" t="s">
        <v>93</v>
      </c>
      <c r="I585" s="4"/>
      <c r="J585" s="4"/>
      <c r="K585" s="4">
        <v>210</v>
      </c>
      <c r="L585" s="4">
        <v>25</v>
      </c>
      <c r="M585" s="4">
        <v>3</v>
      </c>
      <c r="N585" s="4" t="s">
        <v>3</v>
      </c>
      <c r="O585" s="4">
        <v>0</v>
      </c>
      <c r="P585" s="4"/>
      <c r="Q585" s="4"/>
      <c r="R585" s="4"/>
      <c r="S585" s="4"/>
      <c r="T585" s="4"/>
      <c r="U585" s="4"/>
      <c r="V585" s="4"/>
      <c r="W585" s="4"/>
    </row>
    <row r="586" spans="1:23" x14ac:dyDescent="0.2">
      <c r="A586" s="4">
        <v>50</v>
      </c>
      <c r="B586" s="4">
        <v>0</v>
      </c>
      <c r="C586" s="4">
        <v>0</v>
      </c>
      <c r="D586" s="4">
        <v>1</v>
      </c>
      <c r="E586" s="4">
        <v>0</v>
      </c>
      <c r="F586" s="119">
        <f>ROUND(Source!Y559,O586)</f>
        <v>21035</v>
      </c>
      <c r="G586" s="4" t="s">
        <v>94</v>
      </c>
      <c r="H586" s="4" t="s">
        <v>95</v>
      </c>
      <c r="I586" s="4"/>
      <c r="J586" s="4"/>
      <c r="K586" s="4">
        <v>211</v>
      </c>
      <c r="L586" s="4">
        <v>26</v>
      </c>
      <c r="M586" s="4">
        <v>3</v>
      </c>
      <c r="N586" s="4" t="s">
        <v>3</v>
      </c>
      <c r="O586" s="4">
        <v>0</v>
      </c>
      <c r="P586" s="4"/>
      <c r="Q586" s="4"/>
      <c r="R586" s="4"/>
      <c r="S586" s="4"/>
      <c r="T586" s="4"/>
      <c r="U586" s="4"/>
      <c r="V586" s="4"/>
      <c r="W586" s="4"/>
    </row>
    <row r="587" spans="1:23" x14ac:dyDescent="0.2">
      <c r="A587" s="4">
        <v>50</v>
      </c>
      <c r="B587" s="4">
        <v>0</v>
      </c>
      <c r="C587" s="4">
        <v>0</v>
      </c>
      <c r="D587" s="4">
        <v>1</v>
      </c>
      <c r="E587" s="4">
        <v>224</v>
      </c>
      <c r="F587" s="119">
        <f>ROUND(Source!AR559,O587)</f>
        <v>1083540</v>
      </c>
      <c r="G587" s="4" t="s">
        <v>96</v>
      </c>
      <c r="H587" s="4" t="s">
        <v>97</v>
      </c>
      <c r="I587" s="4"/>
      <c r="J587" s="4"/>
      <c r="K587" s="4">
        <v>224</v>
      </c>
      <c r="L587" s="4">
        <v>27</v>
      </c>
      <c r="M587" s="4">
        <v>3</v>
      </c>
      <c r="N587" s="4" t="s">
        <v>3</v>
      </c>
      <c r="O587" s="4">
        <v>0</v>
      </c>
      <c r="P587" s="4"/>
      <c r="Q587" s="4"/>
      <c r="R587" s="4"/>
      <c r="S587" s="4"/>
      <c r="T587" s="4"/>
      <c r="U587" s="4"/>
      <c r="V587" s="4"/>
      <c r="W587" s="4"/>
    </row>
    <row r="588" spans="1:23" x14ac:dyDescent="0.2">
      <c r="A588" s="4">
        <v>50</v>
      </c>
      <c r="B588" s="4">
        <v>1</v>
      </c>
      <c r="C588" s="4">
        <v>0</v>
      </c>
      <c r="D588" s="4">
        <v>2</v>
      </c>
      <c r="E588" s="4">
        <v>0</v>
      </c>
      <c r="F588" s="119">
        <f>ROUND(F562,O588)</f>
        <v>802890</v>
      </c>
      <c r="G588" s="4" t="s">
        <v>315</v>
      </c>
      <c r="H588" s="4" t="s">
        <v>47</v>
      </c>
      <c r="I588" s="4"/>
      <c r="J588" s="4"/>
      <c r="K588" s="4">
        <v>212</v>
      </c>
      <c r="L588" s="4">
        <v>28</v>
      </c>
      <c r="M588" s="4">
        <v>0</v>
      </c>
      <c r="N588" s="4" t="s">
        <v>3</v>
      </c>
      <c r="O588" s="4">
        <v>0</v>
      </c>
      <c r="P588" s="4"/>
      <c r="Q588" s="4"/>
      <c r="R588" s="4"/>
      <c r="S588" s="4"/>
      <c r="T588" s="4"/>
      <c r="U588" s="4"/>
      <c r="V588" s="4"/>
      <c r="W588" s="4"/>
    </row>
    <row r="589" spans="1:23" x14ac:dyDescent="0.2">
      <c r="A589" s="4">
        <v>50</v>
      </c>
      <c r="B589" s="4">
        <v>1</v>
      </c>
      <c r="C589" s="4">
        <v>0</v>
      </c>
      <c r="D589" s="4">
        <v>2</v>
      </c>
      <c r="E589" s="4">
        <v>0</v>
      </c>
      <c r="F589" s="119">
        <f>F565</f>
        <v>802890</v>
      </c>
      <c r="G589" s="4" t="s">
        <v>316</v>
      </c>
      <c r="H589" s="4" t="s">
        <v>317</v>
      </c>
      <c r="I589" s="4"/>
      <c r="J589" s="4"/>
      <c r="K589" s="4">
        <v>212</v>
      </c>
      <c r="L589" s="4">
        <v>29</v>
      </c>
      <c r="M589" s="4">
        <v>0</v>
      </c>
      <c r="N589" s="4" t="s">
        <v>3</v>
      </c>
      <c r="O589" s="4">
        <v>-1</v>
      </c>
      <c r="P589" s="4"/>
      <c r="Q589" s="4"/>
      <c r="R589" s="4"/>
      <c r="S589" s="4"/>
      <c r="T589" s="4"/>
      <c r="U589" s="4"/>
      <c r="V589" s="4"/>
      <c r="W589" s="4"/>
    </row>
    <row r="590" spans="1:23" x14ac:dyDescent="0.2">
      <c r="A590" s="4">
        <v>50</v>
      </c>
      <c r="B590" s="4">
        <v>1</v>
      </c>
      <c r="C590" s="4">
        <v>0</v>
      </c>
      <c r="D590" s="4">
        <v>2</v>
      </c>
      <c r="E590" s="4">
        <v>0</v>
      </c>
      <c r="F590" s="119">
        <f>ROUND(F568,O590)</f>
        <v>0</v>
      </c>
      <c r="G590" s="4" t="s">
        <v>318</v>
      </c>
      <c r="H590" s="4" t="s">
        <v>319</v>
      </c>
      <c r="I590" s="4"/>
      <c r="J590" s="4"/>
      <c r="K590" s="4">
        <v>212</v>
      </c>
      <c r="L590" s="4">
        <v>30</v>
      </c>
      <c r="M590" s="4">
        <v>0</v>
      </c>
      <c r="N590" s="4" t="s">
        <v>3</v>
      </c>
      <c r="O590" s="4">
        <v>0</v>
      </c>
      <c r="P590" s="4"/>
      <c r="Q590" s="4"/>
      <c r="R590" s="4"/>
      <c r="S590" s="4"/>
      <c r="T590" s="4"/>
      <c r="U590" s="4"/>
      <c r="V590" s="4"/>
      <c r="W590" s="4"/>
    </row>
    <row r="591" spans="1:23" x14ac:dyDescent="0.2">
      <c r="A591" s="4">
        <v>50</v>
      </c>
      <c r="B591" s="4">
        <v>1</v>
      </c>
      <c r="C591" s="4">
        <v>0</v>
      </c>
      <c r="D591" s="4">
        <v>2</v>
      </c>
      <c r="E591" s="4">
        <v>0</v>
      </c>
      <c r="F591" s="119">
        <f>ROUND(F571-F573,O591)</f>
        <v>128565</v>
      </c>
      <c r="G591" s="4" t="s">
        <v>320</v>
      </c>
      <c r="H591" s="4" t="s">
        <v>321</v>
      </c>
      <c r="I591" s="4"/>
      <c r="J591" s="4"/>
      <c r="K591" s="4">
        <v>212</v>
      </c>
      <c r="L591" s="4">
        <v>31</v>
      </c>
      <c r="M591" s="4">
        <v>0</v>
      </c>
      <c r="N591" s="4" t="s">
        <v>3</v>
      </c>
      <c r="O591" s="4">
        <v>0</v>
      </c>
      <c r="P591" s="4"/>
      <c r="Q591" s="4"/>
      <c r="R591" s="4"/>
      <c r="S591" s="4"/>
      <c r="T591" s="4"/>
      <c r="U591" s="4"/>
      <c r="V591" s="4"/>
      <c r="W591" s="4"/>
    </row>
    <row r="592" spans="1:23" x14ac:dyDescent="0.2">
      <c r="A592" s="4">
        <v>50</v>
      </c>
      <c r="B592" s="4">
        <v>1</v>
      </c>
      <c r="C592" s="4">
        <v>0</v>
      </c>
      <c r="D592" s="4">
        <v>2</v>
      </c>
      <c r="E592" s="4">
        <v>0</v>
      </c>
      <c r="F592" s="119">
        <f>ROUND(F573,O592)</f>
        <v>11687</v>
      </c>
      <c r="G592" s="4" t="s">
        <v>322</v>
      </c>
      <c r="H592" s="4" t="s">
        <v>323</v>
      </c>
      <c r="I592" s="4"/>
      <c r="J592" s="4"/>
      <c r="K592" s="4">
        <v>212</v>
      </c>
      <c r="L592" s="4">
        <v>32</v>
      </c>
      <c r="M592" s="4">
        <v>0</v>
      </c>
      <c r="N592" s="4" t="s">
        <v>3</v>
      </c>
      <c r="O592" s="4">
        <v>0</v>
      </c>
      <c r="P592" s="4"/>
      <c r="Q592" s="4"/>
      <c r="R592" s="4"/>
      <c r="S592" s="4"/>
      <c r="T592" s="4"/>
      <c r="U592" s="4"/>
      <c r="V592" s="4"/>
      <c r="W592" s="4"/>
    </row>
    <row r="593" spans="1:206" x14ac:dyDescent="0.2">
      <c r="A593" s="4">
        <v>50</v>
      </c>
      <c r="B593" s="4">
        <v>1</v>
      </c>
      <c r="C593" s="4">
        <v>0</v>
      </c>
      <c r="D593" s="4">
        <v>2</v>
      </c>
      <c r="E593" s="4">
        <v>0</v>
      </c>
      <c r="F593" s="119">
        <f>ROUND(F574,O593)</f>
        <v>14720</v>
      </c>
      <c r="G593" s="4" t="s">
        <v>324</v>
      </c>
      <c r="H593" s="4" t="s">
        <v>325</v>
      </c>
      <c r="I593" s="4"/>
      <c r="J593" s="4"/>
      <c r="K593" s="4">
        <v>212</v>
      </c>
      <c r="L593" s="4">
        <v>33</v>
      </c>
      <c r="M593" s="4">
        <v>0</v>
      </c>
      <c r="N593" s="4" t="s">
        <v>3</v>
      </c>
      <c r="O593" s="4">
        <v>0</v>
      </c>
      <c r="P593" s="4"/>
      <c r="Q593" s="4"/>
      <c r="R593" s="4"/>
      <c r="S593" s="4"/>
      <c r="T593" s="4"/>
      <c r="U593" s="4"/>
      <c r="V593" s="4"/>
      <c r="W593" s="4"/>
    </row>
    <row r="594" spans="1:206" x14ac:dyDescent="0.2">
      <c r="A594" s="4">
        <v>50</v>
      </c>
      <c r="B594" s="4">
        <v>1</v>
      </c>
      <c r="C594" s="4">
        <v>0</v>
      </c>
      <c r="D594" s="4">
        <v>2</v>
      </c>
      <c r="E594" s="4">
        <v>0</v>
      </c>
      <c r="F594" s="119">
        <f>ROUND(F598-F588-F590-F591-F592-F593-F596-F597,O594)</f>
        <v>67621</v>
      </c>
      <c r="G594" s="4" t="s">
        <v>326</v>
      </c>
      <c r="H594" s="4" t="s">
        <v>326</v>
      </c>
      <c r="I594" s="4"/>
      <c r="J594" s="4"/>
      <c r="K594" s="4">
        <v>212</v>
      </c>
      <c r="L594" s="4">
        <v>34</v>
      </c>
      <c r="M594" s="4">
        <v>0</v>
      </c>
      <c r="N594" s="4" t="s">
        <v>3</v>
      </c>
      <c r="O594" s="4">
        <v>0</v>
      </c>
      <c r="P594" s="4"/>
      <c r="Q594" s="4"/>
      <c r="R594" s="4"/>
      <c r="S594" s="4"/>
      <c r="T594" s="4"/>
      <c r="U594" s="4"/>
      <c r="V594" s="4"/>
      <c r="W594" s="4"/>
    </row>
    <row r="595" spans="1:206" x14ac:dyDescent="0.2">
      <c r="A595" s="4">
        <v>50</v>
      </c>
      <c r="B595" s="4">
        <v>1</v>
      </c>
      <c r="C595" s="4">
        <v>0</v>
      </c>
      <c r="D595" s="4">
        <v>2</v>
      </c>
      <c r="E595" s="4">
        <v>201</v>
      </c>
      <c r="F595" s="119">
        <f>ROUND(ROUND(F561,0),O595)</f>
        <v>957862</v>
      </c>
      <c r="G595" s="4" t="s">
        <v>327</v>
      </c>
      <c r="H595" s="4" t="s">
        <v>328</v>
      </c>
      <c r="I595" s="4"/>
      <c r="J595" s="4"/>
      <c r="K595" s="4">
        <v>212</v>
      </c>
      <c r="L595" s="4">
        <v>36</v>
      </c>
      <c r="M595" s="4">
        <v>0</v>
      </c>
      <c r="N595" s="4" t="s">
        <v>3</v>
      </c>
      <c r="O595" s="4">
        <v>0</v>
      </c>
      <c r="P595" s="4"/>
      <c r="Q595" s="4"/>
      <c r="R595" s="4"/>
      <c r="S595" s="4"/>
      <c r="T595" s="4"/>
      <c r="U595" s="4"/>
      <c r="V595" s="4"/>
      <c r="W595" s="4"/>
    </row>
    <row r="596" spans="1:206" x14ac:dyDescent="0.2">
      <c r="A596" s="4">
        <v>50</v>
      </c>
      <c r="B596" s="4">
        <v>1</v>
      </c>
      <c r="C596" s="4">
        <v>0</v>
      </c>
      <c r="D596" s="4">
        <v>2</v>
      </c>
      <c r="E596" s="4">
        <v>210</v>
      </c>
      <c r="F596" s="119">
        <f>ROUND(ROUND(F585,0),O596)</f>
        <v>37022</v>
      </c>
      <c r="G596" s="4" t="s">
        <v>329</v>
      </c>
      <c r="H596" s="4" t="s">
        <v>330</v>
      </c>
      <c r="I596" s="4"/>
      <c r="J596" s="4"/>
      <c r="K596" s="4">
        <v>212</v>
      </c>
      <c r="L596" s="4">
        <v>38</v>
      </c>
      <c r="M596" s="4">
        <v>0</v>
      </c>
      <c r="N596" s="4" t="s">
        <v>3</v>
      </c>
      <c r="O596" s="4">
        <v>0</v>
      </c>
      <c r="P596" s="4"/>
      <c r="Q596" s="4"/>
      <c r="R596" s="4"/>
      <c r="S596" s="4"/>
      <c r="T596" s="4"/>
      <c r="U596" s="4"/>
      <c r="V596" s="4"/>
      <c r="W596" s="4"/>
    </row>
    <row r="597" spans="1:206" x14ac:dyDescent="0.2">
      <c r="A597" s="4">
        <v>50</v>
      </c>
      <c r="B597" s="4">
        <v>1</v>
      </c>
      <c r="C597" s="4">
        <v>0</v>
      </c>
      <c r="D597" s="4">
        <v>2</v>
      </c>
      <c r="E597" s="4">
        <v>211</v>
      </c>
      <c r="F597" s="119">
        <f>ROUND(ROUND(F586,0),O597)</f>
        <v>21035</v>
      </c>
      <c r="G597" s="4" t="s">
        <v>331</v>
      </c>
      <c r="H597" s="4" t="s">
        <v>332</v>
      </c>
      <c r="I597" s="4"/>
      <c r="J597" s="4"/>
      <c r="K597" s="4">
        <v>212</v>
      </c>
      <c r="L597" s="4">
        <v>39</v>
      </c>
      <c r="M597" s="4">
        <v>0</v>
      </c>
      <c r="N597" s="4" t="s">
        <v>3</v>
      </c>
      <c r="O597" s="4">
        <v>0</v>
      </c>
      <c r="P597" s="4"/>
      <c r="Q597" s="4"/>
      <c r="R597" s="4"/>
      <c r="S597" s="4"/>
      <c r="T597" s="4"/>
      <c r="U597" s="4"/>
      <c r="V597" s="4"/>
      <c r="W597" s="4"/>
    </row>
    <row r="598" spans="1:206" x14ac:dyDescent="0.2">
      <c r="A598" s="4">
        <v>50</v>
      </c>
      <c r="B598" s="4">
        <v>1</v>
      </c>
      <c r="C598" s="4">
        <v>0</v>
      </c>
      <c r="D598" s="4">
        <v>2</v>
      </c>
      <c r="E598" s="4">
        <v>0</v>
      </c>
      <c r="F598" s="119">
        <f>ROUND(F587,O598)</f>
        <v>1083540</v>
      </c>
      <c r="G598" s="4" t="s">
        <v>333</v>
      </c>
      <c r="H598" s="4" t="s">
        <v>334</v>
      </c>
      <c r="I598" s="4"/>
      <c r="J598" s="4"/>
      <c r="K598" s="4">
        <v>212</v>
      </c>
      <c r="L598" s="4">
        <v>40</v>
      </c>
      <c r="M598" s="4">
        <v>0</v>
      </c>
      <c r="N598" s="4" t="s">
        <v>3</v>
      </c>
      <c r="O598" s="4">
        <v>0</v>
      </c>
      <c r="P598" s="4"/>
      <c r="Q598" s="4"/>
      <c r="R598" s="4"/>
      <c r="S598" s="4"/>
      <c r="T598" s="4"/>
      <c r="U598" s="4"/>
      <c r="V598" s="4"/>
      <c r="W598" s="4"/>
    </row>
    <row r="600" spans="1:206" x14ac:dyDescent="0.2">
      <c r="A600" s="2">
        <v>51</v>
      </c>
      <c r="B600" s="2">
        <f>B12</f>
        <v>668</v>
      </c>
      <c r="C600" s="2">
        <f>A12</f>
        <v>1</v>
      </c>
      <c r="D600" s="2">
        <f>ROW(A12)</f>
        <v>12</v>
      </c>
      <c r="E600" s="2"/>
      <c r="F600" s="118" t="str">
        <f>IF(F12&lt;&gt;"",F12,"")</f>
        <v>На выполнение работ по ремонту асфальтобетонных площадок АЗС, ППН</v>
      </c>
      <c r="G600" s="2" t="str">
        <f>IF(G12&lt;&gt;"",G12,"")</f>
        <v>На выполнение работ по ремонту асфальтобетонных площадок АЗС, ППН</v>
      </c>
      <c r="H600" s="2">
        <v>0</v>
      </c>
      <c r="I600" s="2"/>
      <c r="J600" s="2"/>
      <c r="K600" s="2"/>
      <c r="L600" s="2"/>
      <c r="M600" s="2"/>
      <c r="N600" s="2"/>
      <c r="O600" s="2">
        <f t="shared" ref="O600:T600" si="327">ROUND(O559,0)</f>
        <v>957862</v>
      </c>
      <c r="P600" s="2">
        <f t="shared" si="327"/>
        <v>802890</v>
      </c>
      <c r="Q600" s="2">
        <f t="shared" si="327"/>
        <v>140252</v>
      </c>
      <c r="R600" s="2">
        <f t="shared" si="327"/>
        <v>11687</v>
      </c>
      <c r="S600" s="2">
        <f t="shared" si="327"/>
        <v>14720</v>
      </c>
      <c r="T600" s="2">
        <f t="shared" si="327"/>
        <v>0</v>
      </c>
      <c r="U600" s="2">
        <f>U559</f>
        <v>1660.8600582859997</v>
      </c>
      <c r="V600" s="2">
        <f>V559</f>
        <v>921.33601479999982</v>
      </c>
      <c r="W600" s="2">
        <f>ROUND(W559,0)</f>
        <v>0</v>
      </c>
      <c r="X600" s="2">
        <f>ROUND(X559,0)</f>
        <v>37022</v>
      </c>
      <c r="Y600" s="2">
        <f>ROUND(Y559,0)</f>
        <v>21035</v>
      </c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>
        <f t="shared" ref="AO600:BD600" si="328">ROUND(AO559,0)</f>
        <v>0</v>
      </c>
      <c r="AP600" s="2">
        <f t="shared" si="328"/>
        <v>0</v>
      </c>
      <c r="AQ600" s="2">
        <f t="shared" si="328"/>
        <v>0</v>
      </c>
      <c r="AR600" s="2">
        <f t="shared" si="328"/>
        <v>1083540</v>
      </c>
      <c r="AS600" s="2">
        <f t="shared" si="328"/>
        <v>1083540</v>
      </c>
      <c r="AT600" s="2">
        <f t="shared" si="328"/>
        <v>0</v>
      </c>
      <c r="AU600" s="2">
        <f t="shared" si="328"/>
        <v>0</v>
      </c>
      <c r="AV600" s="2">
        <f t="shared" si="328"/>
        <v>802890</v>
      </c>
      <c r="AW600" s="2">
        <f t="shared" si="328"/>
        <v>802890</v>
      </c>
      <c r="AX600" s="2">
        <f t="shared" si="328"/>
        <v>0</v>
      </c>
      <c r="AY600" s="2">
        <f t="shared" si="328"/>
        <v>802890</v>
      </c>
      <c r="AZ600" s="2">
        <f t="shared" si="328"/>
        <v>0</v>
      </c>
      <c r="BA600" s="2">
        <f t="shared" si="328"/>
        <v>0</v>
      </c>
      <c r="BB600" s="2">
        <f t="shared" si="328"/>
        <v>0</v>
      </c>
      <c r="BC600" s="2">
        <f t="shared" si="328"/>
        <v>0</v>
      </c>
      <c r="BD600" s="2">
        <f t="shared" si="328"/>
        <v>67621</v>
      </c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>
        <v>0</v>
      </c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0</v>
      </c>
      <c r="F602" s="119">
        <f>ROUND(Source!O600,O602)</f>
        <v>957862</v>
      </c>
      <c r="G602" s="4" t="s">
        <v>44</v>
      </c>
      <c r="H602" s="4" t="s">
        <v>45</v>
      </c>
      <c r="I602" s="4"/>
      <c r="J602" s="4"/>
      <c r="K602" s="4">
        <v>201</v>
      </c>
      <c r="L602" s="4">
        <v>1</v>
      </c>
      <c r="M602" s="4">
        <v>3</v>
      </c>
      <c r="N602" s="4" t="s">
        <v>3</v>
      </c>
      <c r="O602" s="4">
        <v>0</v>
      </c>
      <c r="P602" s="4"/>
      <c r="Q602" s="4"/>
      <c r="R602" s="4"/>
      <c r="S602" s="4"/>
      <c r="T602" s="4"/>
      <c r="U602" s="4"/>
      <c r="V602" s="4"/>
      <c r="W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202</v>
      </c>
      <c r="F603" s="119">
        <f>ROUND(Source!P600,O603)</f>
        <v>802890</v>
      </c>
      <c r="G603" s="4" t="s">
        <v>46</v>
      </c>
      <c r="H603" s="4" t="s">
        <v>47</v>
      </c>
      <c r="I603" s="4"/>
      <c r="J603" s="4"/>
      <c r="K603" s="4">
        <v>202</v>
      </c>
      <c r="L603" s="4">
        <v>2</v>
      </c>
      <c r="M603" s="4">
        <v>3</v>
      </c>
      <c r="N603" s="4" t="s">
        <v>3</v>
      </c>
      <c r="O603" s="4">
        <v>0</v>
      </c>
      <c r="P603" s="4"/>
      <c r="Q603" s="4"/>
      <c r="R603" s="4"/>
      <c r="S603" s="4"/>
      <c r="T603" s="4"/>
      <c r="U603" s="4"/>
      <c r="V603" s="4"/>
      <c r="W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222</v>
      </c>
      <c r="F604" s="119">
        <f>ROUND(Source!AO600,O604)</f>
        <v>0</v>
      </c>
      <c r="G604" s="4" t="s">
        <v>48</v>
      </c>
      <c r="H604" s="4" t="s">
        <v>49</v>
      </c>
      <c r="I604" s="4"/>
      <c r="J604" s="4"/>
      <c r="K604" s="4">
        <v>222</v>
      </c>
      <c r="L604" s="4">
        <v>3</v>
      </c>
      <c r="M604" s="4">
        <v>3</v>
      </c>
      <c r="N604" s="4" t="s">
        <v>3</v>
      </c>
      <c r="O604" s="4">
        <v>0</v>
      </c>
      <c r="P604" s="4"/>
      <c r="Q604" s="4"/>
      <c r="R604" s="4"/>
      <c r="S604" s="4"/>
      <c r="T604" s="4"/>
      <c r="U604" s="4"/>
      <c r="V604" s="4"/>
      <c r="W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225</v>
      </c>
      <c r="F605" s="119">
        <f>ROUND(Source!AV600,O605)</f>
        <v>802890</v>
      </c>
      <c r="G605" s="4" t="s">
        <v>50</v>
      </c>
      <c r="H605" s="4" t="s">
        <v>51</v>
      </c>
      <c r="I605" s="4"/>
      <c r="J605" s="4"/>
      <c r="K605" s="4">
        <v>225</v>
      </c>
      <c r="L605" s="4">
        <v>4</v>
      </c>
      <c r="M605" s="4">
        <v>3</v>
      </c>
      <c r="N605" s="4" t="s">
        <v>3</v>
      </c>
      <c r="O605" s="4">
        <v>0</v>
      </c>
      <c r="P605" s="4"/>
      <c r="Q605" s="4"/>
      <c r="R605" s="4"/>
      <c r="S605" s="4"/>
      <c r="T605" s="4"/>
      <c r="U605" s="4"/>
      <c r="V605" s="4"/>
      <c r="W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226</v>
      </c>
      <c r="F606" s="119">
        <f>ROUND(Source!AW600,O606)</f>
        <v>802890</v>
      </c>
      <c r="G606" s="4" t="s">
        <v>52</v>
      </c>
      <c r="H606" s="4" t="s">
        <v>53</v>
      </c>
      <c r="I606" s="4"/>
      <c r="J606" s="4"/>
      <c r="K606" s="4">
        <v>226</v>
      </c>
      <c r="L606" s="4">
        <v>5</v>
      </c>
      <c r="M606" s="4">
        <v>3</v>
      </c>
      <c r="N606" s="4" t="s">
        <v>3</v>
      </c>
      <c r="O606" s="4">
        <v>0</v>
      </c>
      <c r="P606" s="4"/>
      <c r="Q606" s="4"/>
      <c r="R606" s="4"/>
      <c r="S606" s="4"/>
      <c r="T606" s="4"/>
      <c r="U606" s="4"/>
      <c r="V606" s="4"/>
      <c r="W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227</v>
      </c>
      <c r="F607" s="119">
        <f>ROUND(Source!AX600,O607)</f>
        <v>0</v>
      </c>
      <c r="G607" s="4" t="s">
        <v>54</v>
      </c>
      <c r="H607" s="4" t="s">
        <v>55</v>
      </c>
      <c r="I607" s="4"/>
      <c r="J607" s="4"/>
      <c r="K607" s="4">
        <v>227</v>
      </c>
      <c r="L607" s="4">
        <v>6</v>
      </c>
      <c r="M607" s="4">
        <v>3</v>
      </c>
      <c r="N607" s="4" t="s">
        <v>3</v>
      </c>
      <c r="O607" s="4">
        <v>0</v>
      </c>
      <c r="P607" s="4"/>
      <c r="Q607" s="4"/>
      <c r="R607" s="4"/>
      <c r="S607" s="4"/>
      <c r="T607" s="4"/>
      <c r="U607" s="4"/>
      <c r="V607" s="4"/>
      <c r="W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228</v>
      </c>
      <c r="F608" s="119">
        <f>ROUND(Source!AY600,O608)</f>
        <v>802890</v>
      </c>
      <c r="G608" s="4" t="s">
        <v>56</v>
      </c>
      <c r="H608" s="4" t="s">
        <v>57</v>
      </c>
      <c r="I608" s="4"/>
      <c r="J608" s="4"/>
      <c r="K608" s="4">
        <v>228</v>
      </c>
      <c r="L608" s="4">
        <v>7</v>
      </c>
      <c r="M608" s="4">
        <v>3</v>
      </c>
      <c r="N608" s="4" t="s">
        <v>3</v>
      </c>
      <c r="O608" s="4">
        <v>0</v>
      </c>
      <c r="P608" s="4"/>
      <c r="Q608" s="4"/>
      <c r="R608" s="4"/>
      <c r="S608" s="4"/>
      <c r="T608" s="4"/>
      <c r="U608" s="4"/>
      <c r="V608" s="4"/>
      <c r="W608" s="4"/>
    </row>
    <row r="609" spans="1:23" x14ac:dyDescent="0.2">
      <c r="A609" s="4">
        <v>50</v>
      </c>
      <c r="B609" s="4">
        <v>0</v>
      </c>
      <c r="C609" s="4">
        <v>0</v>
      </c>
      <c r="D609" s="4">
        <v>1</v>
      </c>
      <c r="E609" s="4">
        <v>216</v>
      </c>
      <c r="F609" s="119">
        <f>ROUND(Source!AP600,O609)</f>
        <v>0</v>
      </c>
      <c r="G609" s="4" t="s">
        <v>58</v>
      </c>
      <c r="H609" s="4" t="s">
        <v>59</v>
      </c>
      <c r="I609" s="4"/>
      <c r="J609" s="4"/>
      <c r="K609" s="4">
        <v>216</v>
      </c>
      <c r="L609" s="4">
        <v>8</v>
      </c>
      <c r="M609" s="4">
        <v>3</v>
      </c>
      <c r="N609" s="4" t="s">
        <v>3</v>
      </c>
      <c r="O609" s="4">
        <v>0</v>
      </c>
      <c r="P609" s="4"/>
      <c r="Q609" s="4"/>
      <c r="R609" s="4"/>
      <c r="S609" s="4"/>
      <c r="T609" s="4"/>
      <c r="U609" s="4"/>
      <c r="V609" s="4"/>
      <c r="W609" s="4"/>
    </row>
    <row r="610" spans="1:23" x14ac:dyDescent="0.2">
      <c r="A610" s="4">
        <v>50</v>
      </c>
      <c r="B610" s="4">
        <v>0</v>
      </c>
      <c r="C610" s="4">
        <v>0</v>
      </c>
      <c r="D610" s="4">
        <v>1</v>
      </c>
      <c r="E610" s="4">
        <v>223</v>
      </c>
      <c r="F610" s="119">
        <f>ROUND(Source!AQ600,O610)</f>
        <v>0</v>
      </c>
      <c r="G610" s="4" t="s">
        <v>60</v>
      </c>
      <c r="H610" s="4" t="s">
        <v>61</v>
      </c>
      <c r="I610" s="4"/>
      <c r="J610" s="4"/>
      <c r="K610" s="4">
        <v>223</v>
      </c>
      <c r="L610" s="4">
        <v>9</v>
      </c>
      <c r="M610" s="4">
        <v>3</v>
      </c>
      <c r="N610" s="4" t="s">
        <v>3</v>
      </c>
      <c r="O610" s="4">
        <v>0</v>
      </c>
      <c r="P610" s="4"/>
      <c r="Q610" s="4"/>
      <c r="R610" s="4"/>
      <c r="S610" s="4"/>
      <c r="T610" s="4"/>
      <c r="U610" s="4"/>
      <c r="V610" s="4"/>
      <c r="W610" s="4"/>
    </row>
    <row r="611" spans="1:23" x14ac:dyDescent="0.2">
      <c r="A611" s="4">
        <v>50</v>
      </c>
      <c r="B611" s="4">
        <v>0</v>
      </c>
      <c r="C611" s="4">
        <v>0</v>
      </c>
      <c r="D611" s="4">
        <v>1</v>
      </c>
      <c r="E611" s="4">
        <v>229</v>
      </c>
      <c r="F611" s="119">
        <f>ROUND(Source!AZ600,O611)</f>
        <v>0</v>
      </c>
      <c r="G611" s="4" t="s">
        <v>62</v>
      </c>
      <c r="H611" s="4" t="s">
        <v>63</v>
      </c>
      <c r="I611" s="4"/>
      <c r="J611" s="4"/>
      <c r="K611" s="4">
        <v>229</v>
      </c>
      <c r="L611" s="4">
        <v>10</v>
      </c>
      <c r="M611" s="4">
        <v>3</v>
      </c>
      <c r="N611" s="4" t="s">
        <v>3</v>
      </c>
      <c r="O611" s="4">
        <v>0</v>
      </c>
      <c r="P611" s="4"/>
      <c r="Q611" s="4"/>
      <c r="R611" s="4"/>
      <c r="S611" s="4"/>
      <c r="T611" s="4"/>
      <c r="U611" s="4"/>
      <c r="V611" s="4"/>
      <c r="W611" s="4"/>
    </row>
    <row r="612" spans="1:23" x14ac:dyDescent="0.2">
      <c r="A612" s="4">
        <v>50</v>
      </c>
      <c r="B612" s="4">
        <v>0</v>
      </c>
      <c r="C612" s="4">
        <v>0</v>
      </c>
      <c r="D612" s="4">
        <v>1</v>
      </c>
      <c r="E612" s="4">
        <v>203</v>
      </c>
      <c r="F612" s="119">
        <f>ROUND(Source!Q600,O612)</f>
        <v>140252</v>
      </c>
      <c r="G612" s="4" t="s">
        <v>64</v>
      </c>
      <c r="H612" s="4" t="s">
        <v>65</v>
      </c>
      <c r="I612" s="4"/>
      <c r="J612" s="4"/>
      <c r="K612" s="4">
        <v>203</v>
      </c>
      <c r="L612" s="4">
        <v>11</v>
      </c>
      <c r="M612" s="4">
        <v>3</v>
      </c>
      <c r="N612" s="4" t="s">
        <v>3</v>
      </c>
      <c r="O612" s="4">
        <v>0</v>
      </c>
      <c r="P612" s="4"/>
      <c r="Q612" s="4"/>
      <c r="R612" s="4"/>
      <c r="S612" s="4"/>
      <c r="T612" s="4"/>
      <c r="U612" s="4"/>
      <c r="V612" s="4"/>
      <c r="W612" s="4"/>
    </row>
    <row r="613" spans="1:23" x14ac:dyDescent="0.2">
      <c r="A613" s="4">
        <v>50</v>
      </c>
      <c r="B613" s="4">
        <v>0</v>
      </c>
      <c r="C613" s="4">
        <v>0</v>
      </c>
      <c r="D613" s="4">
        <v>1</v>
      </c>
      <c r="E613" s="4">
        <v>231</v>
      </c>
      <c r="F613" s="119">
        <f>ROUND(Source!BB600,O613)</f>
        <v>0</v>
      </c>
      <c r="G613" s="4" t="s">
        <v>66</v>
      </c>
      <c r="H613" s="4" t="s">
        <v>67</v>
      </c>
      <c r="I613" s="4"/>
      <c r="J613" s="4"/>
      <c r="K613" s="4">
        <v>231</v>
      </c>
      <c r="L613" s="4">
        <v>12</v>
      </c>
      <c r="M613" s="4">
        <v>3</v>
      </c>
      <c r="N613" s="4" t="s">
        <v>3</v>
      </c>
      <c r="O613" s="4">
        <v>0</v>
      </c>
      <c r="P613" s="4"/>
      <c r="Q613" s="4"/>
      <c r="R613" s="4"/>
      <c r="S613" s="4"/>
      <c r="T613" s="4"/>
      <c r="U613" s="4"/>
      <c r="V613" s="4"/>
      <c r="W613" s="4"/>
    </row>
    <row r="614" spans="1:23" x14ac:dyDescent="0.2">
      <c r="A614" s="4">
        <v>50</v>
      </c>
      <c r="B614" s="4">
        <v>0</v>
      </c>
      <c r="C614" s="4">
        <v>0</v>
      </c>
      <c r="D614" s="4">
        <v>1</v>
      </c>
      <c r="E614" s="4">
        <v>204</v>
      </c>
      <c r="F614" s="119">
        <f>ROUND(Source!R600,O614)</f>
        <v>11687</v>
      </c>
      <c r="G614" s="4" t="s">
        <v>68</v>
      </c>
      <c r="H614" s="4" t="s">
        <v>69</v>
      </c>
      <c r="I614" s="4"/>
      <c r="J614" s="4"/>
      <c r="K614" s="4">
        <v>204</v>
      </c>
      <c r="L614" s="4">
        <v>13</v>
      </c>
      <c r="M614" s="4">
        <v>3</v>
      </c>
      <c r="N614" s="4" t="s">
        <v>3</v>
      </c>
      <c r="O614" s="4">
        <v>0</v>
      </c>
      <c r="P614" s="4"/>
      <c r="Q614" s="4"/>
      <c r="R614" s="4"/>
      <c r="S614" s="4"/>
      <c r="T614" s="4"/>
      <c r="U614" s="4"/>
      <c r="V614" s="4"/>
      <c r="W614" s="4"/>
    </row>
    <row r="615" spans="1:23" x14ac:dyDescent="0.2">
      <c r="A615" s="4">
        <v>50</v>
      </c>
      <c r="B615" s="4">
        <v>0</v>
      </c>
      <c r="C615" s="4">
        <v>0</v>
      </c>
      <c r="D615" s="4">
        <v>1</v>
      </c>
      <c r="E615" s="4">
        <v>205</v>
      </c>
      <c r="F615" s="119">
        <f>ROUND(Source!S600,O615)</f>
        <v>14720</v>
      </c>
      <c r="G615" s="4" t="s">
        <v>70</v>
      </c>
      <c r="H615" s="4" t="s">
        <v>71</v>
      </c>
      <c r="I615" s="4"/>
      <c r="J615" s="4"/>
      <c r="K615" s="4">
        <v>205</v>
      </c>
      <c r="L615" s="4">
        <v>14</v>
      </c>
      <c r="M615" s="4">
        <v>3</v>
      </c>
      <c r="N615" s="4" t="s">
        <v>3</v>
      </c>
      <c r="O615" s="4">
        <v>0</v>
      </c>
      <c r="P615" s="4"/>
      <c r="Q615" s="4"/>
      <c r="R615" s="4"/>
      <c r="S615" s="4"/>
      <c r="T615" s="4"/>
      <c r="U615" s="4"/>
      <c r="V615" s="4"/>
      <c r="W615" s="4"/>
    </row>
    <row r="616" spans="1:23" x14ac:dyDescent="0.2">
      <c r="A616" s="4">
        <v>50</v>
      </c>
      <c r="B616" s="4">
        <v>0</v>
      </c>
      <c r="C616" s="4">
        <v>0</v>
      </c>
      <c r="D616" s="4">
        <v>1</v>
      </c>
      <c r="E616" s="4">
        <v>232</v>
      </c>
      <c r="F616" s="119">
        <f>ROUND(Source!BC600,O616)</f>
        <v>0</v>
      </c>
      <c r="G616" s="4" t="s">
        <v>72</v>
      </c>
      <c r="H616" s="4" t="s">
        <v>73</v>
      </c>
      <c r="I616" s="4"/>
      <c r="J616" s="4"/>
      <c r="K616" s="4">
        <v>232</v>
      </c>
      <c r="L616" s="4">
        <v>15</v>
      </c>
      <c r="M616" s="4">
        <v>3</v>
      </c>
      <c r="N616" s="4" t="s">
        <v>3</v>
      </c>
      <c r="O616" s="4">
        <v>0</v>
      </c>
      <c r="P616" s="4"/>
      <c r="Q616" s="4"/>
      <c r="R616" s="4"/>
      <c r="S616" s="4"/>
      <c r="T616" s="4"/>
      <c r="U616" s="4"/>
      <c r="V616" s="4"/>
      <c r="W616" s="4"/>
    </row>
    <row r="617" spans="1:23" x14ac:dyDescent="0.2">
      <c r="A617" s="4">
        <v>50</v>
      </c>
      <c r="B617" s="4">
        <v>0</v>
      </c>
      <c r="C617" s="4">
        <v>0</v>
      </c>
      <c r="D617" s="4">
        <v>1</v>
      </c>
      <c r="E617" s="4">
        <v>214</v>
      </c>
      <c r="F617" s="119">
        <f>ROUND(Source!AS600,O617)</f>
        <v>1083540</v>
      </c>
      <c r="G617" s="4" t="s">
        <v>74</v>
      </c>
      <c r="H617" s="4" t="s">
        <v>75</v>
      </c>
      <c r="I617" s="4"/>
      <c r="J617" s="4"/>
      <c r="K617" s="4">
        <v>214</v>
      </c>
      <c r="L617" s="4">
        <v>16</v>
      </c>
      <c r="M617" s="4">
        <v>3</v>
      </c>
      <c r="N617" s="4" t="s">
        <v>3</v>
      </c>
      <c r="O617" s="4">
        <v>0</v>
      </c>
      <c r="P617" s="4"/>
      <c r="Q617" s="4"/>
      <c r="R617" s="4"/>
      <c r="S617" s="4"/>
      <c r="T617" s="4"/>
      <c r="U617" s="4"/>
      <c r="V617" s="4"/>
      <c r="W617" s="4"/>
    </row>
    <row r="618" spans="1:23" x14ac:dyDescent="0.2">
      <c r="A618" s="4">
        <v>50</v>
      </c>
      <c r="B618" s="4">
        <v>0</v>
      </c>
      <c r="C618" s="4">
        <v>0</v>
      </c>
      <c r="D618" s="4">
        <v>1</v>
      </c>
      <c r="E618" s="4">
        <v>215</v>
      </c>
      <c r="F618" s="119">
        <f>ROUND(Source!AT600,O618)</f>
        <v>0</v>
      </c>
      <c r="G618" s="4" t="s">
        <v>76</v>
      </c>
      <c r="H618" s="4" t="s">
        <v>77</v>
      </c>
      <c r="I618" s="4"/>
      <c r="J618" s="4"/>
      <c r="K618" s="4">
        <v>215</v>
      </c>
      <c r="L618" s="4">
        <v>17</v>
      </c>
      <c r="M618" s="4">
        <v>3</v>
      </c>
      <c r="N618" s="4" t="s">
        <v>3</v>
      </c>
      <c r="O618" s="4">
        <v>0</v>
      </c>
      <c r="P618" s="4"/>
      <c r="Q618" s="4"/>
      <c r="R618" s="4"/>
      <c r="S618" s="4"/>
      <c r="T618" s="4"/>
      <c r="U618" s="4"/>
      <c r="V618" s="4"/>
      <c r="W618" s="4"/>
    </row>
    <row r="619" spans="1:23" x14ac:dyDescent="0.2">
      <c r="A619" s="4">
        <v>50</v>
      </c>
      <c r="B619" s="4">
        <v>0</v>
      </c>
      <c r="C619" s="4">
        <v>0</v>
      </c>
      <c r="D619" s="4">
        <v>1</v>
      </c>
      <c r="E619" s="4">
        <v>217</v>
      </c>
      <c r="F619" s="119">
        <f>ROUND(Source!AU600,O619)</f>
        <v>0</v>
      </c>
      <c r="G619" s="4" t="s">
        <v>78</v>
      </c>
      <c r="H619" s="4" t="s">
        <v>79</v>
      </c>
      <c r="I619" s="4"/>
      <c r="J619" s="4"/>
      <c r="K619" s="4">
        <v>217</v>
      </c>
      <c r="L619" s="4">
        <v>18</v>
      </c>
      <c r="M619" s="4">
        <v>3</v>
      </c>
      <c r="N619" s="4" t="s">
        <v>3</v>
      </c>
      <c r="O619" s="4">
        <v>0</v>
      </c>
      <c r="P619" s="4"/>
      <c r="Q619" s="4"/>
      <c r="R619" s="4"/>
      <c r="S619" s="4"/>
      <c r="T619" s="4"/>
      <c r="U619" s="4"/>
      <c r="V619" s="4"/>
      <c r="W619" s="4"/>
    </row>
    <row r="620" spans="1:23" x14ac:dyDescent="0.2">
      <c r="A620" s="4">
        <v>50</v>
      </c>
      <c r="B620" s="4">
        <v>0</v>
      </c>
      <c r="C620" s="4">
        <v>0</v>
      </c>
      <c r="D620" s="4">
        <v>1</v>
      </c>
      <c r="E620" s="4">
        <v>230</v>
      </c>
      <c r="F620" s="119">
        <f>ROUND(Source!BA600,O620)</f>
        <v>0</v>
      </c>
      <c r="G620" s="4" t="s">
        <v>80</v>
      </c>
      <c r="H620" s="4" t="s">
        <v>81</v>
      </c>
      <c r="I620" s="4"/>
      <c r="J620" s="4"/>
      <c r="K620" s="4">
        <v>230</v>
      </c>
      <c r="L620" s="4">
        <v>19</v>
      </c>
      <c r="M620" s="4">
        <v>3</v>
      </c>
      <c r="N620" s="4" t="s">
        <v>3</v>
      </c>
      <c r="O620" s="4">
        <v>0</v>
      </c>
      <c r="P620" s="4"/>
      <c r="Q620" s="4"/>
      <c r="R620" s="4"/>
      <c r="S620" s="4"/>
      <c r="T620" s="4"/>
      <c r="U620" s="4"/>
      <c r="V620" s="4"/>
      <c r="W620" s="4"/>
    </row>
    <row r="621" spans="1:23" x14ac:dyDescent="0.2">
      <c r="A621" s="4">
        <v>50</v>
      </c>
      <c r="B621" s="4">
        <v>0</v>
      </c>
      <c r="C621" s="4">
        <v>0</v>
      </c>
      <c r="D621" s="4">
        <v>1</v>
      </c>
      <c r="E621" s="4">
        <v>206</v>
      </c>
      <c r="F621" s="119">
        <f>ROUND(Source!T600,O621)</f>
        <v>0</v>
      </c>
      <c r="G621" s="4" t="s">
        <v>82</v>
      </c>
      <c r="H621" s="4" t="s">
        <v>83</v>
      </c>
      <c r="I621" s="4"/>
      <c r="J621" s="4"/>
      <c r="K621" s="4">
        <v>206</v>
      </c>
      <c r="L621" s="4">
        <v>20</v>
      </c>
      <c r="M621" s="4">
        <v>3</v>
      </c>
      <c r="N621" s="4" t="s">
        <v>3</v>
      </c>
      <c r="O621" s="4">
        <v>0</v>
      </c>
      <c r="P621" s="4"/>
      <c r="Q621" s="4"/>
      <c r="R621" s="4"/>
      <c r="S621" s="4"/>
      <c r="T621" s="4"/>
      <c r="U621" s="4"/>
      <c r="V621" s="4"/>
      <c r="W621" s="4"/>
    </row>
    <row r="622" spans="1:23" x14ac:dyDescent="0.2">
      <c r="A622" s="4">
        <v>50</v>
      </c>
      <c r="B622" s="4">
        <v>0</v>
      </c>
      <c r="C622" s="4">
        <v>0</v>
      </c>
      <c r="D622" s="4">
        <v>1</v>
      </c>
      <c r="E622" s="4">
        <v>207</v>
      </c>
      <c r="F622" s="119">
        <f>Source!U600</f>
        <v>1660.8600582859997</v>
      </c>
      <c r="G622" s="4" t="s">
        <v>84</v>
      </c>
      <c r="H622" s="4" t="s">
        <v>85</v>
      </c>
      <c r="I622" s="4"/>
      <c r="J622" s="4"/>
      <c r="K622" s="4">
        <v>207</v>
      </c>
      <c r="L622" s="4">
        <v>21</v>
      </c>
      <c r="M622" s="4">
        <v>3</v>
      </c>
      <c r="N622" s="4" t="s">
        <v>3</v>
      </c>
      <c r="O622" s="4">
        <v>-1</v>
      </c>
      <c r="P622" s="4"/>
      <c r="Q622" s="4"/>
      <c r="R622" s="4"/>
      <c r="S622" s="4"/>
      <c r="T622" s="4"/>
      <c r="U622" s="4"/>
      <c r="V622" s="4"/>
      <c r="W622" s="4"/>
    </row>
    <row r="623" spans="1:23" x14ac:dyDescent="0.2">
      <c r="A623" s="4">
        <v>50</v>
      </c>
      <c r="B623" s="4">
        <v>0</v>
      </c>
      <c r="C623" s="4">
        <v>0</v>
      </c>
      <c r="D623" s="4">
        <v>1</v>
      </c>
      <c r="E623" s="4">
        <v>208</v>
      </c>
      <c r="F623" s="119">
        <f>Source!V600</f>
        <v>921.33601479999982</v>
      </c>
      <c r="G623" s="4" t="s">
        <v>86</v>
      </c>
      <c r="H623" s="4" t="s">
        <v>87</v>
      </c>
      <c r="I623" s="4"/>
      <c r="J623" s="4"/>
      <c r="K623" s="4">
        <v>208</v>
      </c>
      <c r="L623" s="4">
        <v>22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/>
    </row>
    <row r="624" spans="1:23" x14ac:dyDescent="0.2">
      <c r="A624" s="4">
        <v>50</v>
      </c>
      <c r="B624" s="4">
        <v>0</v>
      </c>
      <c r="C624" s="4">
        <v>0</v>
      </c>
      <c r="D624" s="4">
        <v>1</v>
      </c>
      <c r="E624" s="4">
        <v>209</v>
      </c>
      <c r="F624" s="119">
        <f>ROUND(Source!W600,O624)</f>
        <v>0</v>
      </c>
      <c r="G624" s="4" t="s">
        <v>88</v>
      </c>
      <c r="H624" s="4" t="s">
        <v>89</v>
      </c>
      <c r="I624" s="4"/>
      <c r="J624" s="4"/>
      <c r="K624" s="4">
        <v>209</v>
      </c>
      <c r="L624" s="4">
        <v>23</v>
      </c>
      <c r="M624" s="4">
        <v>3</v>
      </c>
      <c r="N624" s="4" t="s">
        <v>3</v>
      </c>
      <c r="O624" s="4">
        <v>0</v>
      </c>
      <c r="P624" s="4"/>
      <c r="Q624" s="4"/>
      <c r="R624" s="4"/>
      <c r="S624" s="4"/>
      <c r="T624" s="4"/>
      <c r="U624" s="4"/>
      <c r="V624" s="4"/>
      <c r="W624" s="4"/>
    </row>
    <row r="625" spans="1:23" x14ac:dyDescent="0.2">
      <c r="A625" s="4">
        <v>50</v>
      </c>
      <c r="B625" s="4">
        <v>0</v>
      </c>
      <c r="C625" s="4">
        <v>0</v>
      </c>
      <c r="D625" s="4">
        <v>1</v>
      </c>
      <c r="E625" s="4">
        <v>233</v>
      </c>
      <c r="F625" s="119">
        <f>ROUND(Source!BD600,O625)</f>
        <v>67621</v>
      </c>
      <c r="G625" s="4" t="s">
        <v>90</v>
      </c>
      <c r="H625" s="4" t="s">
        <v>91</v>
      </c>
      <c r="I625" s="4"/>
      <c r="J625" s="4"/>
      <c r="K625" s="4">
        <v>233</v>
      </c>
      <c r="L625" s="4">
        <v>24</v>
      </c>
      <c r="M625" s="4">
        <v>3</v>
      </c>
      <c r="N625" s="4" t="s">
        <v>3</v>
      </c>
      <c r="O625" s="4">
        <v>0</v>
      </c>
      <c r="P625" s="4"/>
      <c r="Q625" s="4"/>
      <c r="R625" s="4"/>
      <c r="S625" s="4"/>
      <c r="T625" s="4"/>
      <c r="U625" s="4"/>
      <c r="V625" s="4"/>
      <c r="W625" s="4"/>
    </row>
    <row r="626" spans="1:23" x14ac:dyDescent="0.2">
      <c r="A626" s="4">
        <v>50</v>
      </c>
      <c r="B626" s="4">
        <v>0</v>
      </c>
      <c r="C626" s="4">
        <v>0</v>
      </c>
      <c r="D626" s="4">
        <v>1</v>
      </c>
      <c r="E626" s="4">
        <v>0</v>
      </c>
      <c r="F626" s="119">
        <f>ROUND(Source!X600,O626)</f>
        <v>37022</v>
      </c>
      <c r="G626" s="4" t="s">
        <v>92</v>
      </c>
      <c r="H626" s="4" t="s">
        <v>93</v>
      </c>
      <c r="I626" s="4"/>
      <c r="J626" s="4"/>
      <c r="K626" s="4">
        <v>210</v>
      </c>
      <c r="L626" s="4">
        <v>25</v>
      </c>
      <c r="M626" s="4">
        <v>3</v>
      </c>
      <c r="N626" s="4" t="s">
        <v>3</v>
      </c>
      <c r="O626" s="4">
        <v>0</v>
      </c>
      <c r="P626" s="4"/>
      <c r="Q626" s="4"/>
      <c r="R626" s="4"/>
      <c r="S626" s="4"/>
      <c r="T626" s="4"/>
      <c r="U626" s="4"/>
      <c r="V626" s="4"/>
      <c r="W626" s="4"/>
    </row>
    <row r="627" spans="1:23" x14ac:dyDescent="0.2">
      <c r="A627" s="4">
        <v>50</v>
      </c>
      <c r="B627" s="4">
        <v>0</v>
      </c>
      <c r="C627" s="4">
        <v>0</v>
      </c>
      <c r="D627" s="4">
        <v>1</v>
      </c>
      <c r="E627" s="4">
        <v>0</v>
      </c>
      <c r="F627" s="119">
        <f>ROUND(Source!Y600,O627)</f>
        <v>21035</v>
      </c>
      <c r="G627" s="4" t="s">
        <v>94</v>
      </c>
      <c r="H627" s="4" t="s">
        <v>95</v>
      </c>
      <c r="I627" s="4"/>
      <c r="J627" s="4"/>
      <c r="K627" s="4">
        <v>211</v>
      </c>
      <c r="L627" s="4">
        <v>26</v>
      </c>
      <c r="M627" s="4">
        <v>3</v>
      </c>
      <c r="N627" s="4" t="s">
        <v>3</v>
      </c>
      <c r="O627" s="4">
        <v>0</v>
      </c>
      <c r="P627" s="4"/>
      <c r="Q627" s="4"/>
      <c r="R627" s="4"/>
      <c r="S627" s="4"/>
      <c r="T627" s="4"/>
      <c r="U627" s="4"/>
      <c r="V627" s="4"/>
      <c r="W627" s="4"/>
    </row>
    <row r="628" spans="1:23" x14ac:dyDescent="0.2">
      <c r="A628" s="4">
        <v>50</v>
      </c>
      <c r="B628" s="4">
        <v>0</v>
      </c>
      <c r="C628" s="4">
        <v>0</v>
      </c>
      <c r="D628" s="4">
        <v>1</v>
      </c>
      <c r="E628" s="4">
        <v>224</v>
      </c>
      <c r="F628" s="119">
        <f>ROUND(Source!AR600,O628)</f>
        <v>1083540</v>
      </c>
      <c r="G628" s="4" t="s">
        <v>96</v>
      </c>
      <c r="H628" s="4" t="s">
        <v>97</v>
      </c>
      <c r="I628" s="4"/>
      <c r="J628" s="4"/>
      <c r="K628" s="4">
        <v>224</v>
      </c>
      <c r="L628" s="4">
        <v>27</v>
      </c>
      <c r="M628" s="4">
        <v>3</v>
      </c>
      <c r="N628" s="4" t="s">
        <v>3</v>
      </c>
      <c r="O628" s="4">
        <v>0</v>
      </c>
      <c r="P628" s="4"/>
      <c r="Q628" s="4"/>
      <c r="R628" s="4"/>
      <c r="S628" s="4"/>
      <c r="T628" s="4"/>
      <c r="U628" s="4"/>
      <c r="V628" s="4"/>
      <c r="W628" s="4"/>
    </row>
    <row r="629" spans="1:23" x14ac:dyDescent="0.2">
      <c r="A629" s="4">
        <v>50</v>
      </c>
      <c r="B629" s="4">
        <v>0</v>
      </c>
      <c r="C629" s="4">
        <v>0</v>
      </c>
      <c r="D629" s="4">
        <v>2</v>
      </c>
      <c r="E629" s="4">
        <v>201</v>
      </c>
      <c r="F629" s="119">
        <f>ROUND(ROUND(F602,0),O629)</f>
        <v>957862</v>
      </c>
      <c r="G629" s="4" t="s">
        <v>327</v>
      </c>
      <c r="H629" s="4" t="s">
        <v>328</v>
      </c>
      <c r="I629" s="4"/>
      <c r="J629" s="4"/>
      <c r="K629" s="4">
        <v>212</v>
      </c>
      <c r="L629" s="4">
        <v>28</v>
      </c>
      <c r="M629" s="4">
        <v>3</v>
      </c>
      <c r="N629" s="4" t="s">
        <v>3</v>
      </c>
      <c r="O629" s="4">
        <v>0</v>
      </c>
      <c r="P629" s="4"/>
      <c r="Q629" s="4"/>
      <c r="R629" s="4"/>
      <c r="S629" s="4"/>
      <c r="T629" s="4"/>
      <c r="U629" s="4"/>
      <c r="V629" s="4"/>
      <c r="W629" s="4"/>
    </row>
    <row r="630" spans="1:23" x14ac:dyDescent="0.2">
      <c r="A630" s="4">
        <v>50</v>
      </c>
      <c r="B630" s="4">
        <v>0</v>
      </c>
      <c r="C630" s="4">
        <v>0</v>
      </c>
      <c r="D630" s="4">
        <v>2</v>
      </c>
      <c r="E630" s="4">
        <v>210</v>
      </c>
      <c r="F630" s="119">
        <f>ROUND(ROUND(F626,0),O630)</f>
        <v>37022</v>
      </c>
      <c r="G630" s="4" t="s">
        <v>329</v>
      </c>
      <c r="H630" s="4" t="s">
        <v>93</v>
      </c>
      <c r="I630" s="4"/>
      <c r="J630" s="4"/>
      <c r="K630" s="4">
        <v>212</v>
      </c>
      <c r="L630" s="4">
        <v>29</v>
      </c>
      <c r="M630" s="4">
        <v>3</v>
      </c>
      <c r="N630" s="4" t="s">
        <v>3</v>
      </c>
      <c r="O630" s="4">
        <v>0</v>
      </c>
      <c r="P630" s="4"/>
      <c r="Q630" s="4"/>
      <c r="R630" s="4"/>
      <c r="S630" s="4"/>
      <c r="T630" s="4"/>
      <c r="U630" s="4"/>
      <c r="V630" s="4"/>
      <c r="W630" s="4"/>
    </row>
    <row r="631" spans="1:23" x14ac:dyDescent="0.2">
      <c r="A631" s="4">
        <v>50</v>
      </c>
      <c r="B631" s="4">
        <v>0</v>
      </c>
      <c r="C631" s="4">
        <v>0</v>
      </c>
      <c r="D631" s="4">
        <v>2</v>
      </c>
      <c r="E631" s="4">
        <v>211</v>
      </c>
      <c r="F631" s="119">
        <f>ROUND(ROUND(F627,0),O631)</f>
        <v>21035</v>
      </c>
      <c r="G631" s="4" t="s">
        <v>331</v>
      </c>
      <c r="H631" s="4" t="s">
        <v>95</v>
      </c>
      <c r="I631" s="4"/>
      <c r="J631" s="4"/>
      <c r="K631" s="4">
        <v>212</v>
      </c>
      <c r="L631" s="4">
        <v>30</v>
      </c>
      <c r="M631" s="4">
        <v>3</v>
      </c>
      <c r="N631" s="4" t="s">
        <v>3</v>
      </c>
      <c r="O631" s="4">
        <v>0</v>
      </c>
      <c r="P631" s="4"/>
      <c r="Q631" s="4"/>
      <c r="R631" s="4"/>
      <c r="S631" s="4"/>
      <c r="T631" s="4"/>
      <c r="U631" s="4"/>
      <c r="V631" s="4"/>
      <c r="W631" s="4"/>
    </row>
    <row r="632" spans="1:23" x14ac:dyDescent="0.2">
      <c r="A632" s="4">
        <v>50</v>
      </c>
      <c r="B632" s="4">
        <v>0</v>
      </c>
      <c r="C632" s="4">
        <v>0</v>
      </c>
      <c r="D632" s="4">
        <v>2</v>
      </c>
      <c r="E632" s="4">
        <v>0</v>
      </c>
      <c r="F632" s="119">
        <f>ROUND(F629+F630+F631,O632)</f>
        <v>1015919</v>
      </c>
      <c r="G632" s="4" t="s">
        <v>335</v>
      </c>
      <c r="H632" s="4" t="s">
        <v>334</v>
      </c>
      <c r="I632" s="4"/>
      <c r="J632" s="4"/>
      <c r="K632" s="4">
        <v>212</v>
      </c>
      <c r="L632" s="4">
        <v>31</v>
      </c>
      <c r="M632" s="4">
        <v>3</v>
      </c>
      <c r="N632" s="4" t="s">
        <v>3</v>
      </c>
      <c r="O632" s="4">
        <v>0</v>
      </c>
      <c r="P632" s="4"/>
      <c r="Q632" s="4"/>
      <c r="R632" s="4"/>
      <c r="S632" s="4"/>
      <c r="T632" s="4"/>
      <c r="U632" s="4"/>
      <c r="V632" s="4"/>
      <c r="W632" s="4"/>
    </row>
    <row r="633" spans="1:23" x14ac:dyDescent="0.2">
      <c r="A633" s="4">
        <v>50</v>
      </c>
      <c r="B633" s="4">
        <v>0</v>
      </c>
      <c r="C633" s="4">
        <v>0</v>
      </c>
      <c r="D633" s="4">
        <v>2</v>
      </c>
      <c r="E633" s="4">
        <v>0</v>
      </c>
      <c r="F633" s="119">
        <f>ROUND(ROUND(F632*0.015,0)*0,O633)</f>
        <v>0</v>
      </c>
      <c r="G633" s="4" t="s">
        <v>336</v>
      </c>
      <c r="H633" s="4" t="s">
        <v>337</v>
      </c>
      <c r="I633" s="4"/>
      <c r="J633" s="4"/>
      <c r="K633" s="4">
        <v>212</v>
      </c>
      <c r="L633" s="4">
        <v>32</v>
      </c>
      <c r="M633" s="4">
        <v>3</v>
      </c>
      <c r="N633" s="4" t="s">
        <v>3</v>
      </c>
      <c r="O633" s="4">
        <v>0</v>
      </c>
      <c r="P633" s="4"/>
      <c r="Q633" s="4"/>
      <c r="R633" s="4"/>
      <c r="S633" s="4"/>
      <c r="T633" s="4"/>
      <c r="U633" s="4"/>
      <c r="V633" s="4"/>
      <c r="W633" s="4"/>
    </row>
    <row r="634" spans="1:23" x14ac:dyDescent="0.2">
      <c r="A634" s="4">
        <v>50</v>
      </c>
      <c r="B634" s="4">
        <v>1</v>
      </c>
      <c r="C634" s="4">
        <v>0</v>
      </c>
      <c r="D634" s="4">
        <v>2</v>
      </c>
      <c r="E634" s="4">
        <v>0</v>
      </c>
      <c r="F634" s="119">
        <f>ROUND(F632+F633,O634)</f>
        <v>1015919</v>
      </c>
      <c r="G634" s="4" t="s">
        <v>338</v>
      </c>
      <c r="H634" s="4" t="s">
        <v>334</v>
      </c>
      <c r="I634" s="4"/>
      <c r="J634" s="4"/>
      <c r="K634" s="4">
        <v>212</v>
      </c>
      <c r="L634" s="4">
        <v>33</v>
      </c>
      <c r="M634" s="4">
        <v>0</v>
      </c>
      <c r="N634" s="4" t="s">
        <v>3</v>
      </c>
      <c r="O634" s="4">
        <v>0</v>
      </c>
      <c r="P634" s="4"/>
      <c r="Q634" s="4"/>
      <c r="R634" s="4"/>
      <c r="S634" s="4"/>
      <c r="T634" s="4"/>
      <c r="U634" s="4"/>
      <c r="V634" s="4"/>
      <c r="W634" s="4"/>
    </row>
    <row r="636" spans="1:23" x14ac:dyDescent="0.2">
      <c r="A636" s="5">
        <v>61</v>
      </c>
      <c r="B636" s="5"/>
      <c r="C636" s="5"/>
      <c r="D636" s="5"/>
      <c r="E636" s="5"/>
      <c r="F636" s="120">
        <v>1800</v>
      </c>
      <c r="G636" s="5" t="s">
        <v>339</v>
      </c>
      <c r="H636" s="5" t="s">
        <v>340</v>
      </c>
    </row>
    <row r="637" spans="1:23" x14ac:dyDescent="0.2">
      <c r="A637" s="5">
        <v>61</v>
      </c>
      <c r="B637" s="5"/>
      <c r="C637" s="5"/>
      <c r="D637" s="5"/>
      <c r="E637" s="5"/>
      <c r="F637" s="120">
        <v>2300</v>
      </c>
      <c r="G637" s="5" t="s">
        <v>341</v>
      </c>
      <c r="H637" s="5" t="s">
        <v>342</v>
      </c>
    </row>
    <row r="640" spans="1:23" x14ac:dyDescent="0.2">
      <c r="A640">
        <v>70</v>
      </c>
      <c r="B640">
        <v>1</v>
      </c>
      <c r="D640">
        <v>1</v>
      </c>
      <c r="E640" t="s">
        <v>343</v>
      </c>
      <c r="F640" s="116" t="s">
        <v>344</v>
      </c>
      <c r="G640">
        <v>0</v>
      </c>
      <c r="H640">
        <v>0</v>
      </c>
      <c r="I640" t="s">
        <v>3</v>
      </c>
      <c r="J640">
        <v>1</v>
      </c>
      <c r="K640">
        <v>0</v>
      </c>
      <c r="L640" t="s">
        <v>3</v>
      </c>
      <c r="M640" t="s">
        <v>3</v>
      </c>
      <c r="N640">
        <v>0</v>
      </c>
    </row>
    <row r="641" spans="1:14" x14ac:dyDescent="0.2">
      <c r="A641">
        <v>70</v>
      </c>
      <c r="B641">
        <v>1</v>
      </c>
      <c r="D641">
        <v>2</v>
      </c>
      <c r="E641" t="s">
        <v>345</v>
      </c>
      <c r="F641" s="116" t="s">
        <v>346</v>
      </c>
      <c r="G641">
        <v>0</v>
      </c>
      <c r="H641">
        <v>0</v>
      </c>
      <c r="I641" t="s">
        <v>3</v>
      </c>
      <c r="J641">
        <v>1</v>
      </c>
      <c r="K641">
        <v>0</v>
      </c>
      <c r="L641" t="s">
        <v>3</v>
      </c>
      <c r="M641" t="s">
        <v>3</v>
      </c>
      <c r="N641">
        <v>0</v>
      </c>
    </row>
    <row r="642" spans="1:14" x14ac:dyDescent="0.2">
      <c r="A642">
        <v>70</v>
      </c>
      <c r="B642">
        <v>1</v>
      </c>
      <c r="D642">
        <v>3</v>
      </c>
      <c r="E642" t="s">
        <v>347</v>
      </c>
      <c r="F642" s="116" t="s">
        <v>348</v>
      </c>
      <c r="G642">
        <v>1</v>
      </c>
      <c r="H642">
        <v>0</v>
      </c>
      <c r="I642" t="s">
        <v>3</v>
      </c>
      <c r="J642">
        <v>1</v>
      </c>
      <c r="K642">
        <v>0</v>
      </c>
      <c r="L642" t="s">
        <v>3</v>
      </c>
      <c r="M642" t="s">
        <v>3</v>
      </c>
      <c r="N642">
        <v>0</v>
      </c>
    </row>
    <row r="643" spans="1:14" x14ac:dyDescent="0.2">
      <c r="A643">
        <v>70</v>
      </c>
      <c r="B643">
        <v>1</v>
      </c>
      <c r="D643">
        <v>4</v>
      </c>
      <c r="E643" t="s">
        <v>349</v>
      </c>
      <c r="F643" s="116" t="s">
        <v>350</v>
      </c>
      <c r="G643">
        <v>0</v>
      </c>
      <c r="H643">
        <v>0</v>
      </c>
      <c r="I643" t="s">
        <v>351</v>
      </c>
      <c r="J643">
        <v>0</v>
      </c>
      <c r="K643">
        <v>0</v>
      </c>
      <c r="L643" t="s">
        <v>3</v>
      </c>
      <c r="M643" t="s">
        <v>3</v>
      </c>
      <c r="N643">
        <v>0</v>
      </c>
    </row>
    <row r="644" spans="1:14" x14ac:dyDescent="0.2">
      <c r="A644">
        <v>70</v>
      </c>
      <c r="B644">
        <v>1</v>
      </c>
      <c r="D644">
        <v>5</v>
      </c>
      <c r="E644" t="s">
        <v>352</v>
      </c>
      <c r="F644" s="116" t="s">
        <v>353</v>
      </c>
      <c r="G644">
        <v>0</v>
      </c>
      <c r="H644">
        <v>0</v>
      </c>
      <c r="I644" t="s">
        <v>354</v>
      </c>
      <c r="J644">
        <v>0</v>
      </c>
      <c r="K644">
        <v>0</v>
      </c>
      <c r="L644" t="s">
        <v>3</v>
      </c>
      <c r="M644" t="s">
        <v>3</v>
      </c>
      <c r="N644">
        <v>0</v>
      </c>
    </row>
    <row r="645" spans="1:14" x14ac:dyDescent="0.2">
      <c r="A645">
        <v>70</v>
      </c>
      <c r="B645">
        <v>1</v>
      </c>
      <c r="D645">
        <v>6</v>
      </c>
      <c r="E645" t="s">
        <v>355</v>
      </c>
      <c r="F645" s="116" t="s">
        <v>356</v>
      </c>
      <c r="G645">
        <v>0</v>
      </c>
      <c r="H645">
        <v>0</v>
      </c>
      <c r="I645" t="s">
        <v>357</v>
      </c>
      <c r="J645">
        <v>0</v>
      </c>
      <c r="K645">
        <v>0</v>
      </c>
      <c r="L645" t="s">
        <v>3</v>
      </c>
      <c r="M645" t="s">
        <v>3</v>
      </c>
      <c r="N645">
        <v>0</v>
      </c>
    </row>
    <row r="646" spans="1:14" x14ac:dyDescent="0.2">
      <c r="A646">
        <v>70</v>
      </c>
      <c r="B646">
        <v>1</v>
      </c>
      <c r="D646">
        <v>7</v>
      </c>
      <c r="E646" t="s">
        <v>358</v>
      </c>
      <c r="F646" s="116" t="s">
        <v>359</v>
      </c>
      <c r="G646">
        <v>1</v>
      </c>
      <c r="H646">
        <v>0</v>
      </c>
      <c r="I646" t="s">
        <v>3</v>
      </c>
      <c r="J646">
        <v>0</v>
      </c>
      <c r="K646">
        <v>0</v>
      </c>
      <c r="L646" t="s">
        <v>3</v>
      </c>
      <c r="M646" t="s">
        <v>3</v>
      </c>
      <c r="N646">
        <v>0</v>
      </c>
    </row>
    <row r="647" spans="1:14" x14ac:dyDescent="0.2">
      <c r="A647">
        <v>70</v>
      </c>
      <c r="B647">
        <v>1</v>
      </c>
      <c r="D647">
        <v>8</v>
      </c>
      <c r="E647" t="s">
        <v>360</v>
      </c>
      <c r="F647" s="116" t="s">
        <v>361</v>
      </c>
      <c r="G647">
        <v>0</v>
      </c>
      <c r="H647">
        <v>0</v>
      </c>
      <c r="I647" t="s">
        <v>362</v>
      </c>
      <c r="J647">
        <v>0</v>
      </c>
      <c r="K647">
        <v>0</v>
      </c>
      <c r="L647" t="s">
        <v>3</v>
      </c>
      <c r="M647" t="s">
        <v>3</v>
      </c>
      <c r="N647">
        <v>0</v>
      </c>
    </row>
    <row r="648" spans="1:14" x14ac:dyDescent="0.2">
      <c r="A648">
        <v>70</v>
      </c>
      <c r="B648">
        <v>1</v>
      </c>
      <c r="D648">
        <v>9</v>
      </c>
      <c r="E648" t="s">
        <v>363</v>
      </c>
      <c r="F648" s="116" t="s">
        <v>364</v>
      </c>
      <c r="G648">
        <v>0</v>
      </c>
      <c r="H648">
        <v>0</v>
      </c>
      <c r="I648" t="s">
        <v>365</v>
      </c>
      <c r="J648">
        <v>0</v>
      </c>
      <c r="K648">
        <v>0</v>
      </c>
      <c r="L648" t="s">
        <v>3</v>
      </c>
      <c r="M648" t="s">
        <v>3</v>
      </c>
      <c r="N648">
        <v>0</v>
      </c>
    </row>
    <row r="649" spans="1:14" x14ac:dyDescent="0.2">
      <c r="A649">
        <v>70</v>
      </c>
      <c r="B649">
        <v>1</v>
      </c>
      <c r="D649">
        <v>10</v>
      </c>
      <c r="E649" t="s">
        <v>366</v>
      </c>
      <c r="F649" s="116" t="s">
        <v>367</v>
      </c>
      <c r="G649">
        <v>0</v>
      </c>
      <c r="H649">
        <v>0</v>
      </c>
      <c r="I649" t="s">
        <v>368</v>
      </c>
      <c r="J649">
        <v>0</v>
      </c>
      <c r="K649">
        <v>0</v>
      </c>
      <c r="L649" t="s">
        <v>3</v>
      </c>
      <c r="M649" t="s">
        <v>3</v>
      </c>
      <c r="N649">
        <v>0</v>
      </c>
    </row>
    <row r="650" spans="1:14" x14ac:dyDescent="0.2">
      <c r="A650">
        <v>70</v>
      </c>
      <c r="B650">
        <v>1</v>
      </c>
      <c r="D650">
        <v>11</v>
      </c>
      <c r="E650" t="s">
        <v>369</v>
      </c>
      <c r="F650" s="116" t="s">
        <v>370</v>
      </c>
      <c r="G650">
        <v>0</v>
      </c>
      <c r="H650">
        <v>0</v>
      </c>
      <c r="I650" t="s">
        <v>371</v>
      </c>
      <c r="J650">
        <v>0</v>
      </c>
      <c r="K650">
        <v>0</v>
      </c>
      <c r="L650" t="s">
        <v>3</v>
      </c>
      <c r="M650" t="s">
        <v>3</v>
      </c>
      <c r="N650">
        <v>0</v>
      </c>
    </row>
    <row r="651" spans="1:14" x14ac:dyDescent="0.2">
      <c r="A651">
        <v>70</v>
      </c>
      <c r="B651">
        <v>1</v>
      </c>
      <c r="D651">
        <v>12</v>
      </c>
      <c r="E651" t="s">
        <v>372</v>
      </c>
      <c r="F651" s="116" t="s">
        <v>373</v>
      </c>
      <c r="G651">
        <v>0</v>
      </c>
      <c r="H651">
        <v>0</v>
      </c>
      <c r="I651" t="s">
        <v>3</v>
      </c>
      <c r="J651">
        <v>0</v>
      </c>
      <c r="K651">
        <v>0</v>
      </c>
      <c r="L651" t="s">
        <v>3</v>
      </c>
      <c r="M651" t="s">
        <v>3</v>
      </c>
      <c r="N651">
        <v>0</v>
      </c>
    </row>
    <row r="652" spans="1:14" x14ac:dyDescent="0.2">
      <c r="A652">
        <v>70</v>
      </c>
      <c r="B652">
        <v>1</v>
      </c>
      <c r="D652">
        <v>1</v>
      </c>
      <c r="E652" t="s">
        <v>374</v>
      </c>
      <c r="F652" s="116" t="s">
        <v>375</v>
      </c>
      <c r="G652">
        <v>0.9</v>
      </c>
      <c r="H652">
        <v>1</v>
      </c>
      <c r="I652" t="s">
        <v>376</v>
      </c>
      <c r="J652">
        <v>0</v>
      </c>
      <c r="K652">
        <v>0</v>
      </c>
      <c r="L652" t="s">
        <v>3</v>
      </c>
      <c r="M652" t="s">
        <v>3</v>
      </c>
      <c r="N652">
        <v>0</v>
      </c>
    </row>
    <row r="653" spans="1:14" x14ac:dyDescent="0.2">
      <c r="A653">
        <v>70</v>
      </c>
      <c r="B653">
        <v>1</v>
      </c>
      <c r="D653">
        <v>2</v>
      </c>
      <c r="E653" t="s">
        <v>377</v>
      </c>
      <c r="F653" s="116" t="s">
        <v>378</v>
      </c>
      <c r="G653">
        <v>0.85</v>
      </c>
      <c r="H653">
        <v>1</v>
      </c>
      <c r="I653" t="s">
        <v>379</v>
      </c>
      <c r="J653">
        <v>0</v>
      </c>
      <c r="K653">
        <v>0</v>
      </c>
      <c r="L653" t="s">
        <v>3</v>
      </c>
      <c r="M653" t="s">
        <v>3</v>
      </c>
      <c r="N653">
        <v>0</v>
      </c>
    </row>
    <row r="654" spans="1:14" x14ac:dyDescent="0.2">
      <c r="A654">
        <v>70</v>
      </c>
      <c r="B654">
        <v>1</v>
      </c>
      <c r="D654">
        <v>3</v>
      </c>
      <c r="E654" t="s">
        <v>380</v>
      </c>
      <c r="F654" s="116" t="s">
        <v>381</v>
      </c>
      <c r="G654">
        <v>1</v>
      </c>
      <c r="H654">
        <v>0.85</v>
      </c>
      <c r="I654" t="s">
        <v>382</v>
      </c>
      <c r="J654">
        <v>0</v>
      </c>
      <c r="K654">
        <v>0</v>
      </c>
      <c r="L654" t="s">
        <v>3</v>
      </c>
      <c r="M654" t="s">
        <v>3</v>
      </c>
      <c r="N654">
        <v>0</v>
      </c>
    </row>
    <row r="655" spans="1:14" x14ac:dyDescent="0.2">
      <c r="A655">
        <v>70</v>
      </c>
      <c r="B655">
        <v>1</v>
      </c>
      <c r="D655">
        <v>4</v>
      </c>
      <c r="E655" t="s">
        <v>383</v>
      </c>
      <c r="F655" s="116" t="s">
        <v>384</v>
      </c>
      <c r="G655">
        <v>1</v>
      </c>
      <c r="H655">
        <v>0</v>
      </c>
      <c r="I655" t="s">
        <v>3</v>
      </c>
      <c r="J655">
        <v>0</v>
      </c>
      <c r="K655">
        <v>0</v>
      </c>
      <c r="L655" t="s">
        <v>3</v>
      </c>
      <c r="M655" t="s">
        <v>3</v>
      </c>
      <c r="N655">
        <v>0</v>
      </c>
    </row>
    <row r="656" spans="1:14" x14ac:dyDescent="0.2">
      <c r="A656">
        <v>70</v>
      </c>
      <c r="B656">
        <v>1</v>
      </c>
      <c r="D656">
        <v>5</v>
      </c>
      <c r="E656" t="s">
        <v>385</v>
      </c>
      <c r="F656" s="116" t="s">
        <v>386</v>
      </c>
      <c r="G656">
        <v>1</v>
      </c>
      <c r="H656">
        <v>0.8</v>
      </c>
      <c r="I656" t="s">
        <v>387</v>
      </c>
      <c r="J656">
        <v>0</v>
      </c>
      <c r="K656">
        <v>0</v>
      </c>
      <c r="L656" t="s">
        <v>3</v>
      </c>
      <c r="M656" t="s">
        <v>3</v>
      </c>
      <c r="N656">
        <v>0</v>
      </c>
    </row>
    <row r="657" spans="1:15" x14ac:dyDescent="0.2">
      <c r="A657">
        <v>70</v>
      </c>
      <c r="B657">
        <v>1</v>
      </c>
      <c r="D657">
        <v>6</v>
      </c>
      <c r="E657" t="s">
        <v>388</v>
      </c>
      <c r="F657" s="116" t="s">
        <v>389</v>
      </c>
      <c r="G657">
        <v>1</v>
      </c>
      <c r="H657">
        <v>0</v>
      </c>
      <c r="I657" t="s">
        <v>3</v>
      </c>
      <c r="J657">
        <v>0</v>
      </c>
      <c r="K657">
        <v>0</v>
      </c>
      <c r="L657" t="s">
        <v>3</v>
      </c>
      <c r="M657" t="s">
        <v>3</v>
      </c>
      <c r="N657">
        <v>0</v>
      </c>
    </row>
    <row r="658" spans="1:15" x14ac:dyDescent="0.2">
      <c r="A658">
        <v>70</v>
      </c>
      <c r="B658">
        <v>1</v>
      </c>
      <c r="D658">
        <v>7</v>
      </c>
      <c r="E658" t="s">
        <v>390</v>
      </c>
      <c r="F658" s="116" t="s">
        <v>391</v>
      </c>
      <c r="G658">
        <v>1</v>
      </c>
      <c r="H658">
        <v>0</v>
      </c>
      <c r="I658" t="s">
        <v>3</v>
      </c>
      <c r="J658">
        <v>0</v>
      </c>
      <c r="K658">
        <v>0</v>
      </c>
      <c r="L658" t="s">
        <v>3</v>
      </c>
      <c r="M658" t="s">
        <v>3</v>
      </c>
      <c r="N658">
        <v>0</v>
      </c>
    </row>
    <row r="659" spans="1:15" x14ac:dyDescent="0.2">
      <c r="A659">
        <v>70</v>
      </c>
      <c r="B659">
        <v>1</v>
      </c>
      <c r="D659">
        <v>8</v>
      </c>
      <c r="E659" t="s">
        <v>392</v>
      </c>
      <c r="F659" s="116" t="s">
        <v>393</v>
      </c>
      <c r="G659">
        <v>0.7</v>
      </c>
      <c r="H659">
        <v>0</v>
      </c>
      <c r="I659" t="s">
        <v>3</v>
      </c>
      <c r="J659">
        <v>0</v>
      </c>
      <c r="K659">
        <v>0</v>
      </c>
      <c r="L659" t="s">
        <v>3</v>
      </c>
      <c r="M659" t="s">
        <v>3</v>
      </c>
      <c r="N659">
        <v>0</v>
      </c>
    </row>
    <row r="660" spans="1:15" x14ac:dyDescent="0.2">
      <c r="A660">
        <v>70</v>
      </c>
      <c r="B660">
        <v>1</v>
      </c>
      <c r="D660">
        <v>9</v>
      </c>
      <c r="E660" t="s">
        <v>394</v>
      </c>
      <c r="F660" s="116" t="s">
        <v>395</v>
      </c>
      <c r="G660">
        <v>0.9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</row>
    <row r="661" spans="1:15" x14ac:dyDescent="0.2">
      <c r="A661">
        <v>70</v>
      </c>
      <c r="B661">
        <v>1</v>
      </c>
      <c r="D661">
        <v>10</v>
      </c>
      <c r="E661" t="s">
        <v>396</v>
      </c>
      <c r="F661" s="116" t="s">
        <v>397</v>
      </c>
      <c r="G661">
        <v>0.6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</row>
    <row r="662" spans="1:15" x14ac:dyDescent="0.2">
      <c r="A662">
        <v>70</v>
      </c>
      <c r="B662">
        <v>1</v>
      </c>
      <c r="D662">
        <v>11</v>
      </c>
      <c r="E662" t="s">
        <v>398</v>
      </c>
      <c r="F662" s="116" t="s">
        <v>399</v>
      </c>
      <c r="G662">
        <v>1.2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</row>
    <row r="663" spans="1:15" x14ac:dyDescent="0.2">
      <c r="A663">
        <v>70</v>
      </c>
      <c r="B663">
        <v>1</v>
      </c>
      <c r="D663">
        <v>12</v>
      </c>
      <c r="E663" t="s">
        <v>400</v>
      </c>
      <c r="F663" s="116" t="s">
        <v>401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</row>
    <row r="664" spans="1:15" x14ac:dyDescent="0.2">
      <c r="A664">
        <v>70</v>
      </c>
      <c r="B664">
        <v>1</v>
      </c>
      <c r="D664">
        <v>13</v>
      </c>
      <c r="E664" t="s">
        <v>402</v>
      </c>
      <c r="F664" s="116" t="s">
        <v>403</v>
      </c>
      <c r="G664">
        <v>1</v>
      </c>
      <c r="H664">
        <v>0</v>
      </c>
      <c r="I664" t="s">
        <v>3</v>
      </c>
      <c r="J664">
        <v>0</v>
      </c>
      <c r="K664">
        <v>0</v>
      </c>
      <c r="L664" t="s">
        <v>3</v>
      </c>
      <c r="M664" t="s">
        <v>3</v>
      </c>
      <c r="N664">
        <v>0</v>
      </c>
    </row>
    <row r="666" spans="1:15" x14ac:dyDescent="0.2">
      <c r="A666">
        <v>-1</v>
      </c>
    </row>
    <row r="668" spans="1:15" x14ac:dyDescent="0.2">
      <c r="A668" s="3">
        <v>75</v>
      </c>
      <c r="B668" s="3" t="s">
        <v>404</v>
      </c>
      <c r="C668" s="3">
        <v>2000</v>
      </c>
      <c r="D668" s="3">
        <v>0</v>
      </c>
      <c r="E668" s="3">
        <v>1</v>
      </c>
      <c r="F668" s="121"/>
      <c r="G668" s="3">
        <v>0</v>
      </c>
      <c r="H668" s="3">
        <v>1</v>
      </c>
      <c r="I668" s="3">
        <v>0</v>
      </c>
      <c r="J668" s="3">
        <v>1</v>
      </c>
      <c r="K668" s="3">
        <v>0</v>
      </c>
      <c r="L668" s="3">
        <v>0</v>
      </c>
      <c r="M668" s="3">
        <v>0</v>
      </c>
      <c r="N668" s="3">
        <v>47047839</v>
      </c>
      <c r="O668" s="3">
        <v>1</v>
      </c>
    </row>
    <row r="672" spans="1:15" x14ac:dyDescent="0.2">
      <c r="A672">
        <v>65</v>
      </c>
      <c r="C672">
        <v>1</v>
      </c>
      <c r="D672">
        <v>0</v>
      </c>
      <c r="E6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topLeftCell="A73" workbookViewId="0">
      <selection activeCell="H10" sqref="H1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  <c r="N1">
        <v>11</v>
      </c>
      <c r="O1">
        <v>0</v>
      </c>
      <c r="P1">
        <v>1</v>
      </c>
      <c r="Q1">
        <v>6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52" t="s">
        <v>4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3</v>
      </c>
      <c r="AE12" s="1" t="s">
        <v>3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0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2949128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47047839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(Source!F576)/1000</f>
        <v>1083.54</v>
      </c>
      <c r="F16" s="7">
        <f>(Source!F577)/1000</f>
        <v>0</v>
      </c>
      <c r="G16" s="7">
        <f>(Source!F568)/1000</f>
        <v>0</v>
      </c>
      <c r="H16" s="7">
        <f>(Source!F578)/1000+(Source!F579)/1000</f>
        <v>0</v>
      </c>
      <c r="I16" s="7">
        <f>E16+F16+G16+H16</f>
        <v>1083.54</v>
      </c>
      <c r="J16" s="7">
        <f>(Source!F574)/1000</f>
        <v>14.72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958938</v>
      </c>
      <c r="AU16" s="7">
        <v>802890</v>
      </c>
      <c r="AV16" s="7">
        <v>0</v>
      </c>
      <c r="AW16" s="7">
        <v>0</v>
      </c>
      <c r="AX16" s="7">
        <v>0</v>
      </c>
      <c r="AY16" s="7">
        <v>141328</v>
      </c>
      <c r="AZ16" s="7">
        <v>11777</v>
      </c>
      <c r="BA16" s="7">
        <v>14720</v>
      </c>
      <c r="BB16" s="7">
        <v>1083445</v>
      </c>
      <c r="BC16" s="7">
        <v>0</v>
      </c>
      <c r="BD16" s="7">
        <v>0</v>
      </c>
      <c r="BE16" s="7">
        <v>0</v>
      </c>
      <c r="BF16" s="7">
        <v>1660.8600582859999</v>
      </c>
      <c r="BG16" s="7">
        <v>921.33601480000004</v>
      </c>
      <c r="BH16" s="7">
        <v>0</v>
      </c>
      <c r="BI16" s="7">
        <v>37150</v>
      </c>
      <c r="BJ16" s="7">
        <v>21108</v>
      </c>
      <c r="BK16" s="7">
        <v>1083445</v>
      </c>
    </row>
    <row r="18" spans="1:19" x14ac:dyDescent="0.2">
      <c r="A18">
        <v>51</v>
      </c>
      <c r="E18" s="5">
        <f>SUMIF(A16:A17,3,E16:E17)</f>
        <v>1083.54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1083.54</v>
      </c>
      <c r="J18" s="5">
        <f>SUMIF(A16:A17,3,J16:J17)</f>
        <v>14.72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0</v>
      </c>
      <c r="F20" s="4">
        <v>958938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802890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802890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802890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802890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141328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11777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14720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1083445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1660.8600582859999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921.33601480000004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66249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37150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21108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1083445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201</v>
      </c>
      <c r="F47" s="4">
        <v>958938</v>
      </c>
      <c r="G47" s="4" t="s">
        <v>327</v>
      </c>
      <c r="H47" s="4" t="s">
        <v>328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0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210</v>
      </c>
      <c r="F48" s="4">
        <v>37150</v>
      </c>
      <c r="G48" s="4" t="s">
        <v>329</v>
      </c>
      <c r="H48" s="4" t="s">
        <v>93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0</v>
      </c>
      <c r="P48" s="4"/>
    </row>
    <row r="49" spans="1:16" x14ac:dyDescent="0.2">
      <c r="A49" s="4">
        <v>50</v>
      </c>
      <c r="B49" s="4">
        <v>0</v>
      </c>
      <c r="C49" s="4">
        <v>0</v>
      </c>
      <c r="D49" s="4">
        <v>2</v>
      </c>
      <c r="E49" s="4">
        <v>211</v>
      </c>
      <c r="F49" s="4">
        <v>21108</v>
      </c>
      <c r="G49" s="4" t="s">
        <v>331</v>
      </c>
      <c r="H49" s="4" t="s">
        <v>95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0</v>
      </c>
      <c r="P49" s="4"/>
    </row>
    <row r="50" spans="1:16" x14ac:dyDescent="0.2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1017196</v>
      </c>
      <c r="G50" s="4" t="s">
        <v>335</v>
      </c>
      <c r="H50" s="4" t="s">
        <v>334</v>
      </c>
      <c r="I50" s="4"/>
      <c r="J50" s="4"/>
      <c r="K50" s="4">
        <v>212</v>
      </c>
      <c r="L50" s="4">
        <v>31</v>
      </c>
      <c r="M50" s="4">
        <v>3</v>
      </c>
      <c r="N50" s="4" t="s">
        <v>3</v>
      </c>
      <c r="O50" s="4">
        <v>0</v>
      </c>
      <c r="P50" s="4"/>
    </row>
    <row r="51" spans="1:16" x14ac:dyDescent="0.2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0</v>
      </c>
      <c r="G51" s="4" t="s">
        <v>336</v>
      </c>
      <c r="H51" s="4" t="s">
        <v>337</v>
      </c>
      <c r="I51" s="4"/>
      <c r="J51" s="4"/>
      <c r="K51" s="4">
        <v>212</v>
      </c>
      <c r="L51" s="4">
        <v>32</v>
      </c>
      <c r="M51" s="4">
        <v>3</v>
      </c>
      <c r="N51" s="4" t="s">
        <v>3</v>
      </c>
      <c r="O51" s="4">
        <v>0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1017196</v>
      </c>
      <c r="G52" s="4" t="s">
        <v>338</v>
      </c>
      <c r="H52" s="4" t="s">
        <v>334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0</v>
      </c>
      <c r="P52" s="4"/>
    </row>
    <row r="54" spans="1:16" x14ac:dyDescent="0.2">
      <c r="A54">
        <v>-1</v>
      </c>
    </row>
    <row r="57" spans="1:16" x14ac:dyDescent="0.2">
      <c r="A57" s="3">
        <v>75</v>
      </c>
      <c r="B57" s="3" t="s">
        <v>404</v>
      </c>
      <c r="C57" s="3">
        <v>2000</v>
      </c>
      <c r="D57" s="3">
        <v>0</v>
      </c>
      <c r="E57" s="3">
        <v>1</v>
      </c>
      <c r="F57" s="3"/>
      <c r="G57" s="3">
        <v>0</v>
      </c>
      <c r="H57" s="3">
        <v>1</v>
      </c>
      <c r="I57" s="3">
        <v>0</v>
      </c>
      <c r="J57" s="3">
        <v>1</v>
      </c>
      <c r="K57" s="3">
        <v>0</v>
      </c>
      <c r="L57" s="3">
        <v>0</v>
      </c>
      <c r="M57" s="3">
        <v>0</v>
      </c>
      <c r="N57" s="3">
        <v>47047839</v>
      </c>
      <c r="O57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ROW(Source!A36)</f>
        <v>36</v>
      </c>
      <c r="B1">
        <v>47047839</v>
      </c>
      <c r="C1">
        <v>47049006</v>
      </c>
      <c r="D1">
        <v>45065953</v>
      </c>
      <c r="E1">
        <v>28876687</v>
      </c>
      <c r="F1">
        <v>1</v>
      </c>
      <c r="G1">
        <v>1</v>
      </c>
      <c r="H1">
        <v>1</v>
      </c>
      <c r="I1" t="s">
        <v>406</v>
      </c>
      <c r="J1" t="s">
        <v>3</v>
      </c>
      <c r="K1" t="s">
        <v>407</v>
      </c>
      <c r="L1">
        <v>1191</v>
      </c>
      <c r="N1">
        <v>1013</v>
      </c>
      <c r="O1" t="s">
        <v>408</v>
      </c>
      <c r="P1" t="s">
        <v>408</v>
      </c>
      <c r="Q1">
        <v>1</v>
      </c>
      <c r="W1">
        <v>0</v>
      </c>
      <c r="X1">
        <v>-608433632</v>
      </c>
      <c r="Y1">
        <v>0.48299999999999993</v>
      </c>
      <c r="AA1">
        <v>0</v>
      </c>
      <c r="AB1">
        <v>0</v>
      </c>
      <c r="AC1">
        <v>0</v>
      </c>
      <c r="AD1">
        <v>8.4600000000000009</v>
      </c>
      <c r="AE1">
        <v>0</v>
      </c>
      <c r="AF1">
        <v>0</v>
      </c>
      <c r="AG1">
        <v>0</v>
      </c>
      <c r="AH1">
        <v>8.4600000000000009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0.42</v>
      </c>
      <c r="AU1" t="s">
        <v>30</v>
      </c>
      <c r="AV1">
        <v>1</v>
      </c>
      <c r="AW1">
        <v>2</v>
      </c>
      <c r="AX1">
        <v>47049014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Y1*Source!I36</f>
        <v>8.6939999999999991</v>
      </c>
      <c r="CY1">
        <f>AD1</f>
        <v>8.4600000000000009</v>
      </c>
      <c r="CZ1">
        <f>AH1</f>
        <v>8.4600000000000009</v>
      </c>
      <c r="DA1">
        <f>AL1</f>
        <v>1</v>
      </c>
      <c r="DB1">
        <f t="shared" ref="DB1:DB6" si="0">ROUND((ROUND(AT1*CZ1,2)*1.15),6)</f>
        <v>4.0824999999999996</v>
      </c>
      <c r="DC1">
        <f t="shared" ref="DC1:DC6" si="1">ROUND((ROUND(AT1*AG1,2)*1.15),6)</f>
        <v>0</v>
      </c>
    </row>
    <row r="2" spans="1:107" x14ac:dyDescent="0.2">
      <c r="A2">
        <f>ROW(Source!A36)</f>
        <v>36</v>
      </c>
      <c r="B2">
        <v>47047839</v>
      </c>
      <c r="C2">
        <v>47049006</v>
      </c>
      <c r="D2">
        <v>45066029</v>
      </c>
      <c r="E2">
        <v>28876687</v>
      </c>
      <c r="F2">
        <v>1</v>
      </c>
      <c r="G2">
        <v>1</v>
      </c>
      <c r="H2">
        <v>1</v>
      </c>
      <c r="I2" t="s">
        <v>409</v>
      </c>
      <c r="J2" t="s">
        <v>3</v>
      </c>
      <c r="K2" t="s">
        <v>410</v>
      </c>
      <c r="L2">
        <v>1191</v>
      </c>
      <c r="N2">
        <v>1013</v>
      </c>
      <c r="O2" t="s">
        <v>408</v>
      </c>
      <c r="P2" t="s">
        <v>408</v>
      </c>
      <c r="Q2">
        <v>1</v>
      </c>
      <c r="W2">
        <v>0</v>
      </c>
      <c r="X2">
        <v>-2136365698</v>
      </c>
      <c r="Y2">
        <v>1.4489999999999998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1.26</v>
      </c>
      <c r="AU2" t="s">
        <v>30</v>
      </c>
      <c r="AV2">
        <v>1</v>
      </c>
      <c r="AW2">
        <v>2</v>
      </c>
      <c r="AX2">
        <v>47049015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Y2*Source!I36</f>
        <v>26.081999999999997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ROW(Source!A36)</f>
        <v>36</v>
      </c>
      <c r="B3">
        <v>47047839</v>
      </c>
      <c r="C3">
        <v>47049006</v>
      </c>
      <c r="D3">
        <v>45281272</v>
      </c>
      <c r="E3">
        <v>1</v>
      </c>
      <c r="F3">
        <v>1</v>
      </c>
      <c r="G3">
        <v>1</v>
      </c>
      <c r="H3">
        <v>2</v>
      </c>
      <c r="I3" t="s">
        <v>411</v>
      </c>
      <c r="J3" t="s">
        <v>412</v>
      </c>
      <c r="K3" t="s">
        <v>413</v>
      </c>
      <c r="L3">
        <v>1368</v>
      </c>
      <c r="N3">
        <v>1011</v>
      </c>
      <c r="O3" t="s">
        <v>414</v>
      </c>
      <c r="P3" t="s">
        <v>414</v>
      </c>
      <c r="Q3">
        <v>1</v>
      </c>
      <c r="W3">
        <v>0</v>
      </c>
      <c r="X3">
        <v>328812680</v>
      </c>
      <c r="Y3">
        <v>0.50600000000000001</v>
      </c>
      <c r="AA3">
        <v>0</v>
      </c>
      <c r="AB3">
        <v>1411.44</v>
      </c>
      <c r="AC3">
        <v>13.5</v>
      </c>
      <c r="AD3">
        <v>0</v>
      </c>
      <c r="AE3">
        <v>0</v>
      </c>
      <c r="AF3">
        <v>1411.44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30</v>
      </c>
      <c r="AV3">
        <v>0</v>
      </c>
      <c r="AW3">
        <v>2</v>
      </c>
      <c r="AX3">
        <v>47049016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Y3*Source!I36</f>
        <v>9.1080000000000005</v>
      </c>
      <c r="CY3">
        <f>AB3</f>
        <v>1411.44</v>
      </c>
      <c r="CZ3">
        <f>AF3</f>
        <v>1411.44</v>
      </c>
      <c r="DA3">
        <f>AJ3</f>
        <v>1</v>
      </c>
      <c r="DB3">
        <f t="shared" si="0"/>
        <v>714.18449999999996</v>
      </c>
      <c r="DC3">
        <f t="shared" si="1"/>
        <v>6.8310000000000004</v>
      </c>
    </row>
    <row r="4" spans="1:107" x14ac:dyDescent="0.2">
      <c r="A4">
        <f>ROW(Source!A36)</f>
        <v>36</v>
      </c>
      <c r="B4">
        <v>47047839</v>
      </c>
      <c r="C4">
        <v>47049006</v>
      </c>
      <c r="D4">
        <v>45281926</v>
      </c>
      <c r="E4">
        <v>1</v>
      </c>
      <c r="F4">
        <v>1</v>
      </c>
      <c r="G4">
        <v>1</v>
      </c>
      <c r="H4">
        <v>2</v>
      </c>
      <c r="I4" t="s">
        <v>415</v>
      </c>
      <c r="J4" t="s">
        <v>416</v>
      </c>
      <c r="K4" t="s">
        <v>417</v>
      </c>
      <c r="L4">
        <v>1368</v>
      </c>
      <c r="N4">
        <v>1011</v>
      </c>
      <c r="O4" t="s">
        <v>414</v>
      </c>
      <c r="P4" t="s">
        <v>414</v>
      </c>
      <c r="Q4">
        <v>1</v>
      </c>
      <c r="W4">
        <v>0</v>
      </c>
      <c r="X4">
        <v>1525757672</v>
      </c>
      <c r="Y4">
        <v>0.50600000000000001</v>
      </c>
      <c r="AA4">
        <v>0</v>
      </c>
      <c r="AB4">
        <v>86.5</v>
      </c>
      <c r="AC4">
        <v>11.6</v>
      </c>
      <c r="AD4">
        <v>0</v>
      </c>
      <c r="AE4">
        <v>0</v>
      </c>
      <c r="AF4">
        <v>86.5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0.44</v>
      </c>
      <c r="AU4" t="s">
        <v>30</v>
      </c>
      <c r="AV4">
        <v>0</v>
      </c>
      <c r="AW4">
        <v>2</v>
      </c>
      <c r="AX4">
        <v>47049017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Y4*Source!I36</f>
        <v>9.1080000000000005</v>
      </c>
      <c r="CY4">
        <f>AB4</f>
        <v>86.5</v>
      </c>
      <c r="CZ4">
        <f>AF4</f>
        <v>86.5</v>
      </c>
      <c r="DA4">
        <f>AJ4</f>
        <v>1</v>
      </c>
      <c r="DB4">
        <f t="shared" si="0"/>
        <v>43.768999999999998</v>
      </c>
      <c r="DC4">
        <f t="shared" si="1"/>
        <v>5.8650000000000002</v>
      </c>
    </row>
    <row r="5" spans="1:107" x14ac:dyDescent="0.2">
      <c r="A5">
        <f>ROW(Source!A36)</f>
        <v>36</v>
      </c>
      <c r="B5">
        <v>47047839</v>
      </c>
      <c r="C5">
        <v>47049006</v>
      </c>
      <c r="D5">
        <v>45281938</v>
      </c>
      <c r="E5">
        <v>1</v>
      </c>
      <c r="F5">
        <v>1</v>
      </c>
      <c r="G5">
        <v>1</v>
      </c>
      <c r="H5">
        <v>2</v>
      </c>
      <c r="I5" t="s">
        <v>418</v>
      </c>
      <c r="J5" t="s">
        <v>419</v>
      </c>
      <c r="K5" t="s">
        <v>420</v>
      </c>
      <c r="L5">
        <v>1368</v>
      </c>
      <c r="N5">
        <v>1011</v>
      </c>
      <c r="O5" t="s">
        <v>414</v>
      </c>
      <c r="P5" t="s">
        <v>414</v>
      </c>
      <c r="Q5">
        <v>1</v>
      </c>
      <c r="W5">
        <v>0</v>
      </c>
      <c r="X5">
        <v>1204817805</v>
      </c>
      <c r="Y5">
        <v>3.4499999999999996E-2</v>
      </c>
      <c r="AA5">
        <v>0</v>
      </c>
      <c r="AB5">
        <v>110</v>
      </c>
      <c r="AC5">
        <v>11.6</v>
      </c>
      <c r="AD5">
        <v>0</v>
      </c>
      <c r="AE5">
        <v>0</v>
      </c>
      <c r="AF5">
        <v>110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0.03</v>
      </c>
      <c r="AU5" t="s">
        <v>30</v>
      </c>
      <c r="AV5">
        <v>0</v>
      </c>
      <c r="AW5">
        <v>2</v>
      </c>
      <c r="AX5">
        <v>47049018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0.62099999999999989</v>
      </c>
      <c r="CY5">
        <f>AB5</f>
        <v>110</v>
      </c>
      <c r="CZ5">
        <f>AF5</f>
        <v>110</v>
      </c>
      <c r="DA5">
        <f>AJ5</f>
        <v>1</v>
      </c>
      <c r="DB5">
        <f t="shared" si="0"/>
        <v>3.7949999999999999</v>
      </c>
      <c r="DC5">
        <f t="shared" si="1"/>
        <v>0.40250000000000002</v>
      </c>
    </row>
    <row r="6" spans="1:107" x14ac:dyDescent="0.2">
      <c r="A6">
        <f>ROW(Source!A36)</f>
        <v>36</v>
      </c>
      <c r="B6">
        <v>47047839</v>
      </c>
      <c r="C6">
        <v>47049006</v>
      </c>
      <c r="D6">
        <v>45282044</v>
      </c>
      <c r="E6">
        <v>1</v>
      </c>
      <c r="F6">
        <v>1</v>
      </c>
      <c r="G6">
        <v>1</v>
      </c>
      <c r="H6">
        <v>2</v>
      </c>
      <c r="I6" t="s">
        <v>421</v>
      </c>
      <c r="J6" t="s">
        <v>422</v>
      </c>
      <c r="K6" t="s">
        <v>423</v>
      </c>
      <c r="L6">
        <v>1368</v>
      </c>
      <c r="N6">
        <v>1011</v>
      </c>
      <c r="O6" t="s">
        <v>414</v>
      </c>
      <c r="P6" t="s">
        <v>414</v>
      </c>
      <c r="Q6">
        <v>1</v>
      </c>
      <c r="W6">
        <v>0</v>
      </c>
      <c r="X6">
        <v>1880324229</v>
      </c>
      <c r="Y6">
        <v>0.40249999999999997</v>
      </c>
      <c r="AA6">
        <v>0</v>
      </c>
      <c r="AB6">
        <v>113.44</v>
      </c>
      <c r="AC6">
        <v>13.5</v>
      </c>
      <c r="AD6">
        <v>0</v>
      </c>
      <c r="AE6">
        <v>0</v>
      </c>
      <c r="AF6">
        <v>113.44</v>
      </c>
      <c r="AG6">
        <v>13.5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30</v>
      </c>
      <c r="AV6">
        <v>0</v>
      </c>
      <c r="AW6">
        <v>2</v>
      </c>
      <c r="AX6">
        <v>47049019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Y6*Source!I36</f>
        <v>7.2449999999999992</v>
      </c>
      <c r="CY6">
        <f>AB6</f>
        <v>113.44</v>
      </c>
      <c r="CZ6">
        <f>AF6</f>
        <v>113.44</v>
      </c>
      <c r="DA6">
        <f>AJ6</f>
        <v>1</v>
      </c>
      <c r="DB6">
        <f t="shared" si="0"/>
        <v>45.655000000000001</v>
      </c>
      <c r="DC6">
        <f t="shared" si="1"/>
        <v>5.4394999999999998</v>
      </c>
    </row>
    <row r="7" spans="1:107" x14ac:dyDescent="0.2">
      <c r="A7">
        <f>ROW(Source!A36)</f>
        <v>36</v>
      </c>
      <c r="B7">
        <v>47047839</v>
      </c>
      <c r="C7">
        <v>47049006</v>
      </c>
      <c r="D7">
        <v>45077923</v>
      </c>
      <c r="E7">
        <v>1</v>
      </c>
      <c r="F7">
        <v>1</v>
      </c>
      <c r="G7">
        <v>1</v>
      </c>
      <c r="H7">
        <v>3</v>
      </c>
      <c r="I7" t="s">
        <v>424</v>
      </c>
      <c r="J7" t="s">
        <v>425</v>
      </c>
      <c r="K7" t="s">
        <v>426</v>
      </c>
      <c r="L7">
        <v>1339</v>
      </c>
      <c r="N7">
        <v>1007</v>
      </c>
      <c r="O7" t="s">
        <v>176</v>
      </c>
      <c r="P7" t="s">
        <v>176</v>
      </c>
      <c r="Q7">
        <v>1</v>
      </c>
      <c r="W7">
        <v>0</v>
      </c>
      <c r="X7">
        <v>1835689634</v>
      </c>
      <c r="Y7">
        <v>0.17499999999999999</v>
      </c>
      <c r="AA7">
        <v>2.44</v>
      </c>
      <c r="AB7">
        <v>0</v>
      </c>
      <c r="AC7">
        <v>0</v>
      </c>
      <c r="AD7">
        <v>0</v>
      </c>
      <c r="AE7">
        <v>2.44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0.17499999999999999</v>
      </c>
      <c r="AU7" t="s">
        <v>3</v>
      </c>
      <c r="AV7">
        <v>0</v>
      </c>
      <c r="AW7">
        <v>2</v>
      </c>
      <c r="AX7">
        <v>47049020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Y7*Source!I36</f>
        <v>3.15</v>
      </c>
      <c r="CY7">
        <f>AA7</f>
        <v>2.44</v>
      </c>
      <c r="CZ7">
        <f>AE7</f>
        <v>2.44</v>
      </c>
      <c r="DA7">
        <f>AI7</f>
        <v>1</v>
      </c>
      <c r="DB7">
        <f>ROUND(ROUND(AT7*CZ7,2),6)</f>
        <v>0.43</v>
      </c>
      <c r="DC7">
        <f>ROUND(ROUND(AT7*AG7,2),6)</f>
        <v>0</v>
      </c>
    </row>
    <row r="8" spans="1:107" x14ac:dyDescent="0.2">
      <c r="A8">
        <f>ROW(Source!A74)</f>
        <v>74</v>
      </c>
      <c r="B8">
        <v>47047839</v>
      </c>
      <c r="C8">
        <v>47049023</v>
      </c>
      <c r="D8">
        <v>45065902</v>
      </c>
      <c r="E8">
        <v>28876687</v>
      </c>
      <c r="F8">
        <v>1</v>
      </c>
      <c r="G8">
        <v>1</v>
      </c>
      <c r="H8">
        <v>1</v>
      </c>
      <c r="I8" t="s">
        <v>427</v>
      </c>
      <c r="J8" t="s">
        <v>3</v>
      </c>
      <c r="K8" t="s">
        <v>428</v>
      </c>
      <c r="L8">
        <v>1191</v>
      </c>
      <c r="N8">
        <v>1013</v>
      </c>
      <c r="O8" t="s">
        <v>408</v>
      </c>
      <c r="P8" t="s">
        <v>408</v>
      </c>
      <c r="Q8">
        <v>1</v>
      </c>
      <c r="W8">
        <v>0</v>
      </c>
      <c r="X8">
        <v>1069510174</v>
      </c>
      <c r="Y8">
        <v>44.044999999999995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38.299999999999997</v>
      </c>
      <c r="AU8" t="s">
        <v>30</v>
      </c>
      <c r="AV8">
        <v>1</v>
      </c>
      <c r="AW8">
        <v>2</v>
      </c>
      <c r="AX8">
        <v>47051424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Y8*Source!I74</f>
        <v>79.280999999999992</v>
      </c>
      <c r="CY8">
        <f>AD8</f>
        <v>9.6199999999999992</v>
      </c>
      <c r="CZ8">
        <f>AH8</f>
        <v>9.6199999999999992</v>
      </c>
      <c r="DA8">
        <f>AL8</f>
        <v>1</v>
      </c>
      <c r="DB8">
        <f t="shared" ref="DB8:DB16" si="2">ROUND((ROUND(AT8*CZ8,2)*1.15),6)</f>
        <v>423.71749999999997</v>
      </c>
      <c r="DC8">
        <f t="shared" ref="DC8:DC16" si="3">ROUND((ROUND(AT8*AG8,2)*1.15),6)</f>
        <v>0</v>
      </c>
    </row>
    <row r="9" spans="1:107" x14ac:dyDescent="0.2">
      <c r="A9">
        <f>ROW(Source!A74)</f>
        <v>74</v>
      </c>
      <c r="B9">
        <v>47047839</v>
      </c>
      <c r="C9">
        <v>47049023</v>
      </c>
      <c r="D9">
        <v>45066029</v>
      </c>
      <c r="E9">
        <v>28876687</v>
      </c>
      <c r="F9">
        <v>1</v>
      </c>
      <c r="G9">
        <v>1</v>
      </c>
      <c r="H9">
        <v>1</v>
      </c>
      <c r="I9" t="s">
        <v>409</v>
      </c>
      <c r="J9" t="s">
        <v>3</v>
      </c>
      <c r="K9" t="s">
        <v>410</v>
      </c>
      <c r="L9">
        <v>1191</v>
      </c>
      <c r="N9">
        <v>1013</v>
      </c>
      <c r="O9" t="s">
        <v>408</v>
      </c>
      <c r="P9" t="s">
        <v>408</v>
      </c>
      <c r="Q9">
        <v>1</v>
      </c>
      <c r="W9">
        <v>0</v>
      </c>
      <c r="X9">
        <v>-2136365698</v>
      </c>
      <c r="Y9">
        <v>21.988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19.12</v>
      </c>
      <c r="AU9" t="s">
        <v>30</v>
      </c>
      <c r="AV9">
        <v>1</v>
      </c>
      <c r="AW9">
        <v>2</v>
      </c>
      <c r="AX9">
        <v>47051425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Y9*Source!I74</f>
        <v>39.578400000000002</v>
      </c>
      <c r="CY9">
        <f>AD9</f>
        <v>0</v>
      </c>
      <c r="CZ9">
        <f>AH9</f>
        <v>0</v>
      </c>
      <c r="DA9">
        <f>AL9</f>
        <v>1</v>
      </c>
      <c r="DB9">
        <f t="shared" si="2"/>
        <v>0</v>
      </c>
      <c r="DC9">
        <f t="shared" si="3"/>
        <v>0</v>
      </c>
    </row>
    <row r="10" spans="1:107" x14ac:dyDescent="0.2">
      <c r="A10">
        <f>ROW(Source!A74)</f>
        <v>74</v>
      </c>
      <c r="B10">
        <v>47047839</v>
      </c>
      <c r="C10">
        <v>47049023</v>
      </c>
      <c r="D10">
        <v>45280364</v>
      </c>
      <c r="E10">
        <v>1</v>
      </c>
      <c r="F10">
        <v>1</v>
      </c>
      <c r="G10">
        <v>1</v>
      </c>
      <c r="H10">
        <v>2</v>
      </c>
      <c r="I10" t="s">
        <v>429</v>
      </c>
      <c r="J10" t="s">
        <v>430</v>
      </c>
      <c r="K10" t="s">
        <v>431</v>
      </c>
      <c r="L10">
        <v>1368</v>
      </c>
      <c r="N10">
        <v>1011</v>
      </c>
      <c r="O10" t="s">
        <v>414</v>
      </c>
      <c r="P10" t="s">
        <v>414</v>
      </c>
      <c r="Q10">
        <v>1</v>
      </c>
      <c r="W10">
        <v>0</v>
      </c>
      <c r="X10">
        <v>-1111764005</v>
      </c>
      <c r="Y10">
        <v>3.4499999999999996E-2</v>
      </c>
      <c r="AA10">
        <v>0</v>
      </c>
      <c r="AB10">
        <v>115.4</v>
      </c>
      <c r="AC10">
        <v>13.5</v>
      </c>
      <c r="AD10">
        <v>0</v>
      </c>
      <c r="AE10">
        <v>0</v>
      </c>
      <c r="AF10">
        <v>115.4</v>
      </c>
      <c r="AG10">
        <v>13.5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30</v>
      </c>
      <c r="AV10">
        <v>0</v>
      </c>
      <c r="AW10">
        <v>2</v>
      </c>
      <c r="AX10">
        <v>47051426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Y10*Source!I74</f>
        <v>6.2099999999999995E-2</v>
      </c>
      <c r="CY10">
        <f t="shared" ref="CY10:CY16" si="4">AB10</f>
        <v>115.4</v>
      </c>
      <c r="CZ10">
        <f t="shared" ref="CZ10:CZ16" si="5">AF10</f>
        <v>115.4</v>
      </c>
      <c r="DA10">
        <f t="shared" ref="DA10:DA16" si="6">AJ10</f>
        <v>1</v>
      </c>
      <c r="DB10">
        <f t="shared" si="2"/>
        <v>3.9790000000000001</v>
      </c>
      <c r="DC10">
        <f t="shared" si="3"/>
        <v>0.47149999999999997</v>
      </c>
    </row>
    <row r="11" spans="1:107" x14ac:dyDescent="0.2">
      <c r="A11">
        <f>ROW(Source!A74)</f>
        <v>74</v>
      </c>
      <c r="B11">
        <v>47047839</v>
      </c>
      <c r="C11">
        <v>47049023</v>
      </c>
      <c r="D11">
        <v>45280994</v>
      </c>
      <c r="E11">
        <v>1</v>
      </c>
      <c r="F11">
        <v>1</v>
      </c>
      <c r="G11">
        <v>1</v>
      </c>
      <c r="H11">
        <v>2</v>
      </c>
      <c r="I11" t="s">
        <v>432</v>
      </c>
      <c r="J11" t="s">
        <v>433</v>
      </c>
      <c r="K11" t="s">
        <v>434</v>
      </c>
      <c r="L11">
        <v>1368</v>
      </c>
      <c r="N11">
        <v>1011</v>
      </c>
      <c r="O11" t="s">
        <v>414</v>
      </c>
      <c r="P11" t="s">
        <v>414</v>
      </c>
      <c r="Q11">
        <v>1</v>
      </c>
      <c r="W11">
        <v>0</v>
      </c>
      <c r="X11">
        <v>1888689493</v>
      </c>
      <c r="Y11">
        <v>3.6684999999999999</v>
      </c>
      <c r="AA11">
        <v>0</v>
      </c>
      <c r="AB11">
        <v>195.2</v>
      </c>
      <c r="AC11">
        <v>14.4</v>
      </c>
      <c r="AD11">
        <v>0</v>
      </c>
      <c r="AE11">
        <v>0</v>
      </c>
      <c r="AF11">
        <v>195.2</v>
      </c>
      <c r="AG11">
        <v>14.4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3.19</v>
      </c>
      <c r="AU11" t="s">
        <v>30</v>
      </c>
      <c r="AV11">
        <v>0</v>
      </c>
      <c r="AW11">
        <v>2</v>
      </c>
      <c r="AX11">
        <v>47051427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Y11*Source!I74</f>
        <v>6.6032999999999999</v>
      </c>
      <c r="CY11">
        <f t="shared" si="4"/>
        <v>195.2</v>
      </c>
      <c r="CZ11">
        <f t="shared" si="5"/>
        <v>195.2</v>
      </c>
      <c r="DA11">
        <f t="shared" si="6"/>
        <v>1</v>
      </c>
      <c r="DB11">
        <f t="shared" si="2"/>
        <v>716.09349999999995</v>
      </c>
      <c r="DC11">
        <f t="shared" si="3"/>
        <v>52.831000000000003</v>
      </c>
    </row>
    <row r="12" spans="1:107" x14ac:dyDescent="0.2">
      <c r="A12">
        <f>ROW(Source!A74)</f>
        <v>74</v>
      </c>
      <c r="B12">
        <v>47047839</v>
      </c>
      <c r="C12">
        <v>47049023</v>
      </c>
      <c r="D12">
        <v>45281012</v>
      </c>
      <c r="E12">
        <v>1</v>
      </c>
      <c r="F12">
        <v>1</v>
      </c>
      <c r="G12">
        <v>1</v>
      </c>
      <c r="H12">
        <v>2</v>
      </c>
      <c r="I12" t="s">
        <v>435</v>
      </c>
      <c r="J12" t="s">
        <v>436</v>
      </c>
      <c r="K12" t="s">
        <v>437</v>
      </c>
      <c r="L12">
        <v>1368</v>
      </c>
      <c r="N12">
        <v>1011</v>
      </c>
      <c r="O12" t="s">
        <v>414</v>
      </c>
      <c r="P12" t="s">
        <v>414</v>
      </c>
      <c r="Q12">
        <v>1</v>
      </c>
      <c r="W12">
        <v>0</v>
      </c>
      <c r="X12">
        <v>812411884</v>
      </c>
      <c r="Y12">
        <v>1.6099999999999999</v>
      </c>
      <c r="AA12">
        <v>0</v>
      </c>
      <c r="AB12">
        <v>17.2</v>
      </c>
      <c r="AC12">
        <v>0</v>
      </c>
      <c r="AD12">
        <v>0</v>
      </c>
      <c r="AE12">
        <v>0</v>
      </c>
      <c r="AF12">
        <v>17.2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1.4</v>
      </c>
      <c r="AU12" t="s">
        <v>30</v>
      </c>
      <c r="AV12">
        <v>0</v>
      </c>
      <c r="AW12">
        <v>2</v>
      </c>
      <c r="AX12">
        <v>47051428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Y12*Source!I74</f>
        <v>2.8979999999999997</v>
      </c>
      <c r="CY12">
        <f t="shared" si="4"/>
        <v>17.2</v>
      </c>
      <c r="CZ12">
        <f t="shared" si="5"/>
        <v>17.2</v>
      </c>
      <c r="DA12">
        <f t="shared" si="6"/>
        <v>1</v>
      </c>
      <c r="DB12">
        <f t="shared" si="2"/>
        <v>27.692</v>
      </c>
      <c r="DC12">
        <f t="shared" si="3"/>
        <v>0</v>
      </c>
    </row>
    <row r="13" spans="1:107" x14ac:dyDescent="0.2">
      <c r="A13">
        <f>ROW(Source!A74)</f>
        <v>74</v>
      </c>
      <c r="B13">
        <v>47047839</v>
      </c>
      <c r="C13">
        <v>47049023</v>
      </c>
      <c r="D13">
        <v>45281046</v>
      </c>
      <c r="E13">
        <v>1</v>
      </c>
      <c r="F13">
        <v>1</v>
      </c>
      <c r="G13">
        <v>1</v>
      </c>
      <c r="H13">
        <v>2</v>
      </c>
      <c r="I13" t="s">
        <v>438</v>
      </c>
      <c r="J13" t="s">
        <v>439</v>
      </c>
      <c r="K13" t="s">
        <v>440</v>
      </c>
      <c r="L13">
        <v>1368</v>
      </c>
      <c r="N13">
        <v>1011</v>
      </c>
      <c r="O13" t="s">
        <v>414</v>
      </c>
      <c r="P13" t="s">
        <v>414</v>
      </c>
      <c r="Q13">
        <v>1</v>
      </c>
      <c r="W13">
        <v>0</v>
      </c>
      <c r="X13">
        <v>-1666860304</v>
      </c>
      <c r="Y13">
        <v>4.5539999999999994</v>
      </c>
      <c r="AA13">
        <v>0</v>
      </c>
      <c r="AB13">
        <v>75</v>
      </c>
      <c r="AC13">
        <v>11.6</v>
      </c>
      <c r="AD13">
        <v>0</v>
      </c>
      <c r="AE13">
        <v>0</v>
      </c>
      <c r="AF13">
        <v>75</v>
      </c>
      <c r="AG13">
        <v>11.6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3.96</v>
      </c>
      <c r="AU13" t="s">
        <v>30</v>
      </c>
      <c r="AV13">
        <v>0</v>
      </c>
      <c r="AW13">
        <v>2</v>
      </c>
      <c r="AX13">
        <v>47051429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Y13*Source!I74</f>
        <v>8.1971999999999987</v>
      </c>
      <c r="CY13">
        <f t="shared" si="4"/>
        <v>75</v>
      </c>
      <c r="CZ13">
        <f t="shared" si="5"/>
        <v>75</v>
      </c>
      <c r="DA13">
        <f t="shared" si="6"/>
        <v>1</v>
      </c>
      <c r="DB13">
        <f t="shared" si="2"/>
        <v>341.55</v>
      </c>
      <c r="DC13">
        <f t="shared" si="3"/>
        <v>52.831000000000003</v>
      </c>
    </row>
    <row r="14" spans="1:107" x14ac:dyDescent="0.2">
      <c r="A14">
        <f>ROW(Source!A74)</f>
        <v>74</v>
      </c>
      <c r="B14">
        <v>47047839</v>
      </c>
      <c r="C14">
        <v>47049023</v>
      </c>
      <c r="D14">
        <v>45281050</v>
      </c>
      <c r="E14">
        <v>1</v>
      </c>
      <c r="F14">
        <v>1</v>
      </c>
      <c r="G14">
        <v>1</v>
      </c>
      <c r="H14">
        <v>2</v>
      </c>
      <c r="I14" t="s">
        <v>441</v>
      </c>
      <c r="J14" t="s">
        <v>442</v>
      </c>
      <c r="K14" t="s">
        <v>443</v>
      </c>
      <c r="L14">
        <v>1368</v>
      </c>
      <c r="N14">
        <v>1011</v>
      </c>
      <c r="O14" t="s">
        <v>414</v>
      </c>
      <c r="P14" t="s">
        <v>414</v>
      </c>
      <c r="Q14">
        <v>1</v>
      </c>
      <c r="W14">
        <v>0</v>
      </c>
      <c r="X14">
        <v>-1356436603</v>
      </c>
      <c r="Y14">
        <v>13.236499999999999</v>
      </c>
      <c r="AA14">
        <v>0</v>
      </c>
      <c r="AB14">
        <v>121</v>
      </c>
      <c r="AC14">
        <v>14.4</v>
      </c>
      <c r="AD14">
        <v>0</v>
      </c>
      <c r="AE14">
        <v>0</v>
      </c>
      <c r="AF14">
        <v>121</v>
      </c>
      <c r="AG14">
        <v>14.4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11.51</v>
      </c>
      <c r="AU14" t="s">
        <v>30</v>
      </c>
      <c r="AV14">
        <v>0</v>
      </c>
      <c r="AW14">
        <v>2</v>
      </c>
      <c r="AX14">
        <v>47051430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Y14*Source!I74</f>
        <v>23.825700000000001</v>
      </c>
      <c r="CY14">
        <f t="shared" si="4"/>
        <v>121</v>
      </c>
      <c r="CZ14">
        <f t="shared" si="5"/>
        <v>121</v>
      </c>
      <c r="DA14">
        <f t="shared" si="6"/>
        <v>1</v>
      </c>
      <c r="DB14">
        <f t="shared" si="2"/>
        <v>1601.6165000000001</v>
      </c>
      <c r="DC14">
        <f t="shared" si="3"/>
        <v>190.601</v>
      </c>
    </row>
    <row r="15" spans="1:107" x14ac:dyDescent="0.2">
      <c r="A15">
        <f>ROW(Source!A74)</f>
        <v>74</v>
      </c>
      <c r="B15">
        <v>47047839</v>
      </c>
      <c r="C15">
        <v>47049023</v>
      </c>
      <c r="D15">
        <v>45281938</v>
      </c>
      <c r="E15">
        <v>1</v>
      </c>
      <c r="F15">
        <v>1</v>
      </c>
      <c r="G15">
        <v>1</v>
      </c>
      <c r="H15">
        <v>2</v>
      </c>
      <c r="I15" t="s">
        <v>418</v>
      </c>
      <c r="J15" t="s">
        <v>419</v>
      </c>
      <c r="K15" t="s">
        <v>420</v>
      </c>
      <c r="L15">
        <v>1368</v>
      </c>
      <c r="N15">
        <v>1011</v>
      </c>
      <c r="O15" t="s">
        <v>414</v>
      </c>
      <c r="P15" t="s">
        <v>414</v>
      </c>
      <c r="Q15">
        <v>1</v>
      </c>
      <c r="W15">
        <v>0</v>
      </c>
      <c r="X15">
        <v>1204817805</v>
      </c>
      <c r="Y15">
        <v>0.44849999999999995</v>
      </c>
      <c r="AA15">
        <v>0</v>
      </c>
      <c r="AB15">
        <v>110</v>
      </c>
      <c r="AC15">
        <v>11.6</v>
      </c>
      <c r="AD15">
        <v>0</v>
      </c>
      <c r="AE15">
        <v>0</v>
      </c>
      <c r="AF15">
        <v>110</v>
      </c>
      <c r="AG15">
        <v>11.6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0.39</v>
      </c>
      <c r="AU15" t="s">
        <v>30</v>
      </c>
      <c r="AV15">
        <v>0</v>
      </c>
      <c r="AW15">
        <v>2</v>
      </c>
      <c r="AX15">
        <v>47051431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Y15*Source!I74</f>
        <v>0.80729999999999991</v>
      </c>
      <c r="CY15">
        <f t="shared" si="4"/>
        <v>110</v>
      </c>
      <c r="CZ15">
        <f t="shared" si="5"/>
        <v>110</v>
      </c>
      <c r="DA15">
        <f t="shared" si="6"/>
        <v>1</v>
      </c>
      <c r="DB15">
        <f t="shared" si="2"/>
        <v>49.335000000000001</v>
      </c>
      <c r="DC15">
        <f t="shared" si="3"/>
        <v>5.1980000000000004</v>
      </c>
    </row>
    <row r="16" spans="1:107" x14ac:dyDescent="0.2">
      <c r="A16">
        <f>ROW(Source!A74)</f>
        <v>74</v>
      </c>
      <c r="B16">
        <v>47047839</v>
      </c>
      <c r="C16">
        <v>47049023</v>
      </c>
      <c r="D16">
        <v>45282030</v>
      </c>
      <c r="E16">
        <v>1</v>
      </c>
      <c r="F16">
        <v>1</v>
      </c>
      <c r="G16">
        <v>1</v>
      </c>
      <c r="H16">
        <v>2</v>
      </c>
      <c r="I16" t="s">
        <v>444</v>
      </c>
      <c r="J16" t="s">
        <v>445</v>
      </c>
      <c r="K16" t="s">
        <v>446</v>
      </c>
      <c r="L16">
        <v>1368</v>
      </c>
      <c r="N16">
        <v>1011</v>
      </c>
      <c r="O16" t="s">
        <v>414</v>
      </c>
      <c r="P16" t="s">
        <v>414</v>
      </c>
      <c r="Q16">
        <v>1</v>
      </c>
      <c r="W16">
        <v>0</v>
      </c>
      <c r="X16">
        <v>-1808288105</v>
      </c>
      <c r="Y16">
        <v>4.5999999999999999E-2</v>
      </c>
      <c r="AA16">
        <v>0</v>
      </c>
      <c r="AB16">
        <v>65.709999999999994</v>
      </c>
      <c r="AC16">
        <v>11.6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0.04</v>
      </c>
      <c r="AU16" t="s">
        <v>30</v>
      </c>
      <c r="AV16">
        <v>0</v>
      </c>
      <c r="AW16">
        <v>2</v>
      </c>
      <c r="AX16">
        <v>47051432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Y16*Source!I74</f>
        <v>8.2799999999999999E-2</v>
      </c>
      <c r="CY16">
        <f t="shared" si="4"/>
        <v>65.709999999999994</v>
      </c>
      <c r="CZ16">
        <f t="shared" si="5"/>
        <v>65.709999999999994</v>
      </c>
      <c r="DA16">
        <f t="shared" si="6"/>
        <v>1</v>
      </c>
      <c r="DB16">
        <f t="shared" si="2"/>
        <v>3.0245000000000002</v>
      </c>
      <c r="DC16">
        <f t="shared" si="3"/>
        <v>0.52900000000000003</v>
      </c>
    </row>
    <row r="17" spans="1:107" x14ac:dyDescent="0.2">
      <c r="A17">
        <f>ROW(Source!A74)</f>
        <v>74</v>
      </c>
      <c r="B17">
        <v>47047839</v>
      </c>
      <c r="C17">
        <v>47049023</v>
      </c>
      <c r="D17">
        <v>45077923</v>
      </c>
      <c r="E17">
        <v>1</v>
      </c>
      <c r="F17">
        <v>1</v>
      </c>
      <c r="G17">
        <v>1</v>
      </c>
      <c r="H17">
        <v>3</v>
      </c>
      <c r="I17" t="s">
        <v>424</v>
      </c>
      <c r="J17" t="s">
        <v>425</v>
      </c>
      <c r="K17" t="s">
        <v>426</v>
      </c>
      <c r="L17">
        <v>1339</v>
      </c>
      <c r="N17">
        <v>1007</v>
      </c>
      <c r="O17" t="s">
        <v>176</v>
      </c>
      <c r="P17" t="s">
        <v>176</v>
      </c>
      <c r="Q17">
        <v>1</v>
      </c>
      <c r="W17">
        <v>0</v>
      </c>
      <c r="X17">
        <v>1835689634</v>
      </c>
      <c r="Y17">
        <v>0.2</v>
      </c>
      <c r="AA17">
        <v>2.44</v>
      </c>
      <c r="AB17">
        <v>0</v>
      </c>
      <c r="AC17">
        <v>0</v>
      </c>
      <c r="AD17">
        <v>0</v>
      </c>
      <c r="AE17">
        <v>2.44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0.2</v>
      </c>
      <c r="AU17" t="s">
        <v>3</v>
      </c>
      <c r="AV17">
        <v>0</v>
      </c>
      <c r="AW17">
        <v>2</v>
      </c>
      <c r="AX17">
        <v>47051434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Y17*Source!I74</f>
        <v>0.36000000000000004</v>
      </c>
      <c r="CY17">
        <f>AA17</f>
        <v>2.44</v>
      </c>
      <c r="CZ17">
        <f>AE17</f>
        <v>2.44</v>
      </c>
      <c r="DA17">
        <f>AI17</f>
        <v>1</v>
      </c>
      <c r="DB17">
        <f>ROUND(ROUND(AT17*CZ17,2),6)</f>
        <v>0.49</v>
      </c>
      <c r="DC17">
        <f>ROUND(ROUND(AT17*AG17,2),6)</f>
        <v>0</v>
      </c>
    </row>
    <row r="18" spans="1:107" x14ac:dyDescent="0.2">
      <c r="A18">
        <f>ROW(Source!A74)</f>
        <v>74</v>
      </c>
      <c r="B18">
        <v>47047839</v>
      </c>
      <c r="C18">
        <v>47049023</v>
      </c>
      <c r="D18">
        <v>45109759</v>
      </c>
      <c r="E18">
        <v>1</v>
      </c>
      <c r="F18">
        <v>1</v>
      </c>
      <c r="G18">
        <v>1</v>
      </c>
      <c r="H18">
        <v>3</v>
      </c>
      <c r="I18" t="s">
        <v>447</v>
      </c>
      <c r="J18" t="s">
        <v>448</v>
      </c>
      <c r="K18" t="s">
        <v>449</v>
      </c>
      <c r="L18">
        <v>1348</v>
      </c>
      <c r="N18">
        <v>1009</v>
      </c>
      <c r="O18" t="s">
        <v>108</v>
      </c>
      <c r="P18" t="s">
        <v>108</v>
      </c>
      <c r="Q18">
        <v>1000</v>
      </c>
      <c r="W18">
        <v>0</v>
      </c>
      <c r="X18">
        <v>404541374</v>
      </c>
      <c r="Y18">
        <v>6.1999999999999998E-3</v>
      </c>
      <c r="AA18">
        <v>5989</v>
      </c>
      <c r="AB18">
        <v>0</v>
      </c>
      <c r="AC18">
        <v>0</v>
      </c>
      <c r="AD18">
        <v>0</v>
      </c>
      <c r="AE18">
        <v>5989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6.1999999999999998E-3</v>
      </c>
      <c r="AU18" t="s">
        <v>3</v>
      </c>
      <c r="AV18">
        <v>0</v>
      </c>
      <c r="AW18">
        <v>2</v>
      </c>
      <c r="AX18">
        <v>47051436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Y18*Source!I74</f>
        <v>1.116E-2</v>
      </c>
      <c r="CY18">
        <f>AA18</f>
        <v>5989</v>
      </c>
      <c r="CZ18">
        <f>AE18</f>
        <v>5989</v>
      </c>
      <c r="DA18">
        <f>AI18</f>
        <v>1</v>
      </c>
      <c r="DB18">
        <f>ROUND(ROUND(AT18*CZ18,2),6)</f>
        <v>37.130000000000003</v>
      </c>
      <c r="DC18">
        <f>ROUND(ROUND(AT18*AG18,2),6)</f>
        <v>0</v>
      </c>
    </row>
    <row r="19" spans="1:107" x14ac:dyDescent="0.2">
      <c r="A19">
        <f>ROW(Source!A74)</f>
        <v>74</v>
      </c>
      <c r="B19">
        <v>47047839</v>
      </c>
      <c r="C19">
        <v>47049023</v>
      </c>
      <c r="D19">
        <v>45118457</v>
      </c>
      <c r="E19">
        <v>1</v>
      </c>
      <c r="F19">
        <v>1</v>
      </c>
      <c r="G19">
        <v>1</v>
      </c>
      <c r="H19">
        <v>3</v>
      </c>
      <c r="I19" t="s">
        <v>450</v>
      </c>
      <c r="J19" t="s">
        <v>451</v>
      </c>
      <c r="K19" t="s">
        <v>452</v>
      </c>
      <c r="L19">
        <v>1339</v>
      </c>
      <c r="N19">
        <v>1007</v>
      </c>
      <c r="O19" t="s">
        <v>176</v>
      </c>
      <c r="P19" t="s">
        <v>176</v>
      </c>
      <c r="Q19">
        <v>1</v>
      </c>
      <c r="W19">
        <v>0</v>
      </c>
      <c r="X19">
        <v>-1964516235</v>
      </c>
      <c r="Y19">
        <v>0.15</v>
      </c>
      <c r="AA19">
        <v>1287</v>
      </c>
      <c r="AB19">
        <v>0</v>
      </c>
      <c r="AC19">
        <v>0</v>
      </c>
      <c r="AD19">
        <v>0</v>
      </c>
      <c r="AE19">
        <v>1287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47051437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0.27</v>
      </c>
      <c r="CY19">
        <f>AA19</f>
        <v>1287</v>
      </c>
      <c r="CZ19">
        <f>AE19</f>
        <v>1287</v>
      </c>
      <c r="DA19">
        <f>AI19</f>
        <v>1</v>
      </c>
      <c r="DB19">
        <f>ROUND(ROUND(AT19*CZ19,2),6)</f>
        <v>193.05</v>
      </c>
      <c r="DC19">
        <f>ROUND(ROUND(AT19*AG19,2),6)</f>
        <v>0</v>
      </c>
    </row>
    <row r="20" spans="1:107" x14ac:dyDescent="0.2">
      <c r="A20">
        <f>ROW(Source!A77)</f>
        <v>77</v>
      </c>
      <c r="B20">
        <v>47047839</v>
      </c>
      <c r="C20">
        <v>47049052</v>
      </c>
      <c r="D20">
        <v>45065902</v>
      </c>
      <c r="E20">
        <v>28876687</v>
      </c>
      <c r="F20">
        <v>1</v>
      </c>
      <c r="G20">
        <v>1</v>
      </c>
      <c r="H20">
        <v>1</v>
      </c>
      <c r="I20" t="s">
        <v>427</v>
      </c>
      <c r="J20" t="s">
        <v>3</v>
      </c>
      <c r="K20" t="s">
        <v>428</v>
      </c>
      <c r="L20">
        <v>1191</v>
      </c>
      <c r="N20">
        <v>1013</v>
      </c>
      <c r="O20" t="s">
        <v>408</v>
      </c>
      <c r="P20" t="s">
        <v>408</v>
      </c>
      <c r="Q20">
        <v>1</v>
      </c>
      <c r="W20">
        <v>0</v>
      </c>
      <c r="X20">
        <v>1069510174</v>
      </c>
      <c r="Y20">
        <v>0.621</v>
      </c>
      <c r="AA20">
        <v>0</v>
      </c>
      <c r="AB20">
        <v>0</v>
      </c>
      <c r="AC20">
        <v>0</v>
      </c>
      <c r="AD20">
        <v>9.6199999999999992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0.09</v>
      </c>
      <c r="AU20" t="s">
        <v>122</v>
      </c>
      <c r="AV20">
        <v>1</v>
      </c>
      <c r="AW20">
        <v>2</v>
      </c>
      <c r="AX20">
        <v>47051440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Y20*Source!I77</f>
        <v>1.1178000000000001</v>
      </c>
      <c r="CY20">
        <f>AD20</f>
        <v>9.6199999999999992</v>
      </c>
      <c r="CZ20">
        <f>AH20</f>
        <v>9.6199999999999992</v>
      </c>
      <c r="DA20">
        <f>AL20</f>
        <v>1</v>
      </c>
      <c r="DB20">
        <f>ROUND((ROUND(AT20*CZ20,2)*1.15*6),6)</f>
        <v>6.0030000000000001</v>
      </c>
      <c r="DC20">
        <f>ROUND((ROUND(AT20*AG20,2)*1.15*6),6)</f>
        <v>0</v>
      </c>
    </row>
    <row r="21" spans="1:107" x14ac:dyDescent="0.2">
      <c r="A21">
        <f>ROW(Source!A77)</f>
        <v>77</v>
      </c>
      <c r="B21">
        <v>47047839</v>
      </c>
      <c r="C21">
        <v>47049052</v>
      </c>
      <c r="D21">
        <v>45281012</v>
      </c>
      <c r="E21">
        <v>1</v>
      </c>
      <c r="F21">
        <v>1</v>
      </c>
      <c r="G21">
        <v>1</v>
      </c>
      <c r="H21">
        <v>2</v>
      </c>
      <c r="I21" t="s">
        <v>435</v>
      </c>
      <c r="J21" t="s">
        <v>436</v>
      </c>
      <c r="K21" t="s">
        <v>437</v>
      </c>
      <c r="L21">
        <v>1368</v>
      </c>
      <c r="N21">
        <v>1011</v>
      </c>
      <c r="O21" t="s">
        <v>414</v>
      </c>
      <c r="P21" t="s">
        <v>414</v>
      </c>
      <c r="Q21">
        <v>1</v>
      </c>
      <c r="W21">
        <v>0</v>
      </c>
      <c r="X21">
        <v>812411884</v>
      </c>
      <c r="Y21">
        <v>1.242</v>
      </c>
      <c r="AA21">
        <v>0</v>
      </c>
      <c r="AB21">
        <v>17.2</v>
      </c>
      <c r="AC21">
        <v>0</v>
      </c>
      <c r="AD21">
        <v>0</v>
      </c>
      <c r="AE21">
        <v>0</v>
      </c>
      <c r="AF21">
        <v>17.2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0.18</v>
      </c>
      <c r="AU21" t="s">
        <v>122</v>
      </c>
      <c r="AV21">
        <v>0</v>
      </c>
      <c r="AW21">
        <v>2</v>
      </c>
      <c r="AX21">
        <v>47051441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Y21*Source!I77</f>
        <v>2.2356000000000003</v>
      </c>
      <c r="CY21">
        <f>AB21</f>
        <v>17.2</v>
      </c>
      <c r="CZ21">
        <f>AF21</f>
        <v>17.2</v>
      </c>
      <c r="DA21">
        <f>AJ21</f>
        <v>1</v>
      </c>
      <c r="DB21">
        <f>ROUND((ROUND(AT21*CZ21,2)*1.15*6),6)</f>
        <v>21.39</v>
      </c>
      <c r="DC21">
        <f>ROUND((ROUND(AT21*AG21,2)*1.15*6),6)</f>
        <v>0</v>
      </c>
    </row>
    <row r="22" spans="1:107" x14ac:dyDescent="0.2">
      <c r="A22">
        <f>ROW(Source!A186)</f>
        <v>186</v>
      </c>
      <c r="B22">
        <v>47047839</v>
      </c>
      <c r="C22">
        <v>47049063</v>
      </c>
      <c r="D22">
        <v>45065953</v>
      </c>
      <c r="E22">
        <v>28876687</v>
      </c>
      <c r="F22">
        <v>1</v>
      </c>
      <c r="G22">
        <v>1</v>
      </c>
      <c r="H22">
        <v>1</v>
      </c>
      <c r="I22" t="s">
        <v>406</v>
      </c>
      <c r="J22" t="s">
        <v>3</v>
      </c>
      <c r="K22" t="s">
        <v>407</v>
      </c>
      <c r="L22">
        <v>1191</v>
      </c>
      <c r="N22">
        <v>1013</v>
      </c>
      <c r="O22" t="s">
        <v>408</v>
      </c>
      <c r="P22" t="s">
        <v>408</v>
      </c>
      <c r="Q22">
        <v>1</v>
      </c>
      <c r="W22">
        <v>0</v>
      </c>
      <c r="X22">
        <v>-608433632</v>
      </c>
      <c r="Y22">
        <v>0.48299999999999993</v>
      </c>
      <c r="AA22">
        <v>0</v>
      </c>
      <c r="AB22">
        <v>0</v>
      </c>
      <c r="AC22">
        <v>0</v>
      </c>
      <c r="AD22">
        <v>8.4600000000000009</v>
      </c>
      <c r="AE22">
        <v>0</v>
      </c>
      <c r="AF22">
        <v>0</v>
      </c>
      <c r="AG22">
        <v>0</v>
      </c>
      <c r="AH22">
        <v>8.4600000000000009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0.42</v>
      </c>
      <c r="AU22" t="s">
        <v>30</v>
      </c>
      <c r="AV22">
        <v>1</v>
      </c>
      <c r="AW22">
        <v>2</v>
      </c>
      <c r="AX22">
        <v>47049071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Y22*Source!I186</f>
        <v>10.94961</v>
      </c>
      <c r="CY22">
        <f>AD22</f>
        <v>8.4600000000000009</v>
      </c>
      <c r="CZ22">
        <f>AH22</f>
        <v>8.4600000000000009</v>
      </c>
      <c r="DA22">
        <f>AL22</f>
        <v>1</v>
      </c>
      <c r="DB22">
        <f t="shared" ref="DB22:DB27" si="7">ROUND((ROUND(AT22*CZ22,2)*1.15),6)</f>
        <v>4.0824999999999996</v>
      </c>
      <c r="DC22">
        <f t="shared" ref="DC22:DC27" si="8">ROUND((ROUND(AT22*AG22,2)*1.15),6)</f>
        <v>0</v>
      </c>
    </row>
    <row r="23" spans="1:107" x14ac:dyDescent="0.2">
      <c r="A23">
        <f>ROW(Source!A186)</f>
        <v>186</v>
      </c>
      <c r="B23">
        <v>47047839</v>
      </c>
      <c r="C23">
        <v>47049063</v>
      </c>
      <c r="D23">
        <v>45066029</v>
      </c>
      <c r="E23">
        <v>28876687</v>
      </c>
      <c r="F23">
        <v>1</v>
      </c>
      <c r="G23">
        <v>1</v>
      </c>
      <c r="H23">
        <v>1</v>
      </c>
      <c r="I23" t="s">
        <v>409</v>
      </c>
      <c r="J23" t="s">
        <v>3</v>
      </c>
      <c r="K23" t="s">
        <v>410</v>
      </c>
      <c r="L23">
        <v>1191</v>
      </c>
      <c r="N23">
        <v>1013</v>
      </c>
      <c r="O23" t="s">
        <v>408</v>
      </c>
      <c r="P23" t="s">
        <v>408</v>
      </c>
      <c r="Q23">
        <v>1</v>
      </c>
      <c r="W23">
        <v>0</v>
      </c>
      <c r="X23">
        <v>-2136365698</v>
      </c>
      <c r="Y23">
        <v>1.4489999999999998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1.26</v>
      </c>
      <c r="AU23" t="s">
        <v>30</v>
      </c>
      <c r="AV23">
        <v>1</v>
      </c>
      <c r="AW23">
        <v>2</v>
      </c>
      <c r="AX23">
        <v>47049072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Y23*Source!I186</f>
        <v>32.84883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</row>
    <row r="24" spans="1:107" x14ac:dyDescent="0.2">
      <c r="A24">
        <f>ROW(Source!A186)</f>
        <v>186</v>
      </c>
      <c r="B24">
        <v>47047839</v>
      </c>
      <c r="C24">
        <v>47049063</v>
      </c>
      <c r="D24">
        <v>45281272</v>
      </c>
      <c r="E24">
        <v>1</v>
      </c>
      <c r="F24">
        <v>1</v>
      </c>
      <c r="G24">
        <v>1</v>
      </c>
      <c r="H24">
        <v>2</v>
      </c>
      <c r="I24" t="s">
        <v>411</v>
      </c>
      <c r="J24" t="s">
        <v>412</v>
      </c>
      <c r="K24" t="s">
        <v>413</v>
      </c>
      <c r="L24">
        <v>1368</v>
      </c>
      <c r="N24">
        <v>1011</v>
      </c>
      <c r="O24" t="s">
        <v>414</v>
      </c>
      <c r="P24" t="s">
        <v>414</v>
      </c>
      <c r="Q24">
        <v>1</v>
      </c>
      <c r="W24">
        <v>0</v>
      </c>
      <c r="X24">
        <v>328812680</v>
      </c>
      <c r="Y24">
        <v>0.50600000000000001</v>
      </c>
      <c r="AA24">
        <v>0</v>
      </c>
      <c r="AB24">
        <v>1411.44</v>
      </c>
      <c r="AC24">
        <v>13.5</v>
      </c>
      <c r="AD24">
        <v>0</v>
      </c>
      <c r="AE24">
        <v>0</v>
      </c>
      <c r="AF24">
        <v>1411.44</v>
      </c>
      <c r="AG24">
        <v>13.5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0.44</v>
      </c>
      <c r="AU24" t="s">
        <v>30</v>
      </c>
      <c r="AV24">
        <v>0</v>
      </c>
      <c r="AW24">
        <v>2</v>
      </c>
      <c r="AX24">
        <v>47049073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Y24*Source!I186</f>
        <v>11.471020000000001</v>
      </c>
      <c r="CY24">
        <f>AB24</f>
        <v>1411.44</v>
      </c>
      <c r="CZ24">
        <f>AF24</f>
        <v>1411.44</v>
      </c>
      <c r="DA24">
        <f>AJ24</f>
        <v>1</v>
      </c>
      <c r="DB24">
        <f t="shared" si="7"/>
        <v>714.18449999999996</v>
      </c>
      <c r="DC24">
        <f t="shared" si="8"/>
        <v>6.8310000000000004</v>
      </c>
    </row>
    <row r="25" spans="1:107" x14ac:dyDescent="0.2">
      <c r="A25">
        <f>ROW(Source!A186)</f>
        <v>186</v>
      </c>
      <c r="B25">
        <v>47047839</v>
      </c>
      <c r="C25">
        <v>47049063</v>
      </c>
      <c r="D25">
        <v>45281926</v>
      </c>
      <c r="E25">
        <v>1</v>
      </c>
      <c r="F25">
        <v>1</v>
      </c>
      <c r="G25">
        <v>1</v>
      </c>
      <c r="H25">
        <v>2</v>
      </c>
      <c r="I25" t="s">
        <v>415</v>
      </c>
      <c r="J25" t="s">
        <v>416</v>
      </c>
      <c r="K25" t="s">
        <v>417</v>
      </c>
      <c r="L25">
        <v>1368</v>
      </c>
      <c r="N25">
        <v>1011</v>
      </c>
      <c r="O25" t="s">
        <v>414</v>
      </c>
      <c r="P25" t="s">
        <v>414</v>
      </c>
      <c r="Q25">
        <v>1</v>
      </c>
      <c r="W25">
        <v>0</v>
      </c>
      <c r="X25">
        <v>1525757672</v>
      </c>
      <c r="Y25">
        <v>0.50600000000000001</v>
      </c>
      <c r="AA25">
        <v>0</v>
      </c>
      <c r="AB25">
        <v>86.5</v>
      </c>
      <c r="AC25">
        <v>11.6</v>
      </c>
      <c r="AD25">
        <v>0</v>
      </c>
      <c r="AE25">
        <v>0</v>
      </c>
      <c r="AF25">
        <v>86.5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0.44</v>
      </c>
      <c r="AU25" t="s">
        <v>30</v>
      </c>
      <c r="AV25">
        <v>0</v>
      </c>
      <c r="AW25">
        <v>2</v>
      </c>
      <c r="AX25">
        <v>47049074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Y25*Source!I186</f>
        <v>11.471020000000001</v>
      </c>
      <c r="CY25">
        <f>AB25</f>
        <v>86.5</v>
      </c>
      <c r="CZ25">
        <f>AF25</f>
        <v>86.5</v>
      </c>
      <c r="DA25">
        <f>AJ25</f>
        <v>1</v>
      </c>
      <c r="DB25">
        <f t="shared" si="7"/>
        <v>43.768999999999998</v>
      </c>
      <c r="DC25">
        <f t="shared" si="8"/>
        <v>5.8650000000000002</v>
      </c>
    </row>
    <row r="26" spans="1:107" x14ac:dyDescent="0.2">
      <c r="A26">
        <f>ROW(Source!A186)</f>
        <v>186</v>
      </c>
      <c r="B26">
        <v>47047839</v>
      </c>
      <c r="C26">
        <v>47049063</v>
      </c>
      <c r="D26">
        <v>45281938</v>
      </c>
      <c r="E26">
        <v>1</v>
      </c>
      <c r="F26">
        <v>1</v>
      </c>
      <c r="G26">
        <v>1</v>
      </c>
      <c r="H26">
        <v>2</v>
      </c>
      <c r="I26" t="s">
        <v>418</v>
      </c>
      <c r="J26" t="s">
        <v>419</v>
      </c>
      <c r="K26" t="s">
        <v>420</v>
      </c>
      <c r="L26">
        <v>1368</v>
      </c>
      <c r="N26">
        <v>1011</v>
      </c>
      <c r="O26" t="s">
        <v>414</v>
      </c>
      <c r="P26" t="s">
        <v>414</v>
      </c>
      <c r="Q26">
        <v>1</v>
      </c>
      <c r="W26">
        <v>0</v>
      </c>
      <c r="X26">
        <v>1204817805</v>
      </c>
      <c r="Y26">
        <v>3.4499999999999996E-2</v>
      </c>
      <c r="AA26">
        <v>0</v>
      </c>
      <c r="AB26">
        <v>110</v>
      </c>
      <c r="AC26">
        <v>11.6</v>
      </c>
      <c r="AD26">
        <v>0</v>
      </c>
      <c r="AE26">
        <v>0</v>
      </c>
      <c r="AF26">
        <v>110</v>
      </c>
      <c r="AG26">
        <v>11.6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0.03</v>
      </c>
      <c r="AU26" t="s">
        <v>30</v>
      </c>
      <c r="AV26">
        <v>0</v>
      </c>
      <c r="AW26">
        <v>2</v>
      </c>
      <c r="AX26">
        <v>47049075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Y26*Source!I186</f>
        <v>0.782115</v>
      </c>
      <c r="CY26">
        <f>AB26</f>
        <v>110</v>
      </c>
      <c r="CZ26">
        <f>AF26</f>
        <v>110</v>
      </c>
      <c r="DA26">
        <f>AJ26</f>
        <v>1</v>
      </c>
      <c r="DB26">
        <f t="shared" si="7"/>
        <v>3.7949999999999999</v>
      </c>
      <c r="DC26">
        <f t="shared" si="8"/>
        <v>0.40250000000000002</v>
      </c>
    </row>
    <row r="27" spans="1:107" x14ac:dyDescent="0.2">
      <c r="A27">
        <f>ROW(Source!A186)</f>
        <v>186</v>
      </c>
      <c r="B27">
        <v>47047839</v>
      </c>
      <c r="C27">
        <v>47049063</v>
      </c>
      <c r="D27">
        <v>45282044</v>
      </c>
      <c r="E27">
        <v>1</v>
      </c>
      <c r="F27">
        <v>1</v>
      </c>
      <c r="G27">
        <v>1</v>
      </c>
      <c r="H27">
        <v>2</v>
      </c>
      <c r="I27" t="s">
        <v>421</v>
      </c>
      <c r="J27" t="s">
        <v>422</v>
      </c>
      <c r="K27" t="s">
        <v>423</v>
      </c>
      <c r="L27">
        <v>1368</v>
      </c>
      <c r="N27">
        <v>1011</v>
      </c>
      <c r="O27" t="s">
        <v>414</v>
      </c>
      <c r="P27" t="s">
        <v>414</v>
      </c>
      <c r="Q27">
        <v>1</v>
      </c>
      <c r="W27">
        <v>0</v>
      </c>
      <c r="X27">
        <v>1880324229</v>
      </c>
      <c r="Y27">
        <v>0.40249999999999997</v>
      </c>
      <c r="AA27">
        <v>0</v>
      </c>
      <c r="AB27">
        <v>113.44</v>
      </c>
      <c r="AC27">
        <v>13.5</v>
      </c>
      <c r="AD27">
        <v>0</v>
      </c>
      <c r="AE27">
        <v>0</v>
      </c>
      <c r="AF27">
        <v>113.44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0.35</v>
      </c>
      <c r="AU27" t="s">
        <v>30</v>
      </c>
      <c r="AV27">
        <v>0</v>
      </c>
      <c r="AW27">
        <v>2</v>
      </c>
      <c r="AX27">
        <v>47049076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Y27*Source!I186</f>
        <v>9.1246749999999999</v>
      </c>
      <c r="CY27">
        <f>AB27</f>
        <v>113.44</v>
      </c>
      <c r="CZ27">
        <f>AF27</f>
        <v>113.44</v>
      </c>
      <c r="DA27">
        <f>AJ27</f>
        <v>1</v>
      </c>
      <c r="DB27">
        <f t="shared" si="7"/>
        <v>45.655000000000001</v>
      </c>
      <c r="DC27">
        <f t="shared" si="8"/>
        <v>5.4394999999999998</v>
      </c>
    </row>
    <row r="28" spans="1:107" x14ac:dyDescent="0.2">
      <c r="A28">
        <f>ROW(Source!A186)</f>
        <v>186</v>
      </c>
      <c r="B28">
        <v>47047839</v>
      </c>
      <c r="C28">
        <v>47049063</v>
      </c>
      <c r="D28">
        <v>45077923</v>
      </c>
      <c r="E28">
        <v>1</v>
      </c>
      <c r="F28">
        <v>1</v>
      </c>
      <c r="G28">
        <v>1</v>
      </c>
      <c r="H28">
        <v>3</v>
      </c>
      <c r="I28" t="s">
        <v>424</v>
      </c>
      <c r="J28" t="s">
        <v>425</v>
      </c>
      <c r="K28" t="s">
        <v>426</v>
      </c>
      <c r="L28">
        <v>1339</v>
      </c>
      <c r="N28">
        <v>1007</v>
      </c>
      <c r="O28" t="s">
        <v>176</v>
      </c>
      <c r="P28" t="s">
        <v>176</v>
      </c>
      <c r="Q28">
        <v>1</v>
      </c>
      <c r="W28">
        <v>0</v>
      </c>
      <c r="X28">
        <v>1835689634</v>
      </c>
      <c r="Y28">
        <v>0.17499999999999999</v>
      </c>
      <c r="AA28">
        <v>2.44</v>
      </c>
      <c r="AB28">
        <v>0</v>
      </c>
      <c r="AC28">
        <v>0</v>
      </c>
      <c r="AD28">
        <v>0</v>
      </c>
      <c r="AE28">
        <v>2.44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0.17499999999999999</v>
      </c>
      <c r="AU28" t="s">
        <v>3</v>
      </c>
      <c r="AV28">
        <v>0</v>
      </c>
      <c r="AW28">
        <v>2</v>
      </c>
      <c r="AX28">
        <v>47049077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Y28*Source!I186</f>
        <v>3.9672499999999999</v>
      </c>
      <c r="CY28">
        <f>AA28</f>
        <v>2.44</v>
      </c>
      <c r="CZ28">
        <f>AE28</f>
        <v>2.44</v>
      </c>
      <c r="DA28">
        <f>AI28</f>
        <v>1</v>
      </c>
      <c r="DB28">
        <f>ROUND(ROUND(AT28*CZ28,2),6)</f>
        <v>0.43</v>
      </c>
      <c r="DC28">
        <f>ROUND(ROUND(AT28*AG28,2),6)</f>
        <v>0</v>
      </c>
    </row>
    <row r="29" spans="1:107" x14ac:dyDescent="0.2">
      <c r="A29">
        <f>ROW(Source!A189)</f>
        <v>189</v>
      </c>
      <c r="B29">
        <v>47047839</v>
      </c>
      <c r="C29">
        <v>47049080</v>
      </c>
      <c r="D29">
        <v>45065902</v>
      </c>
      <c r="E29">
        <v>28876687</v>
      </c>
      <c r="F29">
        <v>1</v>
      </c>
      <c r="G29">
        <v>1</v>
      </c>
      <c r="H29">
        <v>1</v>
      </c>
      <c r="I29" t="s">
        <v>427</v>
      </c>
      <c r="J29" t="s">
        <v>3</v>
      </c>
      <c r="K29" t="s">
        <v>428</v>
      </c>
      <c r="L29">
        <v>1191</v>
      </c>
      <c r="N29">
        <v>1013</v>
      </c>
      <c r="O29" t="s">
        <v>408</v>
      </c>
      <c r="P29" t="s">
        <v>408</v>
      </c>
      <c r="Q29">
        <v>1</v>
      </c>
      <c r="W29">
        <v>0</v>
      </c>
      <c r="X29">
        <v>1069510174</v>
      </c>
      <c r="Y29">
        <v>44.044999999999995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38.299999999999997</v>
      </c>
      <c r="AU29" t="s">
        <v>30</v>
      </c>
      <c r="AV29">
        <v>1</v>
      </c>
      <c r="AW29">
        <v>2</v>
      </c>
      <c r="AX29">
        <v>47051446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Y29*Source!I189</f>
        <v>99.850014999999985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ref="DB29:DB37" si="9">ROUND((ROUND(AT29*CZ29,2)*1.15),6)</f>
        <v>423.71749999999997</v>
      </c>
      <c r="DC29">
        <f t="shared" ref="DC29:DC37" si="10">ROUND((ROUND(AT29*AG29,2)*1.15),6)</f>
        <v>0</v>
      </c>
    </row>
    <row r="30" spans="1:107" x14ac:dyDescent="0.2">
      <c r="A30">
        <f>ROW(Source!A189)</f>
        <v>189</v>
      </c>
      <c r="B30">
        <v>47047839</v>
      </c>
      <c r="C30">
        <v>47049080</v>
      </c>
      <c r="D30">
        <v>45066029</v>
      </c>
      <c r="E30">
        <v>28876687</v>
      </c>
      <c r="F30">
        <v>1</v>
      </c>
      <c r="G30">
        <v>1</v>
      </c>
      <c r="H30">
        <v>1</v>
      </c>
      <c r="I30" t="s">
        <v>409</v>
      </c>
      <c r="J30" t="s">
        <v>3</v>
      </c>
      <c r="K30" t="s">
        <v>410</v>
      </c>
      <c r="L30">
        <v>1191</v>
      </c>
      <c r="N30">
        <v>1013</v>
      </c>
      <c r="O30" t="s">
        <v>408</v>
      </c>
      <c r="P30" t="s">
        <v>408</v>
      </c>
      <c r="Q30">
        <v>1</v>
      </c>
      <c r="W30">
        <v>0</v>
      </c>
      <c r="X30">
        <v>-2136365698</v>
      </c>
      <c r="Y30">
        <v>21.988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19.12</v>
      </c>
      <c r="AU30" t="s">
        <v>30</v>
      </c>
      <c r="AV30">
        <v>1</v>
      </c>
      <c r="AW30">
        <v>2</v>
      </c>
      <c r="AX30">
        <v>47051447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Y30*Source!I189</f>
        <v>49.846795999999998</v>
      </c>
      <c r="CY30">
        <f>AD30</f>
        <v>0</v>
      </c>
      <c r="CZ30">
        <f>AH30</f>
        <v>0</v>
      </c>
      <c r="DA30">
        <f>AL30</f>
        <v>1</v>
      </c>
      <c r="DB30">
        <f t="shared" si="9"/>
        <v>0</v>
      </c>
      <c r="DC30">
        <f t="shared" si="10"/>
        <v>0</v>
      </c>
    </row>
    <row r="31" spans="1:107" x14ac:dyDescent="0.2">
      <c r="A31">
        <f>ROW(Source!A189)</f>
        <v>189</v>
      </c>
      <c r="B31">
        <v>47047839</v>
      </c>
      <c r="C31">
        <v>47049080</v>
      </c>
      <c r="D31">
        <v>45280364</v>
      </c>
      <c r="E31">
        <v>1</v>
      </c>
      <c r="F31">
        <v>1</v>
      </c>
      <c r="G31">
        <v>1</v>
      </c>
      <c r="H31">
        <v>2</v>
      </c>
      <c r="I31" t="s">
        <v>429</v>
      </c>
      <c r="J31" t="s">
        <v>430</v>
      </c>
      <c r="K31" t="s">
        <v>431</v>
      </c>
      <c r="L31">
        <v>1368</v>
      </c>
      <c r="N31">
        <v>1011</v>
      </c>
      <c r="O31" t="s">
        <v>414</v>
      </c>
      <c r="P31" t="s">
        <v>414</v>
      </c>
      <c r="Q31">
        <v>1</v>
      </c>
      <c r="W31">
        <v>0</v>
      </c>
      <c r="X31">
        <v>-1111764005</v>
      </c>
      <c r="Y31">
        <v>3.4499999999999996E-2</v>
      </c>
      <c r="AA31">
        <v>0</v>
      </c>
      <c r="AB31">
        <v>115.4</v>
      </c>
      <c r="AC31">
        <v>13.5</v>
      </c>
      <c r="AD31">
        <v>0</v>
      </c>
      <c r="AE31">
        <v>0</v>
      </c>
      <c r="AF31">
        <v>115.4</v>
      </c>
      <c r="AG31">
        <v>13.5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0.03</v>
      </c>
      <c r="AU31" t="s">
        <v>30</v>
      </c>
      <c r="AV31">
        <v>0</v>
      </c>
      <c r="AW31">
        <v>2</v>
      </c>
      <c r="AX31">
        <v>47051448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Y31*Source!I189</f>
        <v>7.8211499999999989E-2</v>
      </c>
      <c r="CY31">
        <f t="shared" ref="CY31:CY37" si="11">AB31</f>
        <v>115.4</v>
      </c>
      <c r="CZ31">
        <f t="shared" ref="CZ31:CZ37" si="12">AF31</f>
        <v>115.4</v>
      </c>
      <c r="DA31">
        <f t="shared" ref="DA31:DA37" si="13">AJ31</f>
        <v>1</v>
      </c>
      <c r="DB31">
        <f t="shared" si="9"/>
        <v>3.9790000000000001</v>
      </c>
      <c r="DC31">
        <f t="shared" si="10"/>
        <v>0.47149999999999997</v>
      </c>
    </row>
    <row r="32" spans="1:107" x14ac:dyDescent="0.2">
      <c r="A32">
        <f>ROW(Source!A189)</f>
        <v>189</v>
      </c>
      <c r="B32">
        <v>47047839</v>
      </c>
      <c r="C32">
        <v>47049080</v>
      </c>
      <c r="D32">
        <v>45280994</v>
      </c>
      <c r="E32">
        <v>1</v>
      </c>
      <c r="F32">
        <v>1</v>
      </c>
      <c r="G32">
        <v>1</v>
      </c>
      <c r="H32">
        <v>2</v>
      </c>
      <c r="I32" t="s">
        <v>432</v>
      </c>
      <c r="J32" t="s">
        <v>433</v>
      </c>
      <c r="K32" t="s">
        <v>434</v>
      </c>
      <c r="L32">
        <v>1368</v>
      </c>
      <c r="N32">
        <v>1011</v>
      </c>
      <c r="O32" t="s">
        <v>414</v>
      </c>
      <c r="P32" t="s">
        <v>414</v>
      </c>
      <c r="Q32">
        <v>1</v>
      </c>
      <c r="W32">
        <v>0</v>
      </c>
      <c r="X32">
        <v>1888689493</v>
      </c>
      <c r="Y32">
        <v>3.6684999999999999</v>
      </c>
      <c r="AA32">
        <v>0</v>
      </c>
      <c r="AB32">
        <v>195.2</v>
      </c>
      <c r="AC32">
        <v>14.4</v>
      </c>
      <c r="AD32">
        <v>0</v>
      </c>
      <c r="AE32">
        <v>0</v>
      </c>
      <c r="AF32">
        <v>195.2</v>
      </c>
      <c r="AG32">
        <v>14.4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3.19</v>
      </c>
      <c r="AU32" t="s">
        <v>30</v>
      </c>
      <c r="AV32">
        <v>0</v>
      </c>
      <c r="AW32">
        <v>2</v>
      </c>
      <c r="AX32">
        <v>47051449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Y32*Source!I189</f>
        <v>8.3164894999999994</v>
      </c>
      <c r="CY32">
        <f t="shared" si="11"/>
        <v>195.2</v>
      </c>
      <c r="CZ32">
        <f t="shared" si="12"/>
        <v>195.2</v>
      </c>
      <c r="DA32">
        <f t="shared" si="13"/>
        <v>1</v>
      </c>
      <c r="DB32">
        <f t="shared" si="9"/>
        <v>716.09349999999995</v>
      </c>
      <c r="DC32">
        <f t="shared" si="10"/>
        <v>52.831000000000003</v>
      </c>
    </row>
    <row r="33" spans="1:107" x14ac:dyDescent="0.2">
      <c r="A33">
        <f>ROW(Source!A189)</f>
        <v>189</v>
      </c>
      <c r="B33">
        <v>47047839</v>
      </c>
      <c r="C33">
        <v>47049080</v>
      </c>
      <c r="D33">
        <v>45281012</v>
      </c>
      <c r="E33">
        <v>1</v>
      </c>
      <c r="F33">
        <v>1</v>
      </c>
      <c r="G33">
        <v>1</v>
      </c>
      <c r="H33">
        <v>2</v>
      </c>
      <c r="I33" t="s">
        <v>435</v>
      </c>
      <c r="J33" t="s">
        <v>436</v>
      </c>
      <c r="K33" t="s">
        <v>437</v>
      </c>
      <c r="L33">
        <v>1368</v>
      </c>
      <c r="N33">
        <v>1011</v>
      </c>
      <c r="O33" t="s">
        <v>414</v>
      </c>
      <c r="P33" t="s">
        <v>414</v>
      </c>
      <c r="Q33">
        <v>1</v>
      </c>
      <c r="W33">
        <v>0</v>
      </c>
      <c r="X33">
        <v>812411884</v>
      </c>
      <c r="Y33">
        <v>1.6099999999999999</v>
      </c>
      <c r="AA33">
        <v>0</v>
      </c>
      <c r="AB33">
        <v>17.2</v>
      </c>
      <c r="AC33">
        <v>0</v>
      </c>
      <c r="AD33">
        <v>0</v>
      </c>
      <c r="AE33">
        <v>0</v>
      </c>
      <c r="AF33">
        <v>17.2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1.4</v>
      </c>
      <c r="AU33" t="s">
        <v>30</v>
      </c>
      <c r="AV33">
        <v>0</v>
      </c>
      <c r="AW33">
        <v>2</v>
      </c>
      <c r="AX33">
        <v>47051450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Y33*Source!I189</f>
        <v>3.6498699999999995</v>
      </c>
      <c r="CY33">
        <f t="shared" si="11"/>
        <v>17.2</v>
      </c>
      <c r="CZ33">
        <f t="shared" si="12"/>
        <v>17.2</v>
      </c>
      <c r="DA33">
        <f t="shared" si="13"/>
        <v>1</v>
      </c>
      <c r="DB33">
        <f t="shared" si="9"/>
        <v>27.692</v>
      </c>
      <c r="DC33">
        <f t="shared" si="10"/>
        <v>0</v>
      </c>
    </row>
    <row r="34" spans="1:107" x14ac:dyDescent="0.2">
      <c r="A34">
        <f>ROW(Source!A189)</f>
        <v>189</v>
      </c>
      <c r="B34">
        <v>47047839</v>
      </c>
      <c r="C34">
        <v>47049080</v>
      </c>
      <c r="D34">
        <v>45281046</v>
      </c>
      <c r="E34">
        <v>1</v>
      </c>
      <c r="F34">
        <v>1</v>
      </c>
      <c r="G34">
        <v>1</v>
      </c>
      <c r="H34">
        <v>2</v>
      </c>
      <c r="I34" t="s">
        <v>438</v>
      </c>
      <c r="J34" t="s">
        <v>439</v>
      </c>
      <c r="K34" t="s">
        <v>440</v>
      </c>
      <c r="L34">
        <v>1368</v>
      </c>
      <c r="N34">
        <v>1011</v>
      </c>
      <c r="O34" t="s">
        <v>414</v>
      </c>
      <c r="P34" t="s">
        <v>414</v>
      </c>
      <c r="Q34">
        <v>1</v>
      </c>
      <c r="W34">
        <v>0</v>
      </c>
      <c r="X34">
        <v>-1666860304</v>
      </c>
      <c r="Y34">
        <v>4.5539999999999994</v>
      </c>
      <c r="AA34">
        <v>0</v>
      </c>
      <c r="AB34">
        <v>75</v>
      </c>
      <c r="AC34">
        <v>11.6</v>
      </c>
      <c r="AD34">
        <v>0</v>
      </c>
      <c r="AE34">
        <v>0</v>
      </c>
      <c r="AF34">
        <v>75</v>
      </c>
      <c r="AG34">
        <v>11.6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3.96</v>
      </c>
      <c r="AU34" t="s">
        <v>30</v>
      </c>
      <c r="AV34">
        <v>0</v>
      </c>
      <c r="AW34">
        <v>2</v>
      </c>
      <c r="AX34">
        <v>47051451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Y34*Source!I189</f>
        <v>10.323917999999999</v>
      </c>
      <c r="CY34">
        <f t="shared" si="11"/>
        <v>75</v>
      </c>
      <c r="CZ34">
        <f t="shared" si="12"/>
        <v>75</v>
      </c>
      <c r="DA34">
        <f t="shared" si="13"/>
        <v>1</v>
      </c>
      <c r="DB34">
        <f t="shared" si="9"/>
        <v>341.55</v>
      </c>
      <c r="DC34">
        <f t="shared" si="10"/>
        <v>52.831000000000003</v>
      </c>
    </row>
    <row r="35" spans="1:107" x14ac:dyDescent="0.2">
      <c r="A35">
        <f>ROW(Source!A189)</f>
        <v>189</v>
      </c>
      <c r="B35">
        <v>47047839</v>
      </c>
      <c r="C35">
        <v>47049080</v>
      </c>
      <c r="D35">
        <v>45281050</v>
      </c>
      <c r="E35">
        <v>1</v>
      </c>
      <c r="F35">
        <v>1</v>
      </c>
      <c r="G35">
        <v>1</v>
      </c>
      <c r="H35">
        <v>2</v>
      </c>
      <c r="I35" t="s">
        <v>441</v>
      </c>
      <c r="J35" t="s">
        <v>442</v>
      </c>
      <c r="K35" t="s">
        <v>443</v>
      </c>
      <c r="L35">
        <v>1368</v>
      </c>
      <c r="N35">
        <v>1011</v>
      </c>
      <c r="O35" t="s">
        <v>414</v>
      </c>
      <c r="P35" t="s">
        <v>414</v>
      </c>
      <c r="Q35">
        <v>1</v>
      </c>
      <c r="W35">
        <v>0</v>
      </c>
      <c r="X35">
        <v>-1356436603</v>
      </c>
      <c r="Y35">
        <v>13.236499999999999</v>
      </c>
      <c r="AA35">
        <v>0</v>
      </c>
      <c r="AB35">
        <v>121</v>
      </c>
      <c r="AC35">
        <v>14.4</v>
      </c>
      <c r="AD35">
        <v>0</v>
      </c>
      <c r="AE35">
        <v>0</v>
      </c>
      <c r="AF35">
        <v>121</v>
      </c>
      <c r="AG35">
        <v>14.4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11.51</v>
      </c>
      <c r="AU35" t="s">
        <v>30</v>
      </c>
      <c r="AV35">
        <v>0</v>
      </c>
      <c r="AW35">
        <v>2</v>
      </c>
      <c r="AX35">
        <v>47051452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Y35*Source!I189</f>
        <v>30.007145499999996</v>
      </c>
      <c r="CY35">
        <f t="shared" si="11"/>
        <v>121</v>
      </c>
      <c r="CZ35">
        <f t="shared" si="12"/>
        <v>121</v>
      </c>
      <c r="DA35">
        <f t="shared" si="13"/>
        <v>1</v>
      </c>
      <c r="DB35">
        <f t="shared" si="9"/>
        <v>1601.6165000000001</v>
      </c>
      <c r="DC35">
        <f t="shared" si="10"/>
        <v>190.601</v>
      </c>
    </row>
    <row r="36" spans="1:107" x14ac:dyDescent="0.2">
      <c r="A36">
        <f>ROW(Source!A189)</f>
        <v>189</v>
      </c>
      <c r="B36">
        <v>47047839</v>
      </c>
      <c r="C36">
        <v>47049080</v>
      </c>
      <c r="D36">
        <v>45281938</v>
      </c>
      <c r="E36">
        <v>1</v>
      </c>
      <c r="F36">
        <v>1</v>
      </c>
      <c r="G36">
        <v>1</v>
      </c>
      <c r="H36">
        <v>2</v>
      </c>
      <c r="I36" t="s">
        <v>418</v>
      </c>
      <c r="J36" t="s">
        <v>419</v>
      </c>
      <c r="K36" t="s">
        <v>420</v>
      </c>
      <c r="L36">
        <v>1368</v>
      </c>
      <c r="N36">
        <v>1011</v>
      </c>
      <c r="O36" t="s">
        <v>414</v>
      </c>
      <c r="P36" t="s">
        <v>414</v>
      </c>
      <c r="Q36">
        <v>1</v>
      </c>
      <c r="W36">
        <v>0</v>
      </c>
      <c r="X36">
        <v>1204817805</v>
      </c>
      <c r="Y36">
        <v>0.44849999999999995</v>
      </c>
      <c r="AA36">
        <v>0</v>
      </c>
      <c r="AB36">
        <v>110</v>
      </c>
      <c r="AC36">
        <v>11.6</v>
      </c>
      <c r="AD36">
        <v>0</v>
      </c>
      <c r="AE36">
        <v>0</v>
      </c>
      <c r="AF36">
        <v>110</v>
      </c>
      <c r="AG36">
        <v>11.6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0.39</v>
      </c>
      <c r="AU36" t="s">
        <v>30</v>
      </c>
      <c r="AV36">
        <v>0</v>
      </c>
      <c r="AW36">
        <v>2</v>
      </c>
      <c r="AX36">
        <v>47051453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Y36*Source!I189</f>
        <v>1.0167494999999998</v>
      </c>
      <c r="CY36">
        <f t="shared" si="11"/>
        <v>110</v>
      </c>
      <c r="CZ36">
        <f t="shared" si="12"/>
        <v>110</v>
      </c>
      <c r="DA36">
        <f t="shared" si="13"/>
        <v>1</v>
      </c>
      <c r="DB36">
        <f t="shared" si="9"/>
        <v>49.335000000000001</v>
      </c>
      <c r="DC36">
        <f t="shared" si="10"/>
        <v>5.1980000000000004</v>
      </c>
    </row>
    <row r="37" spans="1:107" x14ac:dyDescent="0.2">
      <c r="A37">
        <f>ROW(Source!A189)</f>
        <v>189</v>
      </c>
      <c r="B37">
        <v>47047839</v>
      </c>
      <c r="C37">
        <v>47049080</v>
      </c>
      <c r="D37">
        <v>45282030</v>
      </c>
      <c r="E37">
        <v>1</v>
      </c>
      <c r="F37">
        <v>1</v>
      </c>
      <c r="G37">
        <v>1</v>
      </c>
      <c r="H37">
        <v>2</v>
      </c>
      <c r="I37" t="s">
        <v>444</v>
      </c>
      <c r="J37" t="s">
        <v>445</v>
      </c>
      <c r="K37" t="s">
        <v>446</v>
      </c>
      <c r="L37">
        <v>1368</v>
      </c>
      <c r="N37">
        <v>1011</v>
      </c>
      <c r="O37" t="s">
        <v>414</v>
      </c>
      <c r="P37" t="s">
        <v>414</v>
      </c>
      <c r="Q37">
        <v>1</v>
      </c>
      <c r="W37">
        <v>0</v>
      </c>
      <c r="X37">
        <v>-1808288105</v>
      </c>
      <c r="Y37">
        <v>4.5999999999999999E-2</v>
      </c>
      <c r="AA37">
        <v>0</v>
      </c>
      <c r="AB37">
        <v>65.709999999999994</v>
      </c>
      <c r="AC37">
        <v>11.6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0.04</v>
      </c>
      <c r="AU37" t="s">
        <v>30</v>
      </c>
      <c r="AV37">
        <v>0</v>
      </c>
      <c r="AW37">
        <v>2</v>
      </c>
      <c r="AX37">
        <v>47051454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Y37*Source!I189</f>
        <v>0.104282</v>
      </c>
      <c r="CY37">
        <f t="shared" si="11"/>
        <v>65.709999999999994</v>
      </c>
      <c r="CZ37">
        <f t="shared" si="12"/>
        <v>65.709999999999994</v>
      </c>
      <c r="DA37">
        <f t="shared" si="13"/>
        <v>1</v>
      </c>
      <c r="DB37">
        <f t="shared" si="9"/>
        <v>3.0245000000000002</v>
      </c>
      <c r="DC37">
        <f t="shared" si="10"/>
        <v>0.52900000000000003</v>
      </c>
    </row>
    <row r="38" spans="1:107" x14ac:dyDescent="0.2">
      <c r="A38">
        <f>ROW(Source!A189)</f>
        <v>189</v>
      </c>
      <c r="B38">
        <v>47047839</v>
      </c>
      <c r="C38">
        <v>47049080</v>
      </c>
      <c r="D38">
        <v>45077923</v>
      </c>
      <c r="E38">
        <v>1</v>
      </c>
      <c r="F38">
        <v>1</v>
      </c>
      <c r="G38">
        <v>1</v>
      </c>
      <c r="H38">
        <v>3</v>
      </c>
      <c r="I38" t="s">
        <v>424</v>
      </c>
      <c r="J38" t="s">
        <v>425</v>
      </c>
      <c r="K38" t="s">
        <v>426</v>
      </c>
      <c r="L38">
        <v>1339</v>
      </c>
      <c r="N38">
        <v>1007</v>
      </c>
      <c r="O38" t="s">
        <v>176</v>
      </c>
      <c r="P38" t="s">
        <v>176</v>
      </c>
      <c r="Q38">
        <v>1</v>
      </c>
      <c r="W38">
        <v>0</v>
      </c>
      <c r="X38">
        <v>1835689634</v>
      </c>
      <c r="Y38">
        <v>0.2</v>
      </c>
      <c r="AA38">
        <v>2.44</v>
      </c>
      <c r="AB38">
        <v>0</v>
      </c>
      <c r="AC38">
        <v>0</v>
      </c>
      <c r="AD38">
        <v>0</v>
      </c>
      <c r="AE38">
        <v>2.44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0.2</v>
      </c>
      <c r="AU38" t="s">
        <v>3</v>
      </c>
      <c r="AV38">
        <v>0</v>
      </c>
      <c r="AW38">
        <v>2</v>
      </c>
      <c r="AX38">
        <v>47051456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Y38*Source!I189</f>
        <v>0.45340000000000003</v>
      </c>
      <c r="CY38">
        <f>AA38</f>
        <v>2.44</v>
      </c>
      <c r="CZ38">
        <f>AE38</f>
        <v>2.44</v>
      </c>
      <c r="DA38">
        <f>AI38</f>
        <v>1</v>
      </c>
      <c r="DB38">
        <f>ROUND(ROUND(AT38*CZ38,2),6)</f>
        <v>0.49</v>
      </c>
      <c r="DC38">
        <f>ROUND(ROUND(AT38*AG38,2),6)</f>
        <v>0</v>
      </c>
    </row>
    <row r="39" spans="1:107" x14ac:dyDescent="0.2">
      <c r="A39">
        <f>ROW(Source!A189)</f>
        <v>189</v>
      </c>
      <c r="B39">
        <v>47047839</v>
      </c>
      <c r="C39">
        <v>47049080</v>
      </c>
      <c r="D39">
        <v>45109759</v>
      </c>
      <c r="E39">
        <v>1</v>
      </c>
      <c r="F39">
        <v>1</v>
      </c>
      <c r="G39">
        <v>1</v>
      </c>
      <c r="H39">
        <v>3</v>
      </c>
      <c r="I39" t="s">
        <v>447</v>
      </c>
      <c r="J39" t="s">
        <v>448</v>
      </c>
      <c r="K39" t="s">
        <v>449</v>
      </c>
      <c r="L39">
        <v>1348</v>
      </c>
      <c r="N39">
        <v>1009</v>
      </c>
      <c r="O39" t="s">
        <v>108</v>
      </c>
      <c r="P39" t="s">
        <v>108</v>
      </c>
      <c r="Q39">
        <v>1000</v>
      </c>
      <c r="W39">
        <v>0</v>
      </c>
      <c r="X39">
        <v>404541374</v>
      </c>
      <c r="Y39">
        <v>6.1999999999999998E-3</v>
      </c>
      <c r="AA39">
        <v>5989</v>
      </c>
      <c r="AB39">
        <v>0</v>
      </c>
      <c r="AC39">
        <v>0</v>
      </c>
      <c r="AD39">
        <v>0</v>
      </c>
      <c r="AE39">
        <v>5989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6.1999999999999998E-3</v>
      </c>
      <c r="AU39" t="s">
        <v>3</v>
      </c>
      <c r="AV39">
        <v>0</v>
      </c>
      <c r="AW39">
        <v>2</v>
      </c>
      <c r="AX39">
        <v>47051458</v>
      </c>
      <c r="AY39">
        <v>1</v>
      </c>
      <c r="AZ39">
        <v>0</v>
      </c>
      <c r="BA39">
        <v>45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Y39*Source!I189</f>
        <v>1.4055399999999999E-2</v>
      </c>
      <c r="CY39">
        <f>AA39</f>
        <v>5989</v>
      </c>
      <c r="CZ39">
        <f>AE39</f>
        <v>5989</v>
      </c>
      <c r="DA39">
        <f>AI39</f>
        <v>1</v>
      </c>
      <c r="DB39">
        <f>ROUND(ROUND(AT39*CZ39,2),6)</f>
        <v>37.130000000000003</v>
      </c>
      <c r="DC39">
        <f>ROUND(ROUND(AT39*AG39,2),6)</f>
        <v>0</v>
      </c>
    </row>
    <row r="40" spans="1:107" x14ac:dyDescent="0.2">
      <c r="A40">
        <f>ROW(Source!A189)</f>
        <v>189</v>
      </c>
      <c r="B40">
        <v>47047839</v>
      </c>
      <c r="C40">
        <v>47049080</v>
      </c>
      <c r="D40">
        <v>45118457</v>
      </c>
      <c r="E40">
        <v>1</v>
      </c>
      <c r="F40">
        <v>1</v>
      </c>
      <c r="G40">
        <v>1</v>
      </c>
      <c r="H40">
        <v>3</v>
      </c>
      <c r="I40" t="s">
        <v>450</v>
      </c>
      <c r="J40" t="s">
        <v>451</v>
      </c>
      <c r="K40" t="s">
        <v>452</v>
      </c>
      <c r="L40">
        <v>1339</v>
      </c>
      <c r="N40">
        <v>1007</v>
      </c>
      <c r="O40" t="s">
        <v>176</v>
      </c>
      <c r="P40" t="s">
        <v>176</v>
      </c>
      <c r="Q40">
        <v>1</v>
      </c>
      <c r="W40">
        <v>0</v>
      </c>
      <c r="X40">
        <v>-1964516235</v>
      </c>
      <c r="Y40">
        <v>0.15</v>
      </c>
      <c r="AA40">
        <v>1287</v>
      </c>
      <c r="AB40">
        <v>0</v>
      </c>
      <c r="AC40">
        <v>0</v>
      </c>
      <c r="AD40">
        <v>0</v>
      </c>
      <c r="AE40">
        <v>1287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0.15</v>
      </c>
      <c r="AU40" t="s">
        <v>3</v>
      </c>
      <c r="AV40">
        <v>0</v>
      </c>
      <c r="AW40">
        <v>2</v>
      </c>
      <c r="AX40">
        <v>47051459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Y40*Source!I189</f>
        <v>0.34004999999999996</v>
      </c>
      <c r="CY40">
        <f>AA40</f>
        <v>1287</v>
      </c>
      <c r="CZ40">
        <f>AE40</f>
        <v>1287</v>
      </c>
      <c r="DA40">
        <f>AI40</f>
        <v>1</v>
      </c>
      <c r="DB40">
        <f>ROUND(ROUND(AT40*CZ40,2),6)</f>
        <v>193.05</v>
      </c>
      <c r="DC40">
        <f>ROUND(ROUND(AT40*AG40,2),6)</f>
        <v>0</v>
      </c>
    </row>
    <row r="41" spans="1:107" x14ac:dyDescent="0.2">
      <c r="A41">
        <f>ROW(Source!A192)</f>
        <v>192</v>
      </c>
      <c r="B41">
        <v>47047839</v>
      </c>
      <c r="C41">
        <v>47049109</v>
      </c>
      <c r="D41">
        <v>45065902</v>
      </c>
      <c r="E41">
        <v>28876687</v>
      </c>
      <c r="F41">
        <v>1</v>
      </c>
      <c r="G41">
        <v>1</v>
      </c>
      <c r="H41">
        <v>1</v>
      </c>
      <c r="I41" t="s">
        <v>427</v>
      </c>
      <c r="J41" t="s">
        <v>3</v>
      </c>
      <c r="K41" t="s">
        <v>428</v>
      </c>
      <c r="L41">
        <v>1191</v>
      </c>
      <c r="N41">
        <v>1013</v>
      </c>
      <c r="O41" t="s">
        <v>408</v>
      </c>
      <c r="P41" t="s">
        <v>408</v>
      </c>
      <c r="Q41">
        <v>1</v>
      </c>
      <c r="W41">
        <v>0</v>
      </c>
      <c r="X41">
        <v>1069510174</v>
      </c>
      <c r="Y41">
        <v>0.621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0.09</v>
      </c>
      <c r="AU41" t="s">
        <v>122</v>
      </c>
      <c r="AV41">
        <v>1</v>
      </c>
      <c r="AW41">
        <v>2</v>
      </c>
      <c r="AX41">
        <v>47051462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Y41*Source!I192</f>
        <v>1.407807</v>
      </c>
      <c r="CY41">
        <f>AD41</f>
        <v>9.6199999999999992</v>
      </c>
      <c r="CZ41">
        <f>AH41</f>
        <v>9.6199999999999992</v>
      </c>
      <c r="DA41">
        <f>AL41</f>
        <v>1</v>
      </c>
      <c r="DB41">
        <f>ROUND((ROUND(AT41*CZ41,2)*1.15*6),6)</f>
        <v>6.0030000000000001</v>
      </c>
      <c r="DC41">
        <f>ROUND((ROUND(AT41*AG41,2)*1.15*6),6)</f>
        <v>0</v>
      </c>
    </row>
    <row r="42" spans="1:107" x14ac:dyDescent="0.2">
      <c r="A42">
        <f>ROW(Source!A192)</f>
        <v>192</v>
      </c>
      <c r="B42">
        <v>47047839</v>
      </c>
      <c r="C42">
        <v>47049109</v>
      </c>
      <c r="D42">
        <v>45281012</v>
      </c>
      <c r="E42">
        <v>1</v>
      </c>
      <c r="F42">
        <v>1</v>
      </c>
      <c r="G42">
        <v>1</v>
      </c>
      <c r="H42">
        <v>2</v>
      </c>
      <c r="I42" t="s">
        <v>435</v>
      </c>
      <c r="J42" t="s">
        <v>436</v>
      </c>
      <c r="K42" t="s">
        <v>437</v>
      </c>
      <c r="L42">
        <v>1368</v>
      </c>
      <c r="N42">
        <v>1011</v>
      </c>
      <c r="O42" t="s">
        <v>414</v>
      </c>
      <c r="P42" t="s">
        <v>414</v>
      </c>
      <c r="Q42">
        <v>1</v>
      </c>
      <c r="W42">
        <v>0</v>
      </c>
      <c r="X42">
        <v>812411884</v>
      </c>
      <c r="Y42">
        <v>1.242</v>
      </c>
      <c r="AA42">
        <v>0</v>
      </c>
      <c r="AB42">
        <v>17.2</v>
      </c>
      <c r="AC42">
        <v>0</v>
      </c>
      <c r="AD42">
        <v>0</v>
      </c>
      <c r="AE42">
        <v>0</v>
      </c>
      <c r="AF42">
        <v>17.2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0.18</v>
      </c>
      <c r="AU42" t="s">
        <v>122</v>
      </c>
      <c r="AV42">
        <v>0</v>
      </c>
      <c r="AW42">
        <v>2</v>
      </c>
      <c r="AX42">
        <v>47051463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Y42*Source!I192</f>
        <v>2.8156140000000001</v>
      </c>
      <c r="CY42">
        <f>AB42</f>
        <v>17.2</v>
      </c>
      <c r="CZ42">
        <f>AF42</f>
        <v>17.2</v>
      </c>
      <c r="DA42">
        <f>AJ42</f>
        <v>1</v>
      </c>
      <c r="DB42">
        <f>ROUND((ROUND(AT42*CZ42,2)*1.15*6),6)</f>
        <v>21.39</v>
      </c>
      <c r="DC42">
        <f>ROUND((ROUND(AT42*AG42,2)*1.15*6),6)</f>
        <v>0</v>
      </c>
    </row>
    <row r="43" spans="1:107" x14ac:dyDescent="0.2">
      <c r="A43">
        <f>ROW(Source!A230)</f>
        <v>230</v>
      </c>
      <c r="B43">
        <v>47047839</v>
      </c>
      <c r="C43">
        <v>47049118</v>
      </c>
      <c r="D43">
        <v>45065987</v>
      </c>
      <c r="E43">
        <v>28876687</v>
      </c>
      <c r="F43">
        <v>1</v>
      </c>
      <c r="G43">
        <v>1</v>
      </c>
      <c r="H43">
        <v>1</v>
      </c>
      <c r="I43" t="s">
        <v>453</v>
      </c>
      <c r="J43" t="s">
        <v>3</v>
      </c>
      <c r="K43" t="s">
        <v>454</v>
      </c>
      <c r="L43">
        <v>1191</v>
      </c>
      <c r="N43">
        <v>1013</v>
      </c>
      <c r="O43" t="s">
        <v>408</v>
      </c>
      <c r="P43" t="s">
        <v>408</v>
      </c>
      <c r="Q43">
        <v>1</v>
      </c>
      <c r="W43">
        <v>0</v>
      </c>
      <c r="X43">
        <v>735429535</v>
      </c>
      <c r="Y43">
        <v>7.9349999999999996</v>
      </c>
      <c r="AA43">
        <v>0</v>
      </c>
      <c r="AB43">
        <v>0</v>
      </c>
      <c r="AC43">
        <v>0</v>
      </c>
      <c r="AD43">
        <v>7.8</v>
      </c>
      <c r="AE43">
        <v>0</v>
      </c>
      <c r="AF43">
        <v>0</v>
      </c>
      <c r="AG43">
        <v>0</v>
      </c>
      <c r="AH43">
        <v>7.8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6.9</v>
      </c>
      <c r="AU43" t="s">
        <v>30</v>
      </c>
      <c r="AV43">
        <v>1</v>
      </c>
      <c r="AW43">
        <v>2</v>
      </c>
      <c r="AX43">
        <v>47049124</v>
      </c>
      <c r="AY43">
        <v>1</v>
      </c>
      <c r="AZ43">
        <v>0</v>
      </c>
      <c r="BA43">
        <v>51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Y43*Source!I230</f>
        <v>1.4030000460000001</v>
      </c>
      <c r="CY43">
        <f>AD43</f>
        <v>7.8</v>
      </c>
      <c r="CZ43">
        <f>AH43</f>
        <v>7.8</v>
      </c>
      <c r="DA43">
        <f>AL43</f>
        <v>1</v>
      </c>
      <c r="DB43">
        <f>ROUND((ROUND(AT43*CZ43,2)*1.15),6)</f>
        <v>61.893000000000001</v>
      </c>
      <c r="DC43">
        <f>ROUND((ROUND(AT43*AG43,2)*1.15),6)</f>
        <v>0</v>
      </c>
    </row>
    <row r="44" spans="1:107" x14ac:dyDescent="0.2">
      <c r="A44">
        <f>ROW(Source!A230)</f>
        <v>230</v>
      </c>
      <c r="B44">
        <v>47047839</v>
      </c>
      <c r="C44">
        <v>47049118</v>
      </c>
      <c r="D44">
        <v>45066029</v>
      </c>
      <c r="E44">
        <v>28876687</v>
      </c>
      <c r="F44">
        <v>1</v>
      </c>
      <c r="G44">
        <v>1</v>
      </c>
      <c r="H44">
        <v>1</v>
      </c>
      <c r="I44" t="s">
        <v>409</v>
      </c>
      <c r="J44" t="s">
        <v>3</v>
      </c>
      <c r="K44" t="s">
        <v>410</v>
      </c>
      <c r="L44">
        <v>1191</v>
      </c>
      <c r="N44">
        <v>1013</v>
      </c>
      <c r="O44" t="s">
        <v>408</v>
      </c>
      <c r="P44" t="s">
        <v>408</v>
      </c>
      <c r="Q44">
        <v>1</v>
      </c>
      <c r="W44">
        <v>0</v>
      </c>
      <c r="X44">
        <v>-2136365698</v>
      </c>
      <c r="Y44">
        <v>23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20</v>
      </c>
      <c r="AU44" t="s">
        <v>30</v>
      </c>
      <c r="AV44">
        <v>1</v>
      </c>
      <c r="AW44">
        <v>2</v>
      </c>
      <c r="AX44">
        <v>47049125</v>
      </c>
      <c r="AY44">
        <v>1</v>
      </c>
      <c r="AZ44">
        <v>0</v>
      </c>
      <c r="BA44">
        <v>52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Y44*Source!I230</f>
        <v>4.0666668000000001</v>
      </c>
      <c r="CY44">
        <f>AD44</f>
        <v>0</v>
      </c>
      <c r="CZ44">
        <f>AH44</f>
        <v>0</v>
      </c>
      <c r="DA44">
        <f>AL44</f>
        <v>1</v>
      </c>
      <c r="DB44">
        <f>ROUND((ROUND(AT44*CZ44,2)*1.15),6)</f>
        <v>0</v>
      </c>
      <c r="DC44">
        <f>ROUND((ROUND(AT44*AG44,2)*1.15),6)</f>
        <v>0</v>
      </c>
    </row>
    <row r="45" spans="1:107" x14ac:dyDescent="0.2">
      <c r="A45">
        <f>ROW(Source!A230)</f>
        <v>230</v>
      </c>
      <c r="B45">
        <v>47047839</v>
      </c>
      <c r="C45">
        <v>47049118</v>
      </c>
      <c r="D45">
        <v>45279394</v>
      </c>
      <c r="E45">
        <v>1</v>
      </c>
      <c r="F45">
        <v>1</v>
      </c>
      <c r="G45">
        <v>1</v>
      </c>
      <c r="H45">
        <v>2</v>
      </c>
      <c r="I45" t="s">
        <v>455</v>
      </c>
      <c r="J45" t="s">
        <v>456</v>
      </c>
      <c r="K45" t="s">
        <v>457</v>
      </c>
      <c r="L45">
        <v>1368</v>
      </c>
      <c r="N45">
        <v>1011</v>
      </c>
      <c r="O45" t="s">
        <v>414</v>
      </c>
      <c r="P45" t="s">
        <v>414</v>
      </c>
      <c r="Q45">
        <v>1</v>
      </c>
      <c r="W45">
        <v>0</v>
      </c>
      <c r="X45">
        <v>-240186519</v>
      </c>
      <c r="Y45">
        <v>5.75</v>
      </c>
      <c r="AA45">
        <v>0</v>
      </c>
      <c r="AB45">
        <v>79.069999999999993</v>
      </c>
      <c r="AC45">
        <v>13.5</v>
      </c>
      <c r="AD45">
        <v>0</v>
      </c>
      <c r="AE45">
        <v>0</v>
      </c>
      <c r="AF45">
        <v>79.069999999999993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</v>
      </c>
      <c r="AU45" t="s">
        <v>30</v>
      </c>
      <c r="AV45">
        <v>0</v>
      </c>
      <c r="AW45">
        <v>2</v>
      </c>
      <c r="AX45">
        <v>47049126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Y45*Source!I230</f>
        <v>1.0166667</v>
      </c>
      <c r="CY45">
        <f>AB45</f>
        <v>79.069999999999993</v>
      </c>
      <c r="CZ45">
        <f>AF45</f>
        <v>79.069999999999993</v>
      </c>
      <c r="DA45">
        <f>AJ45</f>
        <v>1</v>
      </c>
      <c r="DB45">
        <f>ROUND((ROUND(AT45*CZ45,2)*1.15),6)</f>
        <v>454.65249999999997</v>
      </c>
      <c r="DC45">
        <f>ROUND((ROUND(AT45*AG45,2)*1.15),6)</f>
        <v>77.625</v>
      </c>
    </row>
    <row r="46" spans="1:107" x14ac:dyDescent="0.2">
      <c r="A46">
        <f>ROW(Source!A230)</f>
        <v>230</v>
      </c>
      <c r="B46">
        <v>47047839</v>
      </c>
      <c r="C46">
        <v>47049118</v>
      </c>
      <c r="D46">
        <v>45279518</v>
      </c>
      <c r="E46">
        <v>1</v>
      </c>
      <c r="F46">
        <v>1</v>
      </c>
      <c r="G46">
        <v>1</v>
      </c>
      <c r="H46">
        <v>2</v>
      </c>
      <c r="I46" t="s">
        <v>458</v>
      </c>
      <c r="J46" t="s">
        <v>459</v>
      </c>
      <c r="K46" t="s">
        <v>460</v>
      </c>
      <c r="L46">
        <v>1368</v>
      </c>
      <c r="N46">
        <v>1011</v>
      </c>
      <c r="O46" t="s">
        <v>414</v>
      </c>
      <c r="P46" t="s">
        <v>414</v>
      </c>
      <c r="Q46">
        <v>1</v>
      </c>
      <c r="W46">
        <v>0</v>
      </c>
      <c r="X46">
        <v>1237902978</v>
      </c>
      <c r="Y46">
        <v>17.25</v>
      </c>
      <c r="AA46">
        <v>0</v>
      </c>
      <c r="AB46">
        <v>122.9</v>
      </c>
      <c r="AC46">
        <v>13.5</v>
      </c>
      <c r="AD46">
        <v>0</v>
      </c>
      <c r="AE46">
        <v>0</v>
      </c>
      <c r="AF46">
        <v>122.9</v>
      </c>
      <c r="AG46">
        <v>13.5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</v>
      </c>
      <c r="AU46" t="s">
        <v>30</v>
      </c>
      <c r="AV46">
        <v>0</v>
      </c>
      <c r="AW46">
        <v>2</v>
      </c>
      <c r="AX46">
        <v>47049127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Y46*Source!I230</f>
        <v>3.0500001000000001</v>
      </c>
      <c r="CY46">
        <f>AB46</f>
        <v>122.9</v>
      </c>
      <c r="CZ46">
        <f>AF46</f>
        <v>122.9</v>
      </c>
      <c r="DA46">
        <f>AJ46</f>
        <v>1</v>
      </c>
      <c r="DB46">
        <f>ROUND((ROUND(AT46*CZ46,2)*1.15),6)</f>
        <v>2120.0250000000001</v>
      </c>
      <c r="DC46">
        <f>ROUND((ROUND(AT46*AG46,2)*1.15),6)</f>
        <v>232.875</v>
      </c>
    </row>
    <row r="47" spans="1:107" x14ac:dyDescent="0.2">
      <c r="A47">
        <f>ROW(Source!A230)</f>
        <v>230</v>
      </c>
      <c r="B47">
        <v>47047839</v>
      </c>
      <c r="C47">
        <v>47049118</v>
      </c>
      <c r="D47">
        <v>45084636</v>
      </c>
      <c r="E47">
        <v>1</v>
      </c>
      <c r="F47">
        <v>1</v>
      </c>
      <c r="G47">
        <v>1</v>
      </c>
      <c r="H47">
        <v>3</v>
      </c>
      <c r="I47" t="s">
        <v>461</v>
      </c>
      <c r="J47" t="s">
        <v>462</v>
      </c>
      <c r="K47" t="s">
        <v>463</v>
      </c>
      <c r="L47">
        <v>1339</v>
      </c>
      <c r="N47">
        <v>1007</v>
      </c>
      <c r="O47" t="s">
        <v>176</v>
      </c>
      <c r="P47" t="s">
        <v>176</v>
      </c>
      <c r="Q47">
        <v>1</v>
      </c>
      <c r="W47">
        <v>0</v>
      </c>
      <c r="X47">
        <v>-803626697</v>
      </c>
      <c r="Y47">
        <v>0.04</v>
      </c>
      <c r="AA47">
        <v>108.4</v>
      </c>
      <c r="AB47">
        <v>0</v>
      </c>
      <c r="AC47">
        <v>0</v>
      </c>
      <c r="AD47">
        <v>0</v>
      </c>
      <c r="AE47">
        <v>108.4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0.04</v>
      </c>
      <c r="AU47" t="s">
        <v>3</v>
      </c>
      <c r="AV47">
        <v>0</v>
      </c>
      <c r="AW47">
        <v>2</v>
      </c>
      <c r="AX47">
        <v>47049128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Y47*Source!I230</f>
        <v>7.0724640000000005E-3</v>
      </c>
      <c r="CY47">
        <f>AA47</f>
        <v>108.4</v>
      </c>
      <c r="CZ47">
        <f>AE47</f>
        <v>108.4</v>
      </c>
      <c r="DA47">
        <f>AI47</f>
        <v>1</v>
      </c>
      <c r="DB47">
        <f>ROUND(ROUND(AT47*CZ47,2),6)</f>
        <v>4.34</v>
      </c>
      <c r="DC47">
        <f>ROUND(ROUND(AT47*AG47,2),6)</f>
        <v>0</v>
      </c>
    </row>
    <row r="48" spans="1:107" x14ac:dyDescent="0.2">
      <c r="A48">
        <f>ROW(Source!A231)</f>
        <v>231</v>
      </c>
      <c r="B48">
        <v>47047839</v>
      </c>
      <c r="C48">
        <v>47049129</v>
      </c>
      <c r="D48">
        <v>45065987</v>
      </c>
      <c r="E48">
        <v>28876687</v>
      </c>
      <c r="F48">
        <v>1</v>
      </c>
      <c r="G48">
        <v>1</v>
      </c>
      <c r="H48">
        <v>1</v>
      </c>
      <c r="I48" t="s">
        <v>453</v>
      </c>
      <c r="J48" t="s">
        <v>3</v>
      </c>
      <c r="K48" t="s">
        <v>454</v>
      </c>
      <c r="L48">
        <v>1191</v>
      </c>
      <c r="N48">
        <v>1013</v>
      </c>
      <c r="O48" t="s">
        <v>408</v>
      </c>
      <c r="P48" t="s">
        <v>408</v>
      </c>
      <c r="Q48">
        <v>1</v>
      </c>
      <c r="W48">
        <v>0</v>
      </c>
      <c r="X48">
        <v>735429535</v>
      </c>
      <c r="Y48">
        <v>135.69999999999999</v>
      </c>
      <c r="AA48">
        <v>0</v>
      </c>
      <c r="AB48">
        <v>0</v>
      </c>
      <c r="AC48">
        <v>0</v>
      </c>
      <c r="AD48">
        <v>7.8</v>
      </c>
      <c r="AE48">
        <v>0</v>
      </c>
      <c r="AF48">
        <v>0</v>
      </c>
      <c r="AG48">
        <v>0</v>
      </c>
      <c r="AH48">
        <v>7.8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118</v>
      </c>
      <c r="AU48" t="s">
        <v>156</v>
      </c>
      <c r="AV48">
        <v>1</v>
      </c>
      <c r="AW48">
        <v>2</v>
      </c>
      <c r="AX48">
        <v>47051362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Y48*Source!I231</f>
        <v>7.4206187999999997</v>
      </c>
      <c r="CY48">
        <f>AD48</f>
        <v>7.8</v>
      </c>
      <c r="CZ48">
        <f>AH48</f>
        <v>7.8</v>
      </c>
      <c r="DA48">
        <f>AL48</f>
        <v>1</v>
      </c>
      <c r="DB48">
        <f t="shared" ref="DB48:DB54" si="14">ROUND((ROUND(AT48*CZ48,2)*1.15),6)</f>
        <v>1058.46</v>
      </c>
      <c r="DC48">
        <f t="shared" ref="DC48:DC54" si="15">ROUND((ROUND(AT48*AG48,2)*1.15),6)</f>
        <v>0</v>
      </c>
    </row>
    <row r="49" spans="1:107" x14ac:dyDescent="0.2">
      <c r="A49">
        <f>ROW(Source!A235)</f>
        <v>235</v>
      </c>
      <c r="B49">
        <v>47047839</v>
      </c>
      <c r="C49">
        <v>47049135</v>
      </c>
      <c r="D49">
        <v>45065973</v>
      </c>
      <c r="E49">
        <v>28876687</v>
      </c>
      <c r="F49">
        <v>1</v>
      </c>
      <c r="G49">
        <v>1</v>
      </c>
      <c r="H49">
        <v>1</v>
      </c>
      <c r="I49" t="s">
        <v>464</v>
      </c>
      <c r="J49" t="s">
        <v>3</v>
      </c>
      <c r="K49" t="s">
        <v>465</v>
      </c>
      <c r="L49">
        <v>1191</v>
      </c>
      <c r="N49">
        <v>1013</v>
      </c>
      <c r="O49" t="s">
        <v>408</v>
      </c>
      <c r="P49" t="s">
        <v>408</v>
      </c>
      <c r="Q49">
        <v>1</v>
      </c>
      <c r="W49">
        <v>0</v>
      </c>
      <c r="X49">
        <v>-228054128</v>
      </c>
      <c r="Y49">
        <v>16.559999999999999</v>
      </c>
      <c r="AA49">
        <v>0</v>
      </c>
      <c r="AB49">
        <v>0</v>
      </c>
      <c r="AC49">
        <v>0</v>
      </c>
      <c r="AD49">
        <v>8.02</v>
      </c>
      <c r="AE49">
        <v>0</v>
      </c>
      <c r="AF49">
        <v>0</v>
      </c>
      <c r="AG49">
        <v>0</v>
      </c>
      <c r="AH49">
        <v>8.02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14.4</v>
      </c>
      <c r="AU49" t="s">
        <v>30</v>
      </c>
      <c r="AV49">
        <v>1</v>
      </c>
      <c r="AW49">
        <v>2</v>
      </c>
      <c r="AX49">
        <v>47049143</v>
      </c>
      <c r="AY49">
        <v>1</v>
      </c>
      <c r="AZ49">
        <v>0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Y49*Source!I235</f>
        <v>14.605919999999999</v>
      </c>
      <c r="CY49">
        <f>AD49</f>
        <v>8.02</v>
      </c>
      <c r="CZ49">
        <f>AH49</f>
        <v>8.02</v>
      </c>
      <c r="DA49">
        <f>AL49</f>
        <v>1</v>
      </c>
      <c r="DB49">
        <f t="shared" si="14"/>
        <v>132.8135</v>
      </c>
      <c r="DC49">
        <f t="shared" si="15"/>
        <v>0</v>
      </c>
    </row>
    <row r="50" spans="1:107" x14ac:dyDescent="0.2">
      <c r="A50">
        <f>ROW(Source!A235)</f>
        <v>235</v>
      </c>
      <c r="B50">
        <v>47047839</v>
      </c>
      <c r="C50">
        <v>47049135</v>
      </c>
      <c r="D50">
        <v>45066029</v>
      </c>
      <c r="E50">
        <v>28876687</v>
      </c>
      <c r="F50">
        <v>1</v>
      </c>
      <c r="G50">
        <v>1</v>
      </c>
      <c r="H50">
        <v>1</v>
      </c>
      <c r="I50" t="s">
        <v>409</v>
      </c>
      <c r="J50" t="s">
        <v>3</v>
      </c>
      <c r="K50" t="s">
        <v>410</v>
      </c>
      <c r="L50">
        <v>1191</v>
      </c>
      <c r="N50">
        <v>1013</v>
      </c>
      <c r="O50" t="s">
        <v>408</v>
      </c>
      <c r="P50" t="s">
        <v>408</v>
      </c>
      <c r="Q50">
        <v>1</v>
      </c>
      <c r="W50">
        <v>0</v>
      </c>
      <c r="X50">
        <v>-2136365698</v>
      </c>
      <c r="Y50">
        <v>15.962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13.88</v>
      </c>
      <c r="AU50" t="s">
        <v>30</v>
      </c>
      <c r="AV50">
        <v>1</v>
      </c>
      <c r="AW50">
        <v>2</v>
      </c>
      <c r="AX50">
        <v>47049144</v>
      </c>
      <c r="AY50">
        <v>1</v>
      </c>
      <c r="AZ50">
        <v>0</v>
      </c>
      <c r="BA50">
        <v>58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Y50*Source!I235</f>
        <v>14.078484</v>
      </c>
      <c r="CY50">
        <f>AD50</f>
        <v>0</v>
      </c>
      <c r="CZ50">
        <f>AH50</f>
        <v>0</v>
      </c>
      <c r="DA50">
        <f>AL50</f>
        <v>1</v>
      </c>
      <c r="DB50">
        <f t="shared" si="14"/>
        <v>0</v>
      </c>
      <c r="DC50">
        <f t="shared" si="15"/>
        <v>0</v>
      </c>
    </row>
    <row r="51" spans="1:107" x14ac:dyDescent="0.2">
      <c r="A51">
        <f>ROW(Source!A235)</f>
        <v>235</v>
      </c>
      <c r="B51">
        <v>47047839</v>
      </c>
      <c r="C51">
        <v>47049135</v>
      </c>
      <c r="D51">
        <v>45279418</v>
      </c>
      <c r="E51">
        <v>1</v>
      </c>
      <c r="F51">
        <v>1</v>
      </c>
      <c r="G51">
        <v>1</v>
      </c>
      <c r="H51">
        <v>2</v>
      </c>
      <c r="I51" t="s">
        <v>466</v>
      </c>
      <c r="J51" t="s">
        <v>467</v>
      </c>
      <c r="K51" t="s">
        <v>468</v>
      </c>
      <c r="L51">
        <v>1368</v>
      </c>
      <c r="N51">
        <v>1011</v>
      </c>
      <c r="O51" t="s">
        <v>414</v>
      </c>
      <c r="P51" t="s">
        <v>414</v>
      </c>
      <c r="Q51">
        <v>1</v>
      </c>
      <c r="W51">
        <v>0</v>
      </c>
      <c r="X51">
        <v>-1596890149</v>
      </c>
      <c r="Y51">
        <v>2.0354999999999999</v>
      </c>
      <c r="AA51">
        <v>0</v>
      </c>
      <c r="AB51">
        <v>123</v>
      </c>
      <c r="AC51">
        <v>13.5</v>
      </c>
      <c r="AD51">
        <v>0</v>
      </c>
      <c r="AE51">
        <v>0</v>
      </c>
      <c r="AF51">
        <v>123</v>
      </c>
      <c r="AG51">
        <v>13.5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1.77</v>
      </c>
      <c r="AU51" t="s">
        <v>30</v>
      </c>
      <c r="AV51">
        <v>0</v>
      </c>
      <c r="AW51">
        <v>2</v>
      </c>
      <c r="AX51">
        <v>47049145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Y51*Source!I235</f>
        <v>1.7953109999999999</v>
      </c>
      <c r="CY51">
        <f>AB51</f>
        <v>123</v>
      </c>
      <c r="CZ51">
        <f>AF51</f>
        <v>123</v>
      </c>
      <c r="DA51">
        <f>AJ51</f>
        <v>1</v>
      </c>
      <c r="DB51">
        <f t="shared" si="14"/>
        <v>250.3665</v>
      </c>
      <c r="DC51">
        <f t="shared" si="15"/>
        <v>27.484999999999999</v>
      </c>
    </row>
    <row r="52" spans="1:107" x14ac:dyDescent="0.2">
      <c r="A52">
        <f>ROW(Source!A235)</f>
        <v>235</v>
      </c>
      <c r="B52">
        <v>47047839</v>
      </c>
      <c r="C52">
        <v>47049135</v>
      </c>
      <c r="D52">
        <v>45280642</v>
      </c>
      <c r="E52">
        <v>1</v>
      </c>
      <c r="F52">
        <v>1</v>
      </c>
      <c r="G52">
        <v>1</v>
      </c>
      <c r="H52">
        <v>2</v>
      </c>
      <c r="I52" t="s">
        <v>469</v>
      </c>
      <c r="J52" t="s">
        <v>470</v>
      </c>
      <c r="K52" t="s">
        <v>471</v>
      </c>
      <c r="L52">
        <v>1368</v>
      </c>
      <c r="N52">
        <v>1011</v>
      </c>
      <c r="O52" t="s">
        <v>414</v>
      </c>
      <c r="P52" t="s">
        <v>414</v>
      </c>
      <c r="Q52">
        <v>1</v>
      </c>
      <c r="W52">
        <v>0</v>
      </c>
      <c r="X52">
        <v>-1090232323</v>
      </c>
      <c r="Y52">
        <v>4.9334999999999996</v>
      </c>
      <c r="AA52">
        <v>0</v>
      </c>
      <c r="AB52">
        <v>89.99</v>
      </c>
      <c r="AC52">
        <v>10.06</v>
      </c>
      <c r="AD52">
        <v>0</v>
      </c>
      <c r="AE52">
        <v>0</v>
      </c>
      <c r="AF52">
        <v>89.99</v>
      </c>
      <c r="AG52">
        <v>10.06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4.29</v>
      </c>
      <c r="AU52" t="s">
        <v>30</v>
      </c>
      <c r="AV52">
        <v>0</v>
      </c>
      <c r="AW52">
        <v>2</v>
      </c>
      <c r="AX52">
        <v>47049146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Y52*Source!I235</f>
        <v>4.3513469999999996</v>
      </c>
      <c r="CY52">
        <f>AB52</f>
        <v>89.99</v>
      </c>
      <c r="CZ52">
        <f>AF52</f>
        <v>89.99</v>
      </c>
      <c r="DA52">
        <f>AJ52</f>
        <v>1</v>
      </c>
      <c r="DB52">
        <f t="shared" si="14"/>
        <v>443.96899999999999</v>
      </c>
      <c r="DC52">
        <f t="shared" si="15"/>
        <v>49.634</v>
      </c>
    </row>
    <row r="53" spans="1:107" x14ac:dyDescent="0.2">
      <c r="A53">
        <f>ROW(Source!A235)</f>
        <v>235</v>
      </c>
      <c r="B53">
        <v>47047839</v>
      </c>
      <c r="C53">
        <v>47049135</v>
      </c>
      <c r="D53">
        <v>45281074</v>
      </c>
      <c r="E53">
        <v>1</v>
      </c>
      <c r="F53">
        <v>1</v>
      </c>
      <c r="G53">
        <v>1</v>
      </c>
      <c r="H53">
        <v>2</v>
      </c>
      <c r="I53" t="s">
        <v>472</v>
      </c>
      <c r="J53" t="s">
        <v>473</v>
      </c>
      <c r="K53" t="s">
        <v>474</v>
      </c>
      <c r="L53">
        <v>1368</v>
      </c>
      <c r="N53">
        <v>1011</v>
      </c>
      <c r="O53" t="s">
        <v>414</v>
      </c>
      <c r="P53" t="s">
        <v>414</v>
      </c>
      <c r="Q53">
        <v>1</v>
      </c>
      <c r="W53">
        <v>0</v>
      </c>
      <c r="X53">
        <v>879287725</v>
      </c>
      <c r="Y53">
        <v>8.1419999999999995</v>
      </c>
      <c r="AA53">
        <v>0</v>
      </c>
      <c r="AB53">
        <v>206.01</v>
      </c>
      <c r="AC53">
        <v>14.4</v>
      </c>
      <c r="AD53">
        <v>0</v>
      </c>
      <c r="AE53">
        <v>0</v>
      </c>
      <c r="AF53">
        <v>206.01</v>
      </c>
      <c r="AG53">
        <v>14.4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7.08</v>
      </c>
      <c r="AU53" t="s">
        <v>30</v>
      </c>
      <c r="AV53">
        <v>0</v>
      </c>
      <c r="AW53">
        <v>2</v>
      </c>
      <c r="AX53">
        <v>47049147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Y53*Source!I235</f>
        <v>7.1812439999999995</v>
      </c>
      <c r="CY53">
        <f>AB53</f>
        <v>206.01</v>
      </c>
      <c r="CZ53">
        <f>AF53</f>
        <v>206.01</v>
      </c>
      <c r="DA53">
        <f>AJ53</f>
        <v>1</v>
      </c>
      <c r="DB53">
        <f t="shared" si="14"/>
        <v>1677.3325</v>
      </c>
      <c r="DC53">
        <f t="shared" si="15"/>
        <v>117.24250000000001</v>
      </c>
    </row>
    <row r="54" spans="1:107" x14ac:dyDescent="0.2">
      <c r="A54">
        <f>ROW(Source!A235)</f>
        <v>235</v>
      </c>
      <c r="B54">
        <v>47047839</v>
      </c>
      <c r="C54">
        <v>47049135</v>
      </c>
      <c r="D54">
        <v>45281938</v>
      </c>
      <c r="E54">
        <v>1</v>
      </c>
      <c r="F54">
        <v>1</v>
      </c>
      <c r="G54">
        <v>1</v>
      </c>
      <c r="H54">
        <v>2</v>
      </c>
      <c r="I54" t="s">
        <v>418</v>
      </c>
      <c r="J54" t="s">
        <v>419</v>
      </c>
      <c r="K54" t="s">
        <v>420</v>
      </c>
      <c r="L54">
        <v>1368</v>
      </c>
      <c r="N54">
        <v>1011</v>
      </c>
      <c r="O54" t="s">
        <v>414</v>
      </c>
      <c r="P54" t="s">
        <v>414</v>
      </c>
      <c r="Q54">
        <v>1</v>
      </c>
      <c r="W54">
        <v>0</v>
      </c>
      <c r="X54">
        <v>1204817805</v>
      </c>
      <c r="Y54">
        <v>0.85099999999999998</v>
      </c>
      <c r="AA54">
        <v>0</v>
      </c>
      <c r="AB54">
        <v>110</v>
      </c>
      <c r="AC54">
        <v>11.6</v>
      </c>
      <c r="AD54">
        <v>0</v>
      </c>
      <c r="AE54">
        <v>0</v>
      </c>
      <c r="AF54">
        <v>110</v>
      </c>
      <c r="AG54">
        <v>11.6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0.74</v>
      </c>
      <c r="AU54" t="s">
        <v>30</v>
      </c>
      <c r="AV54">
        <v>0</v>
      </c>
      <c r="AW54">
        <v>2</v>
      </c>
      <c r="AX54">
        <v>47049148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Y54*Source!I235</f>
        <v>0.75058199999999997</v>
      </c>
      <c r="CY54">
        <f>AB54</f>
        <v>110</v>
      </c>
      <c r="CZ54">
        <f>AF54</f>
        <v>110</v>
      </c>
      <c r="DA54">
        <f>AJ54</f>
        <v>1</v>
      </c>
      <c r="DB54">
        <f t="shared" si="14"/>
        <v>93.61</v>
      </c>
      <c r="DC54">
        <f t="shared" si="15"/>
        <v>9.8670000000000009</v>
      </c>
    </row>
    <row r="55" spans="1:107" x14ac:dyDescent="0.2">
      <c r="A55">
        <f>ROW(Source!A235)</f>
        <v>235</v>
      </c>
      <c r="B55">
        <v>47047839</v>
      </c>
      <c r="C55">
        <v>47049135</v>
      </c>
      <c r="D55">
        <v>45077923</v>
      </c>
      <c r="E55">
        <v>1</v>
      </c>
      <c r="F55">
        <v>1</v>
      </c>
      <c r="G55">
        <v>1</v>
      </c>
      <c r="H55">
        <v>3</v>
      </c>
      <c r="I55" t="s">
        <v>424</v>
      </c>
      <c r="J55" t="s">
        <v>425</v>
      </c>
      <c r="K55" t="s">
        <v>426</v>
      </c>
      <c r="L55">
        <v>1339</v>
      </c>
      <c r="N55">
        <v>1007</v>
      </c>
      <c r="O55" t="s">
        <v>176</v>
      </c>
      <c r="P55" t="s">
        <v>176</v>
      </c>
      <c r="Q55">
        <v>1</v>
      </c>
      <c r="W55">
        <v>0</v>
      </c>
      <c r="X55">
        <v>1835689634</v>
      </c>
      <c r="Y55">
        <v>5</v>
      </c>
      <c r="AA55">
        <v>2.44</v>
      </c>
      <c r="AB55">
        <v>0</v>
      </c>
      <c r="AC55">
        <v>0</v>
      </c>
      <c r="AD55">
        <v>0</v>
      </c>
      <c r="AE55">
        <v>2.44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5</v>
      </c>
      <c r="AU55" t="s">
        <v>3</v>
      </c>
      <c r="AV55">
        <v>0</v>
      </c>
      <c r="AW55">
        <v>2</v>
      </c>
      <c r="AX55">
        <v>47049149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Y55*Source!I235</f>
        <v>4.41</v>
      </c>
      <c r="CY55">
        <f>AA55</f>
        <v>2.44</v>
      </c>
      <c r="CZ55">
        <f>AE55</f>
        <v>2.44</v>
      </c>
      <c r="DA55">
        <f>AI55</f>
        <v>1</v>
      </c>
      <c r="DB55">
        <f>ROUND(ROUND(AT55*CZ55,2),6)</f>
        <v>12.2</v>
      </c>
      <c r="DC55">
        <f>ROUND(ROUND(AT55*AG55,2),6)</f>
        <v>0</v>
      </c>
    </row>
    <row r="56" spans="1:107" x14ac:dyDescent="0.2">
      <c r="A56">
        <f>ROW(Source!A238)</f>
        <v>238</v>
      </c>
      <c r="B56">
        <v>47047839</v>
      </c>
      <c r="C56">
        <v>47049153</v>
      </c>
      <c r="D56">
        <v>45065894</v>
      </c>
      <c r="E56">
        <v>28876687</v>
      </c>
      <c r="F56">
        <v>1</v>
      </c>
      <c r="G56">
        <v>1</v>
      </c>
      <c r="H56">
        <v>1</v>
      </c>
      <c r="I56" t="s">
        <v>475</v>
      </c>
      <c r="J56" t="s">
        <v>3</v>
      </c>
      <c r="K56" t="s">
        <v>476</v>
      </c>
      <c r="L56">
        <v>1191</v>
      </c>
      <c r="N56">
        <v>1013</v>
      </c>
      <c r="O56" t="s">
        <v>408</v>
      </c>
      <c r="P56" t="s">
        <v>408</v>
      </c>
      <c r="Q56">
        <v>1</v>
      </c>
      <c r="W56">
        <v>0</v>
      </c>
      <c r="X56">
        <v>-2143564933</v>
      </c>
      <c r="Y56">
        <v>178.25</v>
      </c>
      <c r="AA56">
        <v>0</v>
      </c>
      <c r="AB56">
        <v>0</v>
      </c>
      <c r="AC56">
        <v>0</v>
      </c>
      <c r="AD56">
        <v>9.76</v>
      </c>
      <c r="AE56">
        <v>0</v>
      </c>
      <c r="AF56">
        <v>0</v>
      </c>
      <c r="AG56">
        <v>0</v>
      </c>
      <c r="AH56">
        <v>9.76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155</v>
      </c>
      <c r="AU56" t="s">
        <v>30</v>
      </c>
      <c r="AV56">
        <v>1</v>
      </c>
      <c r="AW56">
        <v>2</v>
      </c>
      <c r="AX56">
        <v>47051306</v>
      </c>
      <c r="AY56">
        <v>1</v>
      </c>
      <c r="AZ56">
        <v>0</v>
      </c>
      <c r="BA56">
        <v>65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Y56*Source!I238</f>
        <v>52.405499999999996</v>
      </c>
      <c r="CY56">
        <f>AD56</f>
        <v>9.76</v>
      </c>
      <c r="CZ56">
        <f>AH56</f>
        <v>9.76</v>
      </c>
      <c r="DA56">
        <f>AL56</f>
        <v>1</v>
      </c>
      <c r="DB56">
        <f t="shared" ref="DB56:DB68" si="16">ROUND((ROUND(AT56*CZ56,2)*1.15),6)</f>
        <v>1739.72</v>
      </c>
      <c r="DC56">
        <f t="shared" ref="DC56:DC68" si="17">ROUND((ROUND(AT56*AG56,2)*1.15),6)</f>
        <v>0</v>
      </c>
    </row>
    <row r="57" spans="1:107" x14ac:dyDescent="0.2">
      <c r="A57">
        <f>ROW(Source!A238)</f>
        <v>238</v>
      </c>
      <c r="B57">
        <v>47047839</v>
      </c>
      <c r="C57">
        <v>47049153</v>
      </c>
      <c r="D57">
        <v>45066029</v>
      </c>
      <c r="E57">
        <v>28876687</v>
      </c>
      <c r="F57">
        <v>1</v>
      </c>
      <c r="G57">
        <v>1</v>
      </c>
      <c r="H57">
        <v>1</v>
      </c>
      <c r="I57" t="s">
        <v>409</v>
      </c>
      <c r="J57" t="s">
        <v>3</v>
      </c>
      <c r="K57" t="s">
        <v>410</v>
      </c>
      <c r="L57">
        <v>1191</v>
      </c>
      <c r="N57">
        <v>1013</v>
      </c>
      <c r="O57" t="s">
        <v>408</v>
      </c>
      <c r="P57" t="s">
        <v>408</v>
      </c>
      <c r="Q57">
        <v>1</v>
      </c>
      <c r="W57">
        <v>0</v>
      </c>
      <c r="X57">
        <v>-2136365698</v>
      </c>
      <c r="Y57">
        <v>71.920999999999992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62.54</v>
      </c>
      <c r="AU57" t="s">
        <v>30</v>
      </c>
      <c r="AV57">
        <v>1</v>
      </c>
      <c r="AW57">
        <v>2</v>
      </c>
      <c r="AX57">
        <v>47051307</v>
      </c>
      <c r="AY57">
        <v>1</v>
      </c>
      <c r="AZ57">
        <v>0</v>
      </c>
      <c r="BA57">
        <v>66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Y57*Source!I238</f>
        <v>21.144773999999998</v>
      </c>
      <c r="CY57">
        <f>AD57</f>
        <v>0</v>
      </c>
      <c r="CZ57">
        <f>AH57</f>
        <v>0</v>
      </c>
      <c r="DA57">
        <f>AL57</f>
        <v>1</v>
      </c>
      <c r="DB57">
        <f t="shared" si="16"/>
        <v>0</v>
      </c>
      <c r="DC57">
        <f t="shared" si="17"/>
        <v>0</v>
      </c>
    </row>
    <row r="58" spans="1:107" x14ac:dyDescent="0.2">
      <c r="A58">
        <f>ROW(Source!A238)</f>
        <v>238</v>
      </c>
      <c r="B58">
        <v>47047839</v>
      </c>
      <c r="C58">
        <v>47049153</v>
      </c>
      <c r="D58">
        <v>45280364</v>
      </c>
      <c r="E58">
        <v>1</v>
      </c>
      <c r="F58">
        <v>1</v>
      </c>
      <c r="G58">
        <v>1</v>
      </c>
      <c r="H58">
        <v>2</v>
      </c>
      <c r="I58" t="s">
        <v>429</v>
      </c>
      <c r="J58" t="s">
        <v>430</v>
      </c>
      <c r="K58" t="s">
        <v>431</v>
      </c>
      <c r="L58">
        <v>1368</v>
      </c>
      <c r="N58">
        <v>1011</v>
      </c>
      <c r="O58" t="s">
        <v>414</v>
      </c>
      <c r="P58" t="s">
        <v>414</v>
      </c>
      <c r="Q58">
        <v>1</v>
      </c>
      <c r="W58">
        <v>0</v>
      </c>
      <c r="X58">
        <v>-1111764005</v>
      </c>
      <c r="Y58">
        <v>18.054999999999996</v>
      </c>
      <c r="AA58">
        <v>0</v>
      </c>
      <c r="AB58">
        <v>115.4</v>
      </c>
      <c r="AC58">
        <v>13.5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15.7</v>
      </c>
      <c r="AU58" t="s">
        <v>30</v>
      </c>
      <c r="AV58">
        <v>0</v>
      </c>
      <c r="AW58">
        <v>2</v>
      </c>
      <c r="AX58">
        <v>47051308</v>
      </c>
      <c r="AY58">
        <v>1</v>
      </c>
      <c r="AZ58">
        <v>0</v>
      </c>
      <c r="BA58">
        <v>67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Y58*Source!I238</f>
        <v>5.3081699999999987</v>
      </c>
      <c r="CY58">
        <f t="shared" ref="CY58:CY68" si="18">AB58</f>
        <v>115.4</v>
      </c>
      <c r="CZ58">
        <f t="shared" ref="CZ58:CZ68" si="19">AF58</f>
        <v>115.4</v>
      </c>
      <c r="DA58">
        <f t="shared" ref="DA58:DA68" si="20">AJ58</f>
        <v>1</v>
      </c>
      <c r="DB58">
        <f t="shared" si="16"/>
        <v>2083.547</v>
      </c>
      <c r="DC58">
        <f t="shared" si="17"/>
        <v>243.74250000000001</v>
      </c>
    </row>
    <row r="59" spans="1:107" x14ac:dyDescent="0.2">
      <c r="A59">
        <f>ROW(Source!A238)</f>
        <v>238</v>
      </c>
      <c r="B59">
        <v>47047839</v>
      </c>
      <c r="C59">
        <v>47049153</v>
      </c>
      <c r="D59">
        <v>45280642</v>
      </c>
      <c r="E59">
        <v>1</v>
      </c>
      <c r="F59">
        <v>1</v>
      </c>
      <c r="G59">
        <v>1</v>
      </c>
      <c r="H59">
        <v>2</v>
      </c>
      <c r="I59" t="s">
        <v>469</v>
      </c>
      <c r="J59" t="s">
        <v>470</v>
      </c>
      <c r="K59" t="s">
        <v>471</v>
      </c>
      <c r="L59">
        <v>1368</v>
      </c>
      <c r="N59">
        <v>1011</v>
      </c>
      <c r="O59" t="s">
        <v>414</v>
      </c>
      <c r="P59" t="s">
        <v>414</v>
      </c>
      <c r="Q59">
        <v>1</v>
      </c>
      <c r="W59">
        <v>0</v>
      </c>
      <c r="X59">
        <v>-1090232323</v>
      </c>
      <c r="Y59">
        <v>1.1384999999999998</v>
      </c>
      <c r="AA59">
        <v>0</v>
      </c>
      <c r="AB59">
        <v>89.99</v>
      </c>
      <c r="AC59">
        <v>10.06</v>
      </c>
      <c r="AD59">
        <v>0</v>
      </c>
      <c r="AE59">
        <v>0</v>
      </c>
      <c r="AF59">
        <v>89.99</v>
      </c>
      <c r="AG59">
        <v>10.06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0.99</v>
      </c>
      <c r="AU59" t="s">
        <v>30</v>
      </c>
      <c r="AV59">
        <v>0</v>
      </c>
      <c r="AW59">
        <v>2</v>
      </c>
      <c r="AX59">
        <v>47051309</v>
      </c>
      <c r="AY59">
        <v>1</v>
      </c>
      <c r="AZ59">
        <v>0</v>
      </c>
      <c r="BA59">
        <v>68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Y59*Source!I238</f>
        <v>0.33471899999999993</v>
      </c>
      <c r="CY59">
        <f t="shared" si="18"/>
        <v>89.99</v>
      </c>
      <c r="CZ59">
        <f t="shared" si="19"/>
        <v>89.99</v>
      </c>
      <c r="DA59">
        <f t="shared" si="20"/>
        <v>1</v>
      </c>
      <c r="DB59">
        <f t="shared" si="16"/>
        <v>102.45350000000001</v>
      </c>
      <c r="DC59">
        <f t="shared" si="17"/>
        <v>11.454000000000001</v>
      </c>
    </row>
    <row r="60" spans="1:107" x14ac:dyDescent="0.2">
      <c r="A60">
        <f>ROW(Source!A238)</f>
        <v>238</v>
      </c>
      <c r="B60">
        <v>47047839</v>
      </c>
      <c r="C60">
        <v>47049153</v>
      </c>
      <c r="D60">
        <v>45280866</v>
      </c>
      <c r="E60">
        <v>1</v>
      </c>
      <c r="F60">
        <v>1</v>
      </c>
      <c r="G60">
        <v>1</v>
      </c>
      <c r="H60">
        <v>2</v>
      </c>
      <c r="I60" t="s">
        <v>477</v>
      </c>
      <c r="J60" t="s">
        <v>478</v>
      </c>
      <c r="K60" t="s">
        <v>479</v>
      </c>
      <c r="L60">
        <v>1368</v>
      </c>
      <c r="N60">
        <v>1011</v>
      </c>
      <c r="O60" t="s">
        <v>414</v>
      </c>
      <c r="P60" t="s">
        <v>414</v>
      </c>
      <c r="Q60">
        <v>1</v>
      </c>
      <c r="W60">
        <v>0</v>
      </c>
      <c r="X60">
        <v>-379592732</v>
      </c>
      <c r="Y60">
        <v>8.2454999999999998</v>
      </c>
      <c r="AA60">
        <v>0</v>
      </c>
      <c r="AB60">
        <v>0.5</v>
      </c>
      <c r="AC60">
        <v>0</v>
      </c>
      <c r="AD60">
        <v>0</v>
      </c>
      <c r="AE60">
        <v>0</v>
      </c>
      <c r="AF60">
        <v>0.5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7.17</v>
      </c>
      <c r="AU60" t="s">
        <v>30</v>
      </c>
      <c r="AV60">
        <v>0</v>
      </c>
      <c r="AW60">
        <v>2</v>
      </c>
      <c r="AX60">
        <v>47051310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Y60*Source!I238</f>
        <v>2.4241769999999998</v>
      </c>
      <c r="CY60">
        <f t="shared" si="18"/>
        <v>0.5</v>
      </c>
      <c r="CZ60">
        <f t="shared" si="19"/>
        <v>0.5</v>
      </c>
      <c r="DA60">
        <f t="shared" si="20"/>
        <v>1</v>
      </c>
      <c r="DB60">
        <f t="shared" si="16"/>
        <v>4.1284999999999998</v>
      </c>
      <c r="DC60">
        <f t="shared" si="17"/>
        <v>0</v>
      </c>
    </row>
    <row r="61" spans="1:107" x14ac:dyDescent="0.2">
      <c r="A61">
        <f>ROW(Source!A238)</f>
        <v>238</v>
      </c>
      <c r="B61">
        <v>47047839</v>
      </c>
      <c r="C61">
        <v>47049153</v>
      </c>
      <c r="D61">
        <v>45281148</v>
      </c>
      <c r="E61">
        <v>1</v>
      </c>
      <c r="F61">
        <v>1</v>
      </c>
      <c r="G61">
        <v>1</v>
      </c>
      <c r="H61">
        <v>2</v>
      </c>
      <c r="I61" t="s">
        <v>480</v>
      </c>
      <c r="J61" t="s">
        <v>481</v>
      </c>
      <c r="K61" t="s">
        <v>482</v>
      </c>
      <c r="L61">
        <v>1368</v>
      </c>
      <c r="N61">
        <v>1011</v>
      </c>
      <c r="O61" t="s">
        <v>414</v>
      </c>
      <c r="P61" t="s">
        <v>414</v>
      </c>
      <c r="Q61">
        <v>1</v>
      </c>
      <c r="W61">
        <v>0</v>
      </c>
      <c r="X61">
        <v>1623841888</v>
      </c>
      <c r="Y61">
        <v>7.3599999999999994</v>
      </c>
      <c r="AA61">
        <v>0</v>
      </c>
      <c r="AB61">
        <v>127.35</v>
      </c>
      <c r="AC61">
        <v>21.66</v>
      </c>
      <c r="AD61">
        <v>0</v>
      </c>
      <c r="AE61">
        <v>0</v>
      </c>
      <c r="AF61">
        <v>127.35</v>
      </c>
      <c r="AG61">
        <v>21.66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6.4</v>
      </c>
      <c r="AU61" t="s">
        <v>30</v>
      </c>
      <c r="AV61">
        <v>0</v>
      </c>
      <c r="AW61">
        <v>2</v>
      </c>
      <c r="AX61">
        <v>47051311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Y61*Source!I238</f>
        <v>2.1638399999999995</v>
      </c>
      <c r="CY61">
        <f t="shared" si="18"/>
        <v>127.35</v>
      </c>
      <c r="CZ61">
        <f t="shared" si="19"/>
        <v>127.35</v>
      </c>
      <c r="DA61">
        <f t="shared" si="20"/>
        <v>1</v>
      </c>
      <c r="DB61">
        <f t="shared" si="16"/>
        <v>937.29600000000005</v>
      </c>
      <c r="DC61">
        <f t="shared" si="17"/>
        <v>159.41300000000001</v>
      </c>
    </row>
    <row r="62" spans="1:107" x14ac:dyDescent="0.2">
      <c r="A62">
        <f>ROW(Source!A238)</f>
        <v>238</v>
      </c>
      <c r="B62">
        <v>47047839</v>
      </c>
      <c r="C62">
        <v>47049153</v>
      </c>
      <c r="D62">
        <v>45281152</v>
      </c>
      <c r="E62">
        <v>1</v>
      </c>
      <c r="F62">
        <v>1</v>
      </c>
      <c r="G62">
        <v>1</v>
      </c>
      <c r="H62">
        <v>2</v>
      </c>
      <c r="I62" t="s">
        <v>483</v>
      </c>
      <c r="J62" t="s">
        <v>484</v>
      </c>
      <c r="K62" t="s">
        <v>485</v>
      </c>
      <c r="L62">
        <v>1368</v>
      </c>
      <c r="N62">
        <v>1011</v>
      </c>
      <c r="O62" t="s">
        <v>414</v>
      </c>
      <c r="P62" t="s">
        <v>414</v>
      </c>
      <c r="Q62">
        <v>1</v>
      </c>
      <c r="W62">
        <v>0</v>
      </c>
      <c r="X62">
        <v>-1371669091</v>
      </c>
      <c r="Y62">
        <v>7.3599999999999994</v>
      </c>
      <c r="AA62">
        <v>0</v>
      </c>
      <c r="AB62">
        <v>83.99</v>
      </c>
      <c r="AC62">
        <v>14.4</v>
      </c>
      <c r="AD62">
        <v>0</v>
      </c>
      <c r="AE62">
        <v>0</v>
      </c>
      <c r="AF62">
        <v>83.99</v>
      </c>
      <c r="AG62">
        <v>14.4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6.4</v>
      </c>
      <c r="AU62" t="s">
        <v>30</v>
      </c>
      <c r="AV62">
        <v>0</v>
      </c>
      <c r="AW62">
        <v>2</v>
      </c>
      <c r="AX62">
        <v>47051312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Y62*Source!I238</f>
        <v>2.1638399999999995</v>
      </c>
      <c r="CY62">
        <f t="shared" si="18"/>
        <v>83.99</v>
      </c>
      <c r="CZ62">
        <f t="shared" si="19"/>
        <v>83.99</v>
      </c>
      <c r="DA62">
        <f t="shared" si="20"/>
        <v>1</v>
      </c>
      <c r="DB62">
        <f t="shared" si="16"/>
        <v>618.17100000000005</v>
      </c>
      <c r="DC62">
        <f t="shared" si="17"/>
        <v>105.98399999999999</v>
      </c>
    </row>
    <row r="63" spans="1:107" x14ac:dyDescent="0.2">
      <c r="A63">
        <f>ROW(Source!A238)</f>
        <v>238</v>
      </c>
      <c r="B63">
        <v>47047839</v>
      </c>
      <c r="C63">
        <v>47049153</v>
      </c>
      <c r="D63">
        <v>45281154</v>
      </c>
      <c r="E63">
        <v>1</v>
      </c>
      <c r="F63">
        <v>1</v>
      </c>
      <c r="G63">
        <v>1</v>
      </c>
      <c r="H63">
        <v>2</v>
      </c>
      <c r="I63" t="s">
        <v>486</v>
      </c>
      <c r="J63" t="s">
        <v>487</v>
      </c>
      <c r="K63" t="s">
        <v>488</v>
      </c>
      <c r="L63">
        <v>1368</v>
      </c>
      <c r="N63">
        <v>1011</v>
      </c>
      <c r="O63" t="s">
        <v>414</v>
      </c>
      <c r="P63" t="s">
        <v>414</v>
      </c>
      <c r="Q63">
        <v>1</v>
      </c>
      <c r="W63">
        <v>0</v>
      </c>
      <c r="X63">
        <v>-146027613</v>
      </c>
      <c r="Y63">
        <v>7.3599999999999994</v>
      </c>
      <c r="AA63">
        <v>0</v>
      </c>
      <c r="AB63">
        <v>85.61</v>
      </c>
      <c r="AC63">
        <v>14.4</v>
      </c>
      <c r="AD63">
        <v>0</v>
      </c>
      <c r="AE63">
        <v>0</v>
      </c>
      <c r="AF63">
        <v>85.61</v>
      </c>
      <c r="AG63">
        <v>14.4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6.4</v>
      </c>
      <c r="AU63" t="s">
        <v>30</v>
      </c>
      <c r="AV63">
        <v>0</v>
      </c>
      <c r="AW63">
        <v>2</v>
      </c>
      <c r="AX63">
        <v>47051313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Y63*Source!I238</f>
        <v>2.1638399999999995</v>
      </c>
      <c r="CY63">
        <f t="shared" si="18"/>
        <v>85.61</v>
      </c>
      <c r="CZ63">
        <f t="shared" si="19"/>
        <v>85.61</v>
      </c>
      <c r="DA63">
        <f t="shared" si="20"/>
        <v>1</v>
      </c>
      <c r="DB63">
        <f t="shared" si="16"/>
        <v>630.08500000000004</v>
      </c>
      <c r="DC63">
        <f t="shared" si="17"/>
        <v>105.98399999999999</v>
      </c>
    </row>
    <row r="64" spans="1:107" x14ac:dyDescent="0.2">
      <c r="A64">
        <f>ROW(Source!A238)</f>
        <v>238</v>
      </c>
      <c r="B64">
        <v>47047839</v>
      </c>
      <c r="C64">
        <v>47049153</v>
      </c>
      <c r="D64">
        <v>45281160</v>
      </c>
      <c r="E64">
        <v>1</v>
      </c>
      <c r="F64">
        <v>1</v>
      </c>
      <c r="G64">
        <v>1</v>
      </c>
      <c r="H64">
        <v>2</v>
      </c>
      <c r="I64" t="s">
        <v>489</v>
      </c>
      <c r="J64" t="s">
        <v>490</v>
      </c>
      <c r="K64" t="s">
        <v>491</v>
      </c>
      <c r="L64">
        <v>1368</v>
      </c>
      <c r="N64">
        <v>1011</v>
      </c>
      <c r="O64" t="s">
        <v>414</v>
      </c>
      <c r="P64" t="s">
        <v>414</v>
      </c>
      <c r="Q64">
        <v>1</v>
      </c>
      <c r="W64">
        <v>0</v>
      </c>
      <c r="X64">
        <v>1470247961</v>
      </c>
      <c r="Y64">
        <v>7.3599999999999994</v>
      </c>
      <c r="AA64">
        <v>0</v>
      </c>
      <c r="AB64">
        <v>215.94</v>
      </c>
      <c r="AC64">
        <v>13.5</v>
      </c>
      <c r="AD64">
        <v>0</v>
      </c>
      <c r="AE64">
        <v>0</v>
      </c>
      <c r="AF64">
        <v>215.94</v>
      </c>
      <c r="AG64">
        <v>13.5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6.4</v>
      </c>
      <c r="AU64" t="s">
        <v>30</v>
      </c>
      <c r="AV64">
        <v>0</v>
      </c>
      <c r="AW64">
        <v>2</v>
      </c>
      <c r="AX64">
        <v>47051314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Y64*Source!I238</f>
        <v>2.1638399999999995</v>
      </c>
      <c r="CY64">
        <f t="shared" si="18"/>
        <v>215.94</v>
      </c>
      <c r="CZ64">
        <f t="shared" si="19"/>
        <v>215.94</v>
      </c>
      <c r="DA64">
        <f t="shared" si="20"/>
        <v>1</v>
      </c>
      <c r="DB64">
        <f t="shared" si="16"/>
        <v>1589.3230000000001</v>
      </c>
      <c r="DC64">
        <f t="shared" si="17"/>
        <v>99.36</v>
      </c>
    </row>
    <row r="65" spans="1:107" x14ac:dyDescent="0.2">
      <c r="A65">
        <f>ROW(Source!A238)</f>
        <v>238</v>
      </c>
      <c r="B65">
        <v>47047839</v>
      </c>
      <c r="C65">
        <v>47049153</v>
      </c>
      <c r="D65">
        <v>45282030</v>
      </c>
      <c r="E65">
        <v>1</v>
      </c>
      <c r="F65">
        <v>1</v>
      </c>
      <c r="G65">
        <v>1</v>
      </c>
      <c r="H65">
        <v>2</v>
      </c>
      <c r="I65" t="s">
        <v>444</v>
      </c>
      <c r="J65" t="s">
        <v>445</v>
      </c>
      <c r="K65" t="s">
        <v>446</v>
      </c>
      <c r="L65">
        <v>1368</v>
      </c>
      <c r="N65">
        <v>1011</v>
      </c>
      <c r="O65" t="s">
        <v>414</v>
      </c>
      <c r="P65" t="s">
        <v>414</v>
      </c>
      <c r="Q65">
        <v>1</v>
      </c>
      <c r="W65">
        <v>0</v>
      </c>
      <c r="X65">
        <v>-1808288105</v>
      </c>
      <c r="Y65">
        <v>0.32200000000000001</v>
      </c>
      <c r="AA65">
        <v>0</v>
      </c>
      <c r="AB65">
        <v>65.709999999999994</v>
      </c>
      <c r="AC65">
        <v>11.6</v>
      </c>
      <c r="AD65">
        <v>0</v>
      </c>
      <c r="AE65">
        <v>0</v>
      </c>
      <c r="AF65">
        <v>65.709999999999994</v>
      </c>
      <c r="AG65">
        <v>11.6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0.28000000000000003</v>
      </c>
      <c r="AU65" t="s">
        <v>30</v>
      </c>
      <c r="AV65">
        <v>0</v>
      </c>
      <c r="AW65">
        <v>2</v>
      </c>
      <c r="AX65">
        <v>47051315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Y65*Source!I238</f>
        <v>9.4668000000000002E-2</v>
      </c>
      <c r="CY65">
        <f t="shared" si="18"/>
        <v>65.709999999999994</v>
      </c>
      <c r="CZ65">
        <f t="shared" si="19"/>
        <v>65.709999999999994</v>
      </c>
      <c r="DA65">
        <f t="shared" si="20"/>
        <v>1</v>
      </c>
      <c r="DB65">
        <f t="shared" si="16"/>
        <v>21.16</v>
      </c>
      <c r="DC65">
        <f t="shared" si="17"/>
        <v>3.7374999999999998</v>
      </c>
    </row>
    <row r="66" spans="1:107" x14ac:dyDescent="0.2">
      <c r="A66">
        <f>ROW(Source!A238)</f>
        <v>238</v>
      </c>
      <c r="B66">
        <v>47047839</v>
      </c>
      <c r="C66">
        <v>47049153</v>
      </c>
      <c r="D66">
        <v>45282126</v>
      </c>
      <c r="E66">
        <v>1</v>
      </c>
      <c r="F66">
        <v>1</v>
      </c>
      <c r="G66">
        <v>1</v>
      </c>
      <c r="H66">
        <v>2</v>
      </c>
      <c r="I66" t="s">
        <v>492</v>
      </c>
      <c r="J66" t="s">
        <v>493</v>
      </c>
      <c r="K66" t="s">
        <v>494</v>
      </c>
      <c r="L66">
        <v>1368</v>
      </c>
      <c r="N66">
        <v>1011</v>
      </c>
      <c r="O66" t="s">
        <v>414</v>
      </c>
      <c r="P66" t="s">
        <v>414</v>
      </c>
      <c r="Q66">
        <v>1</v>
      </c>
      <c r="W66">
        <v>0</v>
      </c>
      <c r="X66">
        <v>2139101477</v>
      </c>
      <c r="Y66">
        <v>19.895</v>
      </c>
      <c r="AA66">
        <v>0</v>
      </c>
      <c r="AB66">
        <v>26.87</v>
      </c>
      <c r="AC66">
        <v>0</v>
      </c>
      <c r="AD66">
        <v>0</v>
      </c>
      <c r="AE66">
        <v>0</v>
      </c>
      <c r="AF66">
        <v>26.87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17.3</v>
      </c>
      <c r="AU66" t="s">
        <v>30</v>
      </c>
      <c r="AV66">
        <v>0</v>
      </c>
      <c r="AW66">
        <v>2</v>
      </c>
      <c r="AX66">
        <v>47051316</v>
      </c>
      <c r="AY66">
        <v>1</v>
      </c>
      <c r="AZ66">
        <v>0</v>
      </c>
      <c r="BA66">
        <v>75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Y66*Source!I238</f>
        <v>5.8491299999999997</v>
      </c>
      <c r="CY66">
        <f t="shared" si="18"/>
        <v>26.87</v>
      </c>
      <c r="CZ66">
        <f t="shared" si="19"/>
        <v>26.87</v>
      </c>
      <c r="DA66">
        <f t="shared" si="20"/>
        <v>1</v>
      </c>
      <c r="DB66">
        <f t="shared" si="16"/>
        <v>534.57749999999999</v>
      </c>
      <c r="DC66">
        <f t="shared" si="17"/>
        <v>0</v>
      </c>
    </row>
    <row r="67" spans="1:107" x14ac:dyDescent="0.2">
      <c r="A67">
        <f>ROW(Source!A238)</f>
        <v>238</v>
      </c>
      <c r="B67">
        <v>47047839</v>
      </c>
      <c r="C67">
        <v>47049153</v>
      </c>
      <c r="D67">
        <v>45282146</v>
      </c>
      <c r="E67">
        <v>1</v>
      </c>
      <c r="F67">
        <v>1</v>
      </c>
      <c r="G67">
        <v>1</v>
      </c>
      <c r="H67">
        <v>2</v>
      </c>
      <c r="I67" t="s">
        <v>495</v>
      </c>
      <c r="J67" t="s">
        <v>496</v>
      </c>
      <c r="K67" t="s">
        <v>497</v>
      </c>
      <c r="L67">
        <v>1368</v>
      </c>
      <c r="N67">
        <v>1011</v>
      </c>
      <c r="O67" t="s">
        <v>414</v>
      </c>
      <c r="P67" t="s">
        <v>414</v>
      </c>
      <c r="Q67">
        <v>1</v>
      </c>
      <c r="W67">
        <v>0</v>
      </c>
      <c r="X67">
        <v>-1476941801</v>
      </c>
      <c r="Y67">
        <v>7.3599999999999994</v>
      </c>
      <c r="AA67">
        <v>0</v>
      </c>
      <c r="AB67">
        <v>83.1</v>
      </c>
      <c r="AC67">
        <v>14.4</v>
      </c>
      <c r="AD67">
        <v>0</v>
      </c>
      <c r="AE67">
        <v>0</v>
      </c>
      <c r="AF67">
        <v>83.1</v>
      </c>
      <c r="AG67">
        <v>14.4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6.4</v>
      </c>
      <c r="AU67" t="s">
        <v>30</v>
      </c>
      <c r="AV67">
        <v>0</v>
      </c>
      <c r="AW67">
        <v>2</v>
      </c>
      <c r="AX67">
        <v>47051317</v>
      </c>
      <c r="AY67">
        <v>1</v>
      </c>
      <c r="AZ67">
        <v>0</v>
      </c>
      <c r="BA67">
        <v>76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Y67*Source!I238</f>
        <v>2.1638399999999995</v>
      </c>
      <c r="CY67">
        <f t="shared" si="18"/>
        <v>83.1</v>
      </c>
      <c r="CZ67">
        <f t="shared" si="19"/>
        <v>83.1</v>
      </c>
      <c r="DA67">
        <f t="shared" si="20"/>
        <v>1</v>
      </c>
      <c r="DB67">
        <f t="shared" si="16"/>
        <v>611.61599999999999</v>
      </c>
      <c r="DC67">
        <f t="shared" si="17"/>
        <v>105.98399999999999</v>
      </c>
    </row>
    <row r="68" spans="1:107" x14ac:dyDescent="0.2">
      <c r="A68">
        <f>ROW(Source!A238)</f>
        <v>238</v>
      </c>
      <c r="B68">
        <v>47047839</v>
      </c>
      <c r="C68">
        <v>47049153</v>
      </c>
      <c r="D68">
        <v>45282183</v>
      </c>
      <c r="E68">
        <v>1</v>
      </c>
      <c r="F68">
        <v>1</v>
      </c>
      <c r="G68">
        <v>1</v>
      </c>
      <c r="H68">
        <v>2</v>
      </c>
      <c r="I68" t="s">
        <v>498</v>
      </c>
      <c r="J68" t="s">
        <v>499</v>
      </c>
      <c r="K68" t="s">
        <v>500</v>
      </c>
      <c r="L68">
        <v>1368</v>
      </c>
      <c r="N68">
        <v>1011</v>
      </c>
      <c r="O68" t="s">
        <v>414</v>
      </c>
      <c r="P68" t="s">
        <v>414</v>
      </c>
      <c r="Q68">
        <v>1</v>
      </c>
      <c r="W68">
        <v>0</v>
      </c>
      <c r="X68">
        <v>2074857611</v>
      </c>
      <c r="Y68">
        <v>8.2454999999999998</v>
      </c>
      <c r="AA68">
        <v>0</v>
      </c>
      <c r="AB68">
        <v>22.29</v>
      </c>
      <c r="AC68">
        <v>11.6</v>
      </c>
      <c r="AD68">
        <v>0</v>
      </c>
      <c r="AE68">
        <v>0</v>
      </c>
      <c r="AF68">
        <v>22.29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7.17</v>
      </c>
      <c r="AU68" t="s">
        <v>30</v>
      </c>
      <c r="AV68">
        <v>0</v>
      </c>
      <c r="AW68">
        <v>2</v>
      </c>
      <c r="AX68">
        <v>47051318</v>
      </c>
      <c r="AY68">
        <v>1</v>
      </c>
      <c r="AZ68">
        <v>0</v>
      </c>
      <c r="BA68">
        <v>77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Y68*Source!I238</f>
        <v>2.4241769999999998</v>
      </c>
      <c r="CY68">
        <f t="shared" si="18"/>
        <v>22.29</v>
      </c>
      <c r="CZ68">
        <f t="shared" si="19"/>
        <v>22.29</v>
      </c>
      <c r="DA68">
        <f t="shared" si="20"/>
        <v>1</v>
      </c>
      <c r="DB68">
        <f t="shared" si="16"/>
        <v>183.79300000000001</v>
      </c>
      <c r="DC68">
        <f t="shared" si="17"/>
        <v>95.645499999999998</v>
      </c>
    </row>
    <row r="69" spans="1:107" x14ac:dyDescent="0.2">
      <c r="A69">
        <f>ROW(Source!A238)</f>
        <v>238</v>
      </c>
      <c r="B69">
        <v>47047839</v>
      </c>
      <c r="C69">
        <v>47049153</v>
      </c>
      <c r="D69">
        <v>45075096</v>
      </c>
      <c r="E69">
        <v>1</v>
      </c>
      <c r="F69">
        <v>1</v>
      </c>
      <c r="G69">
        <v>1</v>
      </c>
      <c r="H69">
        <v>3</v>
      </c>
      <c r="I69" t="s">
        <v>106</v>
      </c>
      <c r="J69" t="s">
        <v>109</v>
      </c>
      <c r="K69" t="s">
        <v>107</v>
      </c>
      <c r="L69">
        <v>1348</v>
      </c>
      <c r="N69">
        <v>1009</v>
      </c>
      <c r="O69" t="s">
        <v>108</v>
      </c>
      <c r="P69" t="s">
        <v>108</v>
      </c>
      <c r="Q69">
        <v>1000</v>
      </c>
      <c r="W69">
        <v>0</v>
      </c>
      <c r="X69">
        <v>1515131897</v>
      </c>
      <c r="Y69">
        <v>7.0000000000000001E-3</v>
      </c>
      <c r="AA69">
        <v>1690</v>
      </c>
      <c r="AB69">
        <v>0</v>
      </c>
      <c r="AC69">
        <v>0</v>
      </c>
      <c r="AD69">
        <v>0</v>
      </c>
      <c r="AE69">
        <v>1690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7.0000000000000001E-3</v>
      </c>
      <c r="AU69" t="s">
        <v>3</v>
      </c>
      <c r="AV69">
        <v>0</v>
      </c>
      <c r="AW69">
        <v>2</v>
      </c>
      <c r="AX69">
        <v>47051319</v>
      </c>
      <c r="AY69">
        <v>1</v>
      </c>
      <c r="AZ69">
        <v>0</v>
      </c>
      <c r="BA69">
        <v>78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Y69*Source!I238</f>
        <v>2.0579999999999999E-3</v>
      </c>
      <c r="CY69">
        <f t="shared" ref="CY69:CY76" si="21">AA69</f>
        <v>1690</v>
      </c>
      <c r="CZ69">
        <f t="shared" ref="CZ69:CZ76" si="22">AE69</f>
        <v>1690</v>
      </c>
      <c r="DA69">
        <f t="shared" ref="DA69:DA76" si="23">AI69</f>
        <v>1</v>
      </c>
      <c r="DB69">
        <f t="shared" ref="DB69:DB76" si="24">ROUND(ROUND(AT69*CZ69,2),6)</f>
        <v>11.83</v>
      </c>
      <c r="DC69">
        <f t="shared" ref="DC69:DC76" si="25">ROUND(ROUND(AT69*AG69,2),6)</f>
        <v>0</v>
      </c>
    </row>
    <row r="70" spans="1:107" x14ac:dyDescent="0.2">
      <c r="A70">
        <f>ROW(Source!A238)</f>
        <v>238</v>
      </c>
      <c r="B70">
        <v>47047839</v>
      </c>
      <c r="C70">
        <v>47049153</v>
      </c>
      <c r="D70">
        <v>45075393</v>
      </c>
      <c r="E70">
        <v>1</v>
      </c>
      <c r="F70">
        <v>1</v>
      </c>
      <c r="G70">
        <v>1</v>
      </c>
      <c r="H70">
        <v>3</v>
      </c>
      <c r="I70" t="s">
        <v>501</v>
      </c>
      <c r="J70" t="s">
        <v>502</v>
      </c>
      <c r="K70" t="s">
        <v>503</v>
      </c>
      <c r="L70">
        <v>1348</v>
      </c>
      <c r="N70">
        <v>1009</v>
      </c>
      <c r="O70" t="s">
        <v>108</v>
      </c>
      <c r="P70" t="s">
        <v>108</v>
      </c>
      <c r="Q70">
        <v>1000</v>
      </c>
      <c r="W70">
        <v>0</v>
      </c>
      <c r="X70">
        <v>-924991295</v>
      </c>
      <c r="Y70">
        <v>1.14E-2</v>
      </c>
      <c r="AA70">
        <v>968.5</v>
      </c>
      <c r="AB70">
        <v>0</v>
      </c>
      <c r="AC70">
        <v>0</v>
      </c>
      <c r="AD70">
        <v>0</v>
      </c>
      <c r="AE70">
        <v>968.5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1.14E-2</v>
      </c>
      <c r="AU70" t="s">
        <v>3</v>
      </c>
      <c r="AV70">
        <v>0</v>
      </c>
      <c r="AW70">
        <v>2</v>
      </c>
      <c r="AX70">
        <v>47051320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Y70*Source!I238</f>
        <v>3.3515999999999997E-3</v>
      </c>
      <c r="CY70">
        <f t="shared" si="21"/>
        <v>968.5</v>
      </c>
      <c r="CZ70">
        <f t="shared" si="22"/>
        <v>968.5</v>
      </c>
      <c r="DA70">
        <f t="shared" si="23"/>
        <v>1</v>
      </c>
      <c r="DB70">
        <f t="shared" si="24"/>
        <v>11.04</v>
      </c>
      <c r="DC70">
        <f t="shared" si="25"/>
        <v>0</v>
      </c>
    </row>
    <row r="71" spans="1:107" x14ac:dyDescent="0.2">
      <c r="A71">
        <f>ROW(Source!A238)</f>
        <v>238</v>
      </c>
      <c r="B71">
        <v>47047839</v>
      </c>
      <c r="C71">
        <v>47049153</v>
      </c>
      <c r="D71">
        <v>45084742</v>
      </c>
      <c r="E71">
        <v>1</v>
      </c>
      <c r="F71">
        <v>1</v>
      </c>
      <c r="G71">
        <v>1</v>
      </c>
      <c r="H71">
        <v>3</v>
      </c>
      <c r="I71" t="s">
        <v>184</v>
      </c>
      <c r="J71" t="s">
        <v>186</v>
      </c>
      <c r="K71" t="s">
        <v>185</v>
      </c>
      <c r="L71">
        <v>1339</v>
      </c>
      <c r="N71">
        <v>1007</v>
      </c>
      <c r="O71" t="s">
        <v>176</v>
      </c>
      <c r="P71" t="s">
        <v>176</v>
      </c>
      <c r="Q71">
        <v>1</v>
      </c>
      <c r="W71">
        <v>1</v>
      </c>
      <c r="X71">
        <v>-362094172</v>
      </c>
      <c r="Y71">
        <v>-15</v>
      </c>
      <c r="AA71">
        <v>59.99</v>
      </c>
      <c r="AB71">
        <v>0</v>
      </c>
      <c r="AC71">
        <v>0</v>
      </c>
      <c r="AD71">
        <v>0</v>
      </c>
      <c r="AE71">
        <v>59.99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-15</v>
      </c>
      <c r="AU71" t="s">
        <v>3</v>
      </c>
      <c r="AV71">
        <v>0</v>
      </c>
      <c r="AW71">
        <v>2</v>
      </c>
      <c r="AX71">
        <v>47051321</v>
      </c>
      <c r="AY71">
        <v>1</v>
      </c>
      <c r="AZ71">
        <v>6144</v>
      </c>
      <c r="BA71">
        <v>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Y71*Source!I238</f>
        <v>-4.41</v>
      </c>
      <c r="CY71">
        <f t="shared" si="21"/>
        <v>59.99</v>
      </c>
      <c r="CZ71">
        <f t="shared" si="22"/>
        <v>59.99</v>
      </c>
      <c r="DA71">
        <f t="shared" si="23"/>
        <v>1</v>
      </c>
      <c r="DB71">
        <f t="shared" si="24"/>
        <v>-899.85</v>
      </c>
      <c r="DC71">
        <f t="shared" si="25"/>
        <v>0</v>
      </c>
    </row>
    <row r="72" spans="1:107" x14ac:dyDescent="0.2">
      <c r="A72">
        <f>ROW(Source!A238)</f>
        <v>238</v>
      </c>
      <c r="B72">
        <v>47047839</v>
      </c>
      <c r="C72">
        <v>47049153</v>
      </c>
      <c r="D72">
        <v>45108162</v>
      </c>
      <c r="E72">
        <v>1</v>
      </c>
      <c r="F72">
        <v>1</v>
      </c>
      <c r="G72">
        <v>1</v>
      </c>
      <c r="H72">
        <v>3</v>
      </c>
      <c r="I72" t="s">
        <v>504</v>
      </c>
      <c r="J72" t="s">
        <v>505</v>
      </c>
      <c r="K72" t="s">
        <v>506</v>
      </c>
      <c r="L72">
        <v>1348</v>
      </c>
      <c r="N72">
        <v>1009</v>
      </c>
      <c r="O72" t="s">
        <v>108</v>
      </c>
      <c r="P72" t="s">
        <v>108</v>
      </c>
      <c r="Q72">
        <v>1000</v>
      </c>
      <c r="W72">
        <v>0</v>
      </c>
      <c r="X72">
        <v>-590995240</v>
      </c>
      <c r="Y72">
        <v>0.11</v>
      </c>
      <c r="AA72">
        <v>7008.5</v>
      </c>
      <c r="AB72">
        <v>0</v>
      </c>
      <c r="AC72">
        <v>0</v>
      </c>
      <c r="AD72">
        <v>0</v>
      </c>
      <c r="AE72">
        <v>7008.5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0.11</v>
      </c>
      <c r="AU72" t="s">
        <v>3</v>
      </c>
      <c r="AV72">
        <v>0</v>
      </c>
      <c r="AW72">
        <v>2</v>
      </c>
      <c r="AX72">
        <v>47051323</v>
      </c>
      <c r="AY72">
        <v>1</v>
      </c>
      <c r="AZ72">
        <v>0</v>
      </c>
      <c r="BA72">
        <v>82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Y72*Source!I238</f>
        <v>3.2340000000000001E-2</v>
      </c>
      <c r="CY72">
        <f t="shared" si="21"/>
        <v>7008.5</v>
      </c>
      <c r="CZ72">
        <f t="shared" si="22"/>
        <v>7008.5</v>
      </c>
      <c r="DA72">
        <f t="shared" si="23"/>
        <v>1</v>
      </c>
      <c r="DB72">
        <f t="shared" si="24"/>
        <v>770.94</v>
      </c>
      <c r="DC72">
        <f t="shared" si="25"/>
        <v>0</v>
      </c>
    </row>
    <row r="73" spans="1:107" x14ac:dyDescent="0.2">
      <c r="A73">
        <f>ROW(Source!A238)</f>
        <v>238</v>
      </c>
      <c r="B73">
        <v>47047839</v>
      </c>
      <c r="C73">
        <v>47049153</v>
      </c>
      <c r="D73">
        <v>45118457</v>
      </c>
      <c r="E73">
        <v>1</v>
      </c>
      <c r="F73">
        <v>1</v>
      </c>
      <c r="G73">
        <v>1</v>
      </c>
      <c r="H73">
        <v>3</v>
      </c>
      <c r="I73" t="s">
        <v>450</v>
      </c>
      <c r="J73" t="s">
        <v>451</v>
      </c>
      <c r="K73" t="s">
        <v>452</v>
      </c>
      <c r="L73">
        <v>1339</v>
      </c>
      <c r="N73">
        <v>1007</v>
      </c>
      <c r="O73" t="s">
        <v>176</v>
      </c>
      <c r="P73" t="s">
        <v>176</v>
      </c>
      <c r="Q73">
        <v>1</v>
      </c>
      <c r="W73">
        <v>0</v>
      </c>
      <c r="X73">
        <v>-1964516235</v>
      </c>
      <c r="Y73">
        <v>0.12</v>
      </c>
      <c r="AA73">
        <v>1287</v>
      </c>
      <c r="AB73">
        <v>0</v>
      </c>
      <c r="AC73">
        <v>0</v>
      </c>
      <c r="AD73">
        <v>0</v>
      </c>
      <c r="AE73">
        <v>1287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0.12</v>
      </c>
      <c r="AU73" t="s">
        <v>3</v>
      </c>
      <c r="AV73">
        <v>0</v>
      </c>
      <c r="AW73">
        <v>2</v>
      </c>
      <c r="AX73">
        <v>47051325</v>
      </c>
      <c r="AY73">
        <v>1</v>
      </c>
      <c r="AZ73">
        <v>0</v>
      </c>
      <c r="BA73">
        <v>84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Y73*Source!I238</f>
        <v>3.5279999999999999E-2</v>
      </c>
      <c r="CY73">
        <f t="shared" si="21"/>
        <v>1287</v>
      </c>
      <c r="CZ73">
        <f t="shared" si="22"/>
        <v>1287</v>
      </c>
      <c r="DA73">
        <f t="shared" si="23"/>
        <v>1</v>
      </c>
      <c r="DB73">
        <f t="shared" si="24"/>
        <v>154.44</v>
      </c>
      <c r="DC73">
        <f t="shared" si="25"/>
        <v>0</v>
      </c>
    </row>
    <row r="74" spans="1:107" x14ac:dyDescent="0.2">
      <c r="A74">
        <f>ROW(Source!A238)</f>
        <v>238</v>
      </c>
      <c r="B74">
        <v>47047839</v>
      </c>
      <c r="C74">
        <v>47049153</v>
      </c>
      <c r="D74">
        <v>45118789</v>
      </c>
      <c r="E74">
        <v>1</v>
      </c>
      <c r="F74">
        <v>1</v>
      </c>
      <c r="G74">
        <v>1</v>
      </c>
      <c r="H74">
        <v>3</v>
      </c>
      <c r="I74" t="s">
        <v>507</v>
      </c>
      <c r="J74" t="s">
        <v>508</v>
      </c>
      <c r="K74" t="s">
        <v>509</v>
      </c>
      <c r="L74">
        <v>1339</v>
      </c>
      <c r="N74">
        <v>1007</v>
      </c>
      <c r="O74" t="s">
        <v>176</v>
      </c>
      <c r="P74" t="s">
        <v>176</v>
      </c>
      <c r="Q74">
        <v>1</v>
      </c>
      <c r="W74">
        <v>0</v>
      </c>
      <c r="X74">
        <v>112940614</v>
      </c>
      <c r="Y74">
        <v>0.03</v>
      </c>
      <c r="AA74">
        <v>1100</v>
      </c>
      <c r="AB74">
        <v>0</v>
      </c>
      <c r="AC74">
        <v>0</v>
      </c>
      <c r="AD74">
        <v>0</v>
      </c>
      <c r="AE74">
        <v>1100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0.03</v>
      </c>
      <c r="AU74" t="s">
        <v>3</v>
      </c>
      <c r="AV74">
        <v>0</v>
      </c>
      <c r="AW74">
        <v>2</v>
      </c>
      <c r="AX74">
        <v>47051326</v>
      </c>
      <c r="AY74">
        <v>1</v>
      </c>
      <c r="AZ74">
        <v>0</v>
      </c>
      <c r="BA74">
        <v>85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Y74*Source!I238</f>
        <v>8.8199999999999997E-3</v>
      </c>
      <c r="CY74">
        <f t="shared" si="21"/>
        <v>1100</v>
      </c>
      <c r="CZ74">
        <f t="shared" si="22"/>
        <v>1100</v>
      </c>
      <c r="DA74">
        <f t="shared" si="23"/>
        <v>1</v>
      </c>
      <c r="DB74">
        <f t="shared" si="24"/>
        <v>33</v>
      </c>
      <c r="DC74">
        <f t="shared" si="25"/>
        <v>0</v>
      </c>
    </row>
    <row r="75" spans="1:107" x14ac:dyDescent="0.2">
      <c r="A75">
        <f>ROW(Source!A238)</f>
        <v>238</v>
      </c>
      <c r="B75">
        <v>47047839</v>
      </c>
      <c r="C75">
        <v>47049153</v>
      </c>
      <c r="D75">
        <v>45118813</v>
      </c>
      <c r="E75">
        <v>1</v>
      </c>
      <c r="F75">
        <v>1</v>
      </c>
      <c r="G75">
        <v>1</v>
      </c>
      <c r="H75">
        <v>3</v>
      </c>
      <c r="I75" t="s">
        <v>510</v>
      </c>
      <c r="J75" t="s">
        <v>511</v>
      </c>
      <c r="K75" t="s">
        <v>512</v>
      </c>
      <c r="L75">
        <v>1339</v>
      </c>
      <c r="N75">
        <v>1007</v>
      </c>
      <c r="O75" t="s">
        <v>176</v>
      </c>
      <c r="P75" t="s">
        <v>176</v>
      </c>
      <c r="Q75">
        <v>1</v>
      </c>
      <c r="W75">
        <v>0</v>
      </c>
      <c r="X75">
        <v>-1187022959</v>
      </c>
      <c r="Y75">
        <v>0.17</v>
      </c>
      <c r="AA75">
        <v>1100</v>
      </c>
      <c r="AB75">
        <v>0</v>
      </c>
      <c r="AC75">
        <v>0</v>
      </c>
      <c r="AD75">
        <v>0</v>
      </c>
      <c r="AE75">
        <v>1100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0.17</v>
      </c>
      <c r="AU75" t="s">
        <v>3</v>
      </c>
      <c r="AV75">
        <v>0</v>
      </c>
      <c r="AW75">
        <v>2</v>
      </c>
      <c r="AX75">
        <v>47051327</v>
      </c>
      <c r="AY75">
        <v>1</v>
      </c>
      <c r="AZ75">
        <v>0</v>
      </c>
      <c r="BA75">
        <v>86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Y75*Source!I238</f>
        <v>4.9980000000000004E-2</v>
      </c>
      <c r="CY75">
        <f t="shared" si="21"/>
        <v>1100</v>
      </c>
      <c r="CZ75">
        <f t="shared" si="22"/>
        <v>1100</v>
      </c>
      <c r="DA75">
        <f t="shared" si="23"/>
        <v>1</v>
      </c>
      <c r="DB75">
        <f t="shared" si="24"/>
        <v>187</v>
      </c>
      <c r="DC75">
        <f t="shared" si="25"/>
        <v>0</v>
      </c>
    </row>
    <row r="76" spans="1:107" x14ac:dyDescent="0.2">
      <c r="A76">
        <f>ROW(Source!A238)</f>
        <v>238</v>
      </c>
      <c r="B76">
        <v>47047839</v>
      </c>
      <c r="C76">
        <v>47049153</v>
      </c>
      <c r="D76">
        <v>45130712</v>
      </c>
      <c r="E76">
        <v>1</v>
      </c>
      <c r="F76">
        <v>1</v>
      </c>
      <c r="G76">
        <v>1</v>
      </c>
      <c r="H76">
        <v>3</v>
      </c>
      <c r="I76" t="s">
        <v>513</v>
      </c>
      <c r="J76" t="s">
        <v>514</v>
      </c>
      <c r="K76" t="s">
        <v>515</v>
      </c>
      <c r="L76">
        <v>1348</v>
      </c>
      <c r="N76">
        <v>1009</v>
      </c>
      <c r="O76" t="s">
        <v>108</v>
      </c>
      <c r="P76" t="s">
        <v>108</v>
      </c>
      <c r="Q76">
        <v>1000</v>
      </c>
      <c r="W76">
        <v>0</v>
      </c>
      <c r="X76">
        <v>1367639291</v>
      </c>
      <c r="Y76">
        <v>0.41</v>
      </c>
      <c r="AA76">
        <v>5527</v>
      </c>
      <c r="AB76">
        <v>0</v>
      </c>
      <c r="AC76">
        <v>0</v>
      </c>
      <c r="AD76">
        <v>0</v>
      </c>
      <c r="AE76">
        <v>5527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0.41</v>
      </c>
      <c r="AU76" t="s">
        <v>3</v>
      </c>
      <c r="AV76">
        <v>0</v>
      </c>
      <c r="AW76">
        <v>2</v>
      </c>
      <c r="AX76">
        <v>47051328</v>
      </c>
      <c r="AY76">
        <v>1</v>
      </c>
      <c r="AZ76">
        <v>0</v>
      </c>
      <c r="BA76">
        <v>87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Y76*Source!I238</f>
        <v>0.12053999999999998</v>
      </c>
      <c r="CY76">
        <f t="shared" si="21"/>
        <v>5527</v>
      </c>
      <c r="CZ76">
        <f t="shared" si="22"/>
        <v>5527</v>
      </c>
      <c r="DA76">
        <f t="shared" si="23"/>
        <v>1</v>
      </c>
      <c r="DB76">
        <f t="shared" si="24"/>
        <v>2266.0700000000002</v>
      </c>
      <c r="DC76">
        <f t="shared" si="25"/>
        <v>0</v>
      </c>
    </row>
    <row r="77" spans="1:107" x14ac:dyDescent="0.2">
      <c r="A77">
        <f>ROW(Source!A243)</f>
        <v>243</v>
      </c>
      <c r="B77">
        <v>47047839</v>
      </c>
      <c r="C77">
        <v>47049201</v>
      </c>
      <c r="D77">
        <v>45065902</v>
      </c>
      <c r="E77">
        <v>28876687</v>
      </c>
      <c r="F77">
        <v>1</v>
      </c>
      <c r="G77">
        <v>1</v>
      </c>
      <c r="H77">
        <v>1</v>
      </c>
      <c r="I77" t="s">
        <v>427</v>
      </c>
      <c r="J77" t="s">
        <v>3</v>
      </c>
      <c r="K77" t="s">
        <v>428</v>
      </c>
      <c r="L77">
        <v>1191</v>
      </c>
      <c r="N77">
        <v>1013</v>
      </c>
      <c r="O77" t="s">
        <v>408</v>
      </c>
      <c r="P77" t="s">
        <v>408</v>
      </c>
      <c r="Q77">
        <v>1</v>
      </c>
      <c r="W77">
        <v>0</v>
      </c>
      <c r="X77">
        <v>1069510174</v>
      </c>
      <c r="Y77">
        <v>44.044999999999995</v>
      </c>
      <c r="AA77">
        <v>0</v>
      </c>
      <c r="AB77">
        <v>0</v>
      </c>
      <c r="AC77">
        <v>0</v>
      </c>
      <c r="AD77">
        <v>9.6199999999999992</v>
      </c>
      <c r="AE77">
        <v>0</v>
      </c>
      <c r="AF77">
        <v>0</v>
      </c>
      <c r="AG77">
        <v>0</v>
      </c>
      <c r="AH77">
        <v>9.6199999999999992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38.299999999999997</v>
      </c>
      <c r="AU77" t="s">
        <v>30</v>
      </c>
      <c r="AV77">
        <v>1</v>
      </c>
      <c r="AW77">
        <v>2</v>
      </c>
      <c r="AX77">
        <v>47051468</v>
      </c>
      <c r="AY77">
        <v>1</v>
      </c>
      <c r="AZ77">
        <v>0</v>
      </c>
      <c r="BA77">
        <v>88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Y77*Source!I243</f>
        <v>12.949229999999998</v>
      </c>
      <c r="CY77">
        <f>AD77</f>
        <v>9.6199999999999992</v>
      </c>
      <c r="CZ77">
        <f>AH77</f>
        <v>9.6199999999999992</v>
      </c>
      <c r="DA77">
        <f>AL77</f>
        <v>1</v>
      </c>
      <c r="DB77">
        <f t="shared" ref="DB77:DB85" si="26">ROUND((ROUND(AT77*CZ77,2)*1.15),6)</f>
        <v>423.71749999999997</v>
      </c>
      <c r="DC77">
        <f t="shared" ref="DC77:DC85" si="27">ROUND((ROUND(AT77*AG77,2)*1.15),6)</f>
        <v>0</v>
      </c>
    </row>
    <row r="78" spans="1:107" x14ac:dyDescent="0.2">
      <c r="A78">
        <f>ROW(Source!A243)</f>
        <v>243</v>
      </c>
      <c r="B78">
        <v>47047839</v>
      </c>
      <c r="C78">
        <v>47049201</v>
      </c>
      <c r="D78">
        <v>45066029</v>
      </c>
      <c r="E78">
        <v>28876687</v>
      </c>
      <c r="F78">
        <v>1</v>
      </c>
      <c r="G78">
        <v>1</v>
      </c>
      <c r="H78">
        <v>1</v>
      </c>
      <c r="I78" t="s">
        <v>409</v>
      </c>
      <c r="J78" t="s">
        <v>3</v>
      </c>
      <c r="K78" t="s">
        <v>410</v>
      </c>
      <c r="L78">
        <v>1191</v>
      </c>
      <c r="N78">
        <v>1013</v>
      </c>
      <c r="O78" t="s">
        <v>408</v>
      </c>
      <c r="P78" t="s">
        <v>408</v>
      </c>
      <c r="Q78">
        <v>1</v>
      </c>
      <c r="W78">
        <v>0</v>
      </c>
      <c r="X78">
        <v>-2136365698</v>
      </c>
      <c r="Y78">
        <v>21.988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19.12</v>
      </c>
      <c r="AU78" t="s">
        <v>30</v>
      </c>
      <c r="AV78">
        <v>1</v>
      </c>
      <c r="AW78">
        <v>2</v>
      </c>
      <c r="AX78">
        <v>47051469</v>
      </c>
      <c r="AY78">
        <v>1</v>
      </c>
      <c r="AZ78">
        <v>0</v>
      </c>
      <c r="BA78">
        <v>89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Y78*Source!I243</f>
        <v>6.4644719999999998</v>
      </c>
      <c r="CY78">
        <f>AD78</f>
        <v>0</v>
      </c>
      <c r="CZ78">
        <f>AH78</f>
        <v>0</v>
      </c>
      <c r="DA78">
        <f>AL78</f>
        <v>1</v>
      </c>
      <c r="DB78">
        <f t="shared" si="26"/>
        <v>0</v>
      </c>
      <c r="DC78">
        <f t="shared" si="27"/>
        <v>0</v>
      </c>
    </row>
    <row r="79" spans="1:107" x14ac:dyDescent="0.2">
      <c r="A79">
        <f>ROW(Source!A243)</f>
        <v>243</v>
      </c>
      <c r="B79">
        <v>47047839</v>
      </c>
      <c r="C79">
        <v>47049201</v>
      </c>
      <c r="D79">
        <v>45280364</v>
      </c>
      <c r="E79">
        <v>1</v>
      </c>
      <c r="F79">
        <v>1</v>
      </c>
      <c r="G79">
        <v>1</v>
      </c>
      <c r="H79">
        <v>2</v>
      </c>
      <c r="I79" t="s">
        <v>429</v>
      </c>
      <c r="J79" t="s">
        <v>430</v>
      </c>
      <c r="K79" t="s">
        <v>431</v>
      </c>
      <c r="L79">
        <v>1368</v>
      </c>
      <c r="N79">
        <v>1011</v>
      </c>
      <c r="O79" t="s">
        <v>414</v>
      </c>
      <c r="P79" t="s">
        <v>414</v>
      </c>
      <c r="Q79">
        <v>1</v>
      </c>
      <c r="W79">
        <v>0</v>
      </c>
      <c r="X79">
        <v>-1111764005</v>
      </c>
      <c r="Y79">
        <v>3.4499999999999996E-2</v>
      </c>
      <c r="AA79">
        <v>0</v>
      </c>
      <c r="AB79">
        <v>115.4</v>
      </c>
      <c r="AC79">
        <v>13.5</v>
      </c>
      <c r="AD79">
        <v>0</v>
      </c>
      <c r="AE79">
        <v>0</v>
      </c>
      <c r="AF79">
        <v>115.4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0.03</v>
      </c>
      <c r="AU79" t="s">
        <v>30</v>
      </c>
      <c r="AV79">
        <v>0</v>
      </c>
      <c r="AW79">
        <v>2</v>
      </c>
      <c r="AX79">
        <v>47051470</v>
      </c>
      <c r="AY79">
        <v>1</v>
      </c>
      <c r="AZ79">
        <v>0</v>
      </c>
      <c r="BA79">
        <v>90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Y79*Source!I243</f>
        <v>1.0142999999999998E-2</v>
      </c>
      <c r="CY79">
        <f t="shared" ref="CY79:CY85" si="28">AB79</f>
        <v>115.4</v>
      </c>
      <c r="CZ79">
        <f t="shared" ref="CZ79:CZ85" si="29">AF79</f>
        <v>115.4</v>
      </c>
      <c r="DA79">
        <f t="shared" ref="DA79:DA85" si="30">AJ79</f>
        <v>1</v>
      </c>
      <c r="DB79">
        <f t="shared" si="26"/>
        <v>3.9790000000000001</v>
      </c>
      <c r="DC79">
        <f t="shared" si="27"/>
        <v>0.47149999999999997</v>
      </c>
    </row>
    <row r="80" spans="1:107" x14ac:dyDescent="0.2">
      <c r="A80">
        <f>ROW(Source!A243)</f>
        <v>243</v>
      </c>
      <c r="B80">
        <v>47047839</v>
      </c>
      <c r="C80">
        <v>47049201</v>
      </c>
      <c r="D80">
        <v>45280994</v>
      </c>
      <c r="E80">
        <v>1</v>
      </c>
      <c r="F80">
        <v>1</v>
      </c>
      <c r="G80">
        <v>1</v>
      </c>
      <c r="H80">
        <v>2</v>
      </c>
      <c r="I80" t="s">
        <v>432</v>
      </c>
      <c r="J80" t="s">
        <v>433</v>
      </c>
      <c r="K80" t="s">
        <v>434</v>
      </c>
      <c r="L80">
        <v>1368</v>
      </c>
      <c r="N80">
        <v>1011</v>
      </c>
      <c r="O80" t="s">
        <v>414</v>
      </c>
      <c r="P80" t="s">
        <v>414</v>
      </c>
      <c r="Q80">
        <v>1</v>
      </c>
      <c r="W80">
        <v>0</v>
      </c>
      <c r="X80">
        <v>1888689493</v>
      </c>
      <c r="Y80">
        <v>3.6684999999999999</v>
      </c>
      <c r="AA80">
        <v>0</v>
      </c>
      <c r="AB80">
        <v>195.2</v>
      </c>
      <c r="AC80">
        <v>14.4</v>
      </c>
      <c r="AD80">
        <v>0</v>
      </c>
      <c r="AE80">
        <v>0</v>
      </c>
      <c r="AF80">
        <v>195.2</v>
      </c>
      <c r="AG80">
        <v>14.4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3.19</v>
      </c>
      <c r="AU80" t="s">
        <v>30</v>
      </c>
      <c r="AV80">
        <v>0</v>
      </c>
      <c r="AW80">
        <v>2</v>
      </c>
      <c r="AX80">
        <v>47051471</v>
      </c>
      <c r="AY80">
        <v>1</v>
      </c>
      <c r="AZ80">
        <v>0</v>
      </c>
      <c r="BA80">
        <v>91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Y80*Source!I243</f>
        <v>1.0785389999999999</v>
      </c>
      <c r="CY80">
        <f t="shared" si="28"/>
        <v>195.2</v>
      </c>
      <c r="CZ80">
        <f t="shared" si="29"/>
        <v>195.2</v>
      </c>
      <c r="DA80">
        <f t="shared" si="30"/>
        <v>1</v>
      </c>
      <c r="DB80">
        <f t="shared" si="26"/>
        <v>716.09349999999995</v>
      </c>
      <c r="DC80">
        <f t="shared" si="27"/>
        <v>52.831000000000003</v>
      </c>
    </row>
    <row r="81" spans="1:107" x14ac:dyDescent="0.2">
      <c r="A81">
        <f>ROW(Source!A243)</f>
        <v>243</v>
      </c>
      <c r="B81">
        <v>47047839</v>
      </c>
      <c r="C81">
        <v>47049201</v>
      </c>
      <c r="D81">
        <v>45281012</v>
      </c>
      <c r="E81">
        <v>1</v>
      </c>
      <c r="F81">
        <v>1</v>
      </c>
      <c r="G81">
        <v>1</v>
      </c>
      <c r="H81">
        <v>2</v>
      </c>
      <c r="I81" t="s">
        <v>435</v>
      </c>
      <c r="J81" t="s">
        <v>436</v>
      </c>
      <c r="K81" t="s">
        <v>437</v>
      </c>
      <c r="L81">
        <v>1368</v>
      </c>
      <c r="N81">
        <v>1011</v>
      </c>
      <c r="O81" t="s">
        <v>414</v>
      </c>
      <c r="P81" t="s">
        <v>414</v>
      </c>
      <c r="Q81">
        <v>1</v>
      </c>
      <c r="W81">
        <v>0</v>
      </c>
      <c r="X81">
        <v>812411884</v>
      </c>
      <c r="Y81">
        <v>1.6099999999999999</v>
      </c>
      <c r="AA81">
        <v>0</v>
      </c>
      <c r="AB81">
        <v>17.2</v>
      </c>
      <c r="AC81">
        <v>0</v>
      </c>
      <c r="AD81">
        <v>0</v>
      </c>
      <c r="AE81">
        <v>0</v>
      </c>
      <c r="AF81">
        <v>17.2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1.4</v>
      </c>
      <c r="AU81" t="s">
        <v>30</v>
      </c>
      <c r="AV81">
        <v>0</v>
      </c>
      <c r="AW81">
        <v>2</v>
      </c>
      <c r="AX81">
        <v>47051472</v>
      </c>
      <c r="AY81">
        <v>1</v>
      </c>
      <c r="AZ81">
        <v>0</v>
      </c>
      <c r="BA81">
        <v>92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Y81*Source!I243</f>
        <v>0.47333999999999993</v>
      </c>
      <c r="CY81">
        <f t="shared" si="28"/>
        <v>17.2</v>
      </c>
      <c r="CZ81">
        <f t="shared" si="29"/>
        <v>17.2</v>
      </c>
      <c r="DA81">
        <f t="shared" si="30"/>
        <v>1</v>
      </c>
      <c r="DB81">
        <f t="shared" si="26"/>
        <v>27.692</v>
      </c>
      <c r="DC81">
        <f t="shared" si="27"/>
        <v>0</v>
      </c>
    </row>
    <row r="82" spans="1:107" x14ac:dyDescent="0.2">
      <c r="A82">
        <f>ROW(Source!A243)</f>
        <v>243</v>
      </c>
      <c r="B82">
        <v>47047839</v>
      </c>
      <c r="C82">
        <v>47049201</v>
      </c>
      <c r="D82">
        <v>45281046</v>
      </c>
      <c r="E82">
        <v>1</v>
      </c>
      <c r="F82">
        <v>1</v>
      </c>
      <c r="G82">
        <v>1</v>
      </c>
      <c r="H82">
        <v>2</v>
      </c>
      <c r="I82" t="s">
        <v>438</v>
      </c>
      <c r="J82" t="s">
        <v>439</v>
      </c>
      <c r="K82" t="s">
        <v>440</v>
      </c>
      <c r="L82">
        <v>1368</v>
      </c>
      <c r="N82">
        <v>1011</v>
      </c>
      <c r="O82" t="s">
        <v>414</v>
      </c>
      <c r="P82" t="s">
        <v>414</v>
      </c>
      <c r="Q82">
        <v>1</v>
      </c>
      <c r="W82">
        <v>0</v>
      </c>
      <c r="X82">
        <v>-1666860304</v>
      </c>
      <c r="Y82">
        <v>4.5539999999999994</v>
      </c>
      <c r="AA82">
        <v>0</v>
      </c>
      <c r="AB82">
        <v>75</v>
      </c>
      <c r="AC82">
        <v>11.6</v>
      </c>
      <c r="AD82">
        <v>0</v>
      </c>
      <c r="AE82">
        <v>0</v>
      </c>
      <c r="AF82">
        <v>75</v>
      </c>
      <c r="AG82">
        <v>11.6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3.96</v>
      </c>
      <c r="AU82" t="s">
        <v>30</v>
      </c>
      <c r="AV82">
        <v>0</v>
      </c>
      <c r="AW82">
        <v>2</v>
      </c>
      <c r="AX82">
        <v>47051473</v>
      </c>
      <c r="AY82">
        <v>1</v>
      </c>
      <c r="AZ82">
        <v>0</v>
      </c>
      <c r="BA82">
        <v>93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Y82*Source!I243</f>
        <v>1.3388759999999997</v>
      </c>
      <c r="CY82">
        <f t="shared" si="28"/>
        <v>75</v>
      </c>
      <c r="CZ82">
        <f t="shared" si="29"/>
        <v>75</v>
      </c>
      <c r="DA82">
        <f t="shared" si="30"/>
        <v>1</v>
      </c>
      <c r="DB82">
        <f t="shared" si="26"/>
        <v>341.55</v>
      </c>
      <c r="DC82">
        <f t="shared" si="27"/>
        <v>52.831000000000003</v>
      </c>
    </row>
    <row r="83" spans="1:107" x14ac:dyDescent="0.2">
      <c r="A83">
        <f>ROW(Source!A243)</f>
        <v>243</v>
      </c>
      <c r="B83">
        <v>47047839</v>
      </c>
      <c r="C83">
        <v>47049201</v>
      </c>
      <c r="D83">
        <v>45281050</v>
      </c>
      <c r="E83">
        <v>1</v>
      </c>
      <c r="F83">
        <v>1</v>
      </c>
      <c r="G83">
        <v>1</v>
      </c>
      <c r="H83">
        <v>2</v>
      </c>
      <c r="I83" t="s">
        <v>441</v>
      </c>
      <c r="J83" t="s">
        <v>442</v>
      </c>
      <c r="K83" t="s">
        <v>443</v>
      </c>
      <c r="L83">
        <v>1368</v>
      </c>
      <c r="N83">
        <v>1011</v>
      </c>
      <c r="O83" t="s">
        <v>414</v>
      </c>
      <c r="P83" t="s">
        <v>414</v>
      </c>
      <c r="Q83">
        <v>1</v>
      </c>
      <c r="W83">
        <v>0</v>
      </c>
      <c r="X83">
        <v>-1356436603</v>
      </c>
      <c r="Y83">
        <v>13.236499999999999</v>
      </c>
      <c r="AA83">
        <v>0</v>
      </c>
      <c r="AB83">
        <v>121</v>
      </c>
      <c r="AC83">
        <v>14.4</v>
      </c>
      <c r="AD83">
        <v>0</v>
      </c>
      <c r="AE83">
        <v>0</v>
      </c>
      <c r="AF83">
        <v>121</v>
      </c>
      <c r="AG83">
        <v>14.4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11.51</v>
      </c>
      <c r="AU83" t="s">
        <v>30</v>
      </c>
      <c r="AV83">
        <v>0</v>
      </c>
      <c r="AW83">
        <v>2</v>
      </c>
      <c r="AX83">
        <v>47051474</v>
      </c>
      <c r="AY83">
        <v>1</v>
      </c>
      <c r="AZ83">
        <v>0</v>
      </c>
      <c r="BA83">
        <v>94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Y83*Source!I243</f>
        <v>3.8915309999999996</v>
      </c>
      <c r="CY83">
        <f t="shared" si="28"/>
        <v>121</v>
      </c>
      <c r="CZ83">
        <f t="shared" si="29"/>
        <v>121</v>
      </c>
      <c r="DA83">
        <f t="shared" si="30"/>
        <v>1</v>
      </c>
      <c r="DB83">
        <f t="shared" si="26"/>
        <v>1601.6165000000001</v>
      </c>
      <c r="DC83">
        <f t="shared" si="27"/>
        <v>190.601</v>
      </c>
    </row>
    <row r="84" spans="1:107" x14ac:dyDescent="0.2">
      <c r="A84">
        <f>ROW(Source!A243)</f>
        <v>243</v>
      </c>
      <c r="B84">
        <v>47047839</v>
      </c>
      <c r="C84">
        <v>47049201</v>
      </c>
      <c r="D84">
        <v>45281938</v>
      </c>
      <c r="E84">
        <v>1</v>
      </c>
      <c r="F84">
        <v>1</v>
      </c>
      <c r="G84">
        <v>1</v>
      </c>
      <c r="H84">
        <v>2</v>
      </c>
      <c r="I84" t="s">
        <v>418</v>
      </c>
      <c r="J84" t="s">
        <v>419</v>
      </c>
      <c r="K84" t="s">
        <v>420</v>
      </c>
      <c r="L84">
        <v>1368</v>
      </c>
      <c r="N84">
        <v>1011</v>
      </c>
      <c r="O84" t="s">
        <v>414</v>
      </c>
      <c r="P84" t="s">
        <v>414</v>
      </c>
      <c r="Q84">
        <v>1</v>
      </c>
      <c r="W84">
        <v>0</v>
      </c>
      <c r="X84">
        <v>1204817805</v>
      </c>
      <c r="Y84">
        <v>0.44849999999999995</v>
      </c>
      <c r="AA84">
        <v>0</v>
      </c>
      <c r="AB84">
        <v>110</v>
      </c>
      <c r="AC84">
        <v>11.6</v>
      </c>
      <c r="AD84">
        <v>0</v>
      </c>
      <c r="AE84">
        <v>0</v>
      </c>
      <c r="AF84">
        <v>110</v>
      </c>
      <c r="AG84">
        <v>11.6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0.39</v>
      </c>
      <c r="AU84" t="s">
        <v>30</v>
      </c>
      <c r="AV84">
        <v>0</v>
      </c>
      <c r="AW84">
        <v>2</v>
      </c>
      <c r="AX84">
        <v>47051475</v>
      </c>
      <c r="AY84">
        <v>1</v>
      </c>
      <c r="AZ84">
        <v>0</v>
      </c>
      <c r="BA84">
        <v>95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Y84*Source!I243</f>
        <v>0.13185899999999998</v>
      </c>
      <c r="CY84">
        <f t="shared" si="28"/>
        <v>110</v>
      </c>
      <c r="CZ84">
        <f t="shared" si="29"/>
        <v>110</v>
      </c>
      <c r="DA84">
        <f t="shared" si="30"/>
        <v>1</v>
      </c>
      <c r="DB84">
        <f t="shared" si="26"/>
        <v>49.335000000000001</v>
      </c>
      <c r="DC84">
        <f t="shared" si="27"/>
        <v>5.1980000000000004</v>
      </c>
    </row>
    <row r="85" spans="1:107" x14ac:dyDescent="0.2">
      <c r="A85">
        <f>ROW(Source!A243)</f>
        <v>243</v>
      </c>
      <c r="B85">
        <v>47047839</v>
      </c>
      <c r="C85">
        <v>47049201</v>
      </c>
      <c r="D85">
        <v>45282030</v>
      </c>
      <c r="E85">
        <v>1</v>
      </c>
      <c r="F85">
        <v>1</v>
      </c>
      <c r="G85">
        <v>1</v>
      </c>
      <c r="H85">
        <v>2</v>
      </c>
      <c r="I85" t="s">
        <v>444</v>
      </c>
      <c r="J85" t="s">
        <v>445</v>
      </c>
      <c r="K85" t="s">
        <v>446</v>
      </c>
      <c r="L85">
        <v>1368</v>
      </c>
      <c r="N85">
        <v>1011</v>
      </c>
      <c r="O85" t="s">
        <v>414</v>
      </c>
      <c r="P85" t="s">
        <v>414</v>
      </c>
      <c r="Q85">
        <v>1</v>
      </c>
      <c r="W85">
        <v>0</v>
      </c>
      <c r="X85">
        <v>-1808288105</v>
      </c>
      <c r="Y85">
        <v>4.5999999999999999E-2</v>
      </c>
      <c r="AA85">
        <v>0</v>
      </c>
      <c r="AB85">
        <v>65.709999999999994</v>
      </c>
      <c r="AC85">
        <v>11.6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0.04</v>
      </c>
      <c r="AU85" t="s">
        <v>30</v>
      </c>
      <c r="AV85">
        <v>0</v>
      </c>
      <c r="AW85">
        <v>2</v>
      </c>
      <c r="AX85">
        <v>47051476</v>
      </c>
      <c r="AY85">
        <v>1</v>
      </c>
      <c r="AZ85">
        <v>0</v>
      </c>
      <c r="BA85">
        <v>96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Y85*Source!I243</f>
        <v>1.3524E-2</v>
      </c>
      <c r="CY85">
        <f t="shared" si="28"/>
        <v>65.709999999999994</v>
      </c>
      <c r="CZ85">
        <f t="shared" si="29"/>
        <v>65.709999999999994</v>
      </c>
      <c r="DA85">
        <f t="shared" si="30"/>
        <v>1</v>
      </c>
      <c r="DB85">
        <f t="shared" si="26"/>
        <v>3.0245000000000002</v>
      </c>
      <c r="DC85">
        <f t="shared" si="27"/>
        <v>0.52900000000000003</v>
      </c>
    </row>
    <row r="86" spans="1:107" x14ac:dyDescent="0.2">
      <c r="A86">
        <f>ROW(Source!A243)</f>
        <v>243</v>
      </c>
      <c r="B86">
        <v>47047839</v>
      </c>
      <c r="C86">
        <v>47049201</v>
      </c>
      <c r="D86">
        <v>45077923</v>
      </c>
      <c r="E86">
        <v>1</v>
      </c>
      <c r="F86">
        <v>1</v>
      </c>
      <c r="G86">
        <v>1</v>
      </c>
      <c r="H86">
        <v>3</v>
      </c>
      <c r="I86" t="s">
        <v>424</v>
      </c>
      <c r="J86" t="s">
        <v>425</v>
      </c>
      <c r="K86" t="s">
        <v>426</v>
      </c>
      <c r="L86">
        <v>1339</v>
      </c>
      <c r="N86">
        <v>1007</v>
      </c>
      <c r="O86" t="s">
        <v>176</v>
      </c>
      <c r="P86" t="s">
        <v>176</v>
      </c>
      <c r="Q86">
        <v>1</v>
      </c>
      <c r="W86">
        <v>0</v>
      </c>
      <c r="X86">
        <v>1835689634</v>
      </c>
      <c r="Y86">
        <v>0.2</v>
      </c>
      <c r="AA86">
        <v>2.44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0.2</v>
      </c>
      <c r="AU86" t="s">
        <v>3</v>
      </c>
      <c r="AV86">
        <v>0</v>
      </c>
      <c r="AW86">
        <v>2</v>
      </c>
      <c r="AX86">
        <v>47051478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Y86*Source!I243</f>
        <v>5.8799999999999998E-2</v>
      </c>
      <c r="CY86">
        <f>AA86</f>
        <v>2.44</v>
      </c>
      <c r="CZ86">
        <f>AE86</f>
        <v>2.44</v>
      </c>
      <c r="DA86">
        <f>AI86</f>
        <v>1</v>
      </c>
      <c r="DB86">
        <f>ROUND(ROUND(AT86*CZ86,2),6)</f>
        <v>0.49</v>
      </c>
      <c r="DC86">
        <f>ROUND(ROUND(AT86*AG86,2),6)</f>
        <v>0</v>
      </c>
    </row>
    <row r="87" spans="1:107" x14ac:dyDescent="0.2">
      <c r="A87">
        <f>ROW(Source!A243)</f>
        <v>243</v>
      </c>
      <c r="B87">
        <v>47047839</v>
      </c>
      <c r="C87">
        <v>47049201</v>
      </c>
      <c r="D87">
        <v>45109759</v>
      </c>
      <c r="E87">
        <v>1</v>
      </c>
      <c r="F87">
        <v>1</v>
      </c>
      <c r="G87">
        <v>1</v>
      </c>
      <c r="H87">
        <v>3</v>
      </c>
      <c r="I87" t="s">
        <v>447</v>
      </c>
      <c r="J87" t="s">
        <v>448</v>
      </c>
      <c r="K87" t="s">
        <v>449</v>
      </c>
      <c r="L87">
        <v>1348</v>
      </c>
      <c r="N87">
        <v>1009</v>
      </c>
      <c r="O87" t="s">
        <v>108</v>
      </c>
      <c r="P87" t="s">
        <v>108</v>
      </c>
      <c r="Q87">
        <v>1000</v>
      </c>
      <c r="W87">
        <v>0</v>
      </c>
      <c r="X87">
        <v>404541374</v>
      </c>
      <c r="Y87">
        <v>6.1999999999999998E-3</v>
      </c>
      <c r="AA87">
        <v>5989</v>
      </c>
      <c r="AB87">
        <v>0</v>
      </c>
      <c r="AC87">
        <v>0</v>
      </c>
      <c r="AD87">
        <v>0</v>
      </c>
      <c r="AE87">
        <v>5989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6.1999999999999998E-3</v>
      </c>
      <c r="AU87" t="s">
        <v>3</v>
      </c>
      <c r="AV87">
        <v>0</v>
      </c>
      <c r="AW87">
        <v>2</v>
      </c>
      <c r="AX87">
        <v>47051480</v>
      </c>
      <c r="AY87">
        <v>1</v>
      </c>
      <c r="AZ87">
        <v>0</v>
      </c>
      <c r="BA87">
        <v>100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Y87*Source!I243</f>
        <v>1.8227999999999999E-3</v>
      </c>
      <c r="CY87">
        <f>AA87</f>
        <v>5989</v>
      </c>
      <c r="CZ87">
        <f>AE87</f>
        <v>5989</v>
      </c>
      <c r="DA87">
        <f>AI87</f>
        <v>1</v>
      </c>
      <c r="DB87">
        <f>ROUND(ROUND(AT87*CZ87,2),6)</f>
        <v>37.130000000000003</v>
      </c>
      <c r="DC87">
        <f>ROUND(ROUND(AT87*AG87,2),6)</f>
        <v>0</v>
      </c>
    </row>
    <row r="88" spans="1:107" x14ac:dyDescent="0.2">
      <c r="A88">
        <f>ROW(Source!A243)</f>
        <v>243</v>
      </c>
      <c r="B88">
        <v>47047839</v>
      </c>
      <c r="C88">
        <v>47049201</v>
      </c>
      <c r="D88">
        <v>45118457</v>
      </c>
      <c r="E88">
        <v>1</v>
      </c>
      <c r="F88">
        <v>1</v>
      </c>
      <c r="G88">
        <v>1</v>
      </c>
      <c r="H88">
        <v>3</v>
      </c>
      <c r="I88" t="s">
        <v>450</v>
      </c>
      <c r="J88" t="s">
        <v>451</v>
      </c>
      <c r="K88" t="s">
        <v>452</v>
      </c>
      <c r="L88">
        <v>1339</v>
      </c>
      <c r="N88">
        <v>1007</v>
      </c>
      <c r="O88" t="s">
        <v>176</v>
      </c>
      <c r="P88" t="s">
        <v>176</v>
      </c>
      <c r="Q88">
        <v>1</v>
      </c>
      <c r="W88">
        <v>0</v>
      </c>
      <c r="X88">
        <v>-1964516235</v>
      </c>
      <c r="Y88">
        <v>0.15</v>
      </c>
      <c r="AA88">
        <v>1287</v>
      </c>
      <c r="AB88">
        <v>0</v>
      </c>
      <c r="AC88">
        <v>0</v>
      </c>
      <c r="AD88">
        <v>0</v>
      </c>
      <c r="AE88">
        <v>1287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0.15</v>
      </c>
      <c r="AU88" t="s">
        <v>3</v>
      </c>
      <c r="AV88">
        <v>0</v>
      </c>
      <c r="AW88">
        <v>2</v>
      </c>
      <c r="AX88">
        <v>47051481</v>
      </c>
      <c r="AY88">
        <v>1</v>
      </c>
      <c r="AZ88">
        <v>0</v>
      </c>
      <c r="BA88">
        <v>101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Y88*Source!I243</f>
        <v>4.4099999999999993E-2</v>
      </c>
      <c r="CY88">
        <f>AA88</f>
        <v>1287</v>
      </c>
      <c r="CZ88">
        <f>AE88</f>
        <v>1287</v>
      </c>
      <c r="DA88">
        <f>AI88</f>
        <v>1</v>
      </c>
      <c r="DB88">
        <f>ROUND(ROUND(AT88*CZ88,2),6)</f>
        <v>193.05</v>
      </c>
      <c r="DC88">
        <f>ROUND(ROUND(AT88*AG88,2),6)</f>
        <v>0</v>
      </c>
    </row>
    <row r="89" spans="1:107" x14ac:dyDescent="0.2">
      <c r="A89">
        <f>ROW(Source!A246)</f>
        <v>246</v>
      </c>
      <c r="B89">
        <v>47047839</v>
      </c>
      <c r="C89">
        <v>47049230</v>
      </c>
      <c r="D89">
        <v>45065902</v>
      </c>
      <c r="E89">
        <v>28876687</v>
      </c>
      <c r="F89">
        <v>1</v>
      </c>
      <c r="G89">
        <v>1</v>
      </c>
      <c r="H89">
        <v>1</v>
      </c>
      <c r="I89" t="s">
        <v>427</v>
      </c>
      <c r="J89" t="s">
        <v>3</v>
      </c>
      <c r="K89" t="s">
        <v>428</v>
      </c>
      <c r="L89">
        <v>1191</v>
      </c>
      <c r="N89">
        <v>1013</v>
      </c>
      <c r="O89" t="s">
        <v>408</v>
      </c>
      <c r="P89" t="s">
        <v>408</v>
      </c>
      <c r="Q89">
        <v>1</v>
      </c>
      <c r="W89">
        <v>0</v>
      </c>
      <c r="X89">
        <v>1069510174</v>
      </c>
      <c r="Y89">
        <v>0.621</v>
      </c>
      <c r="AA89">
        <v>0</v>
      </c>
      <c r="AB89">
        <v>0</v>
      </c>
      <c r="AC89">
        <v>0</v>
      </c>
      <c r="AD89">
        <v>9.6199999999999992</v>
      </c>
      <c r="AE89">
        <v>0</v>
      </c>
      <c r="AF89">
        <v>0</v>
      </c>
      <c r="AG89">
        <v>0</v>
      </c>
      <c r="AH89">
        <v>9.6199999999999992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0.09</v>
      </c>
      <c r="AU89" t="s">
        <v>122</v>
      </c>
      <c r="AV89">
        <v>1</v>
      </c>
      <c r="AW89">
        <v>2</v>
      </c>
      <c r="AX89">
        <v>47051484</v>
      </c>
      <c r="AY89">
        <v>1</v>
      </c>
      <c r="AZ89">
        <v>0</v>
      </c>
      <c r="BA89">
        <v>102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Y89*Source!I246</f>
        <v>0.18257399999999999</v>
      </c>
      <c r="CY89">
        <f>AD89</f>
        <v>9.6199999999999992</v>
      </c>
      <c r="CZ89">
        <f>AH89</f>
        <v>9.6199999999999992</v>
      </c>
      <c r="DA89">
        <f>AL89</f>
        <v>1</v>
      </c>
      <c r="DB89">
        <f>ROUND((ROUND(AT89*CZ89,2)*1.15*6),6)</f>
        <v>6.0030000000000001</v>
      </c>
      <c r="DC89">
        <f>ROUND((ROUND(AT89*AG89,2)*1.15*6),6)</f>
        <v>0</v>
      </c>
    </row>
    <row r="90" spans="1:107" x14ac:dyDescent="0.2">
      <c r="A90">
        <f>ROW(Source!A246)</f>
        <v>246</v>
      </c>
      <c r="B90">
        <v>47047839</v>
      </c>
      <c r="C90">
        <v>47049230</v>
      </c>
      <c r="D90">
        <v>45281012</v>
      </c>
      <c r="E90">
        <v>1</v>
      </c>
      <c r="F90">
        <v>1</v>
      </c>
      <c r="G90">
        <v>1</v>
      </c>
      <c r="H90">
        <v>2</v>
      </c>
      <c r="I90" t="s">
        <v>435</v>
      </c>
      <c r="J90" t="s">
        <v>436</v>
      </c>
      <c r="K90" t="s">
        <v>437</v>
      </c>
      <c r="L90">
        <v>1368</v>
      </c>
      <c r="N90">
        <v>1011</v>
      </c>
      <c r="O90" t="s">
        <v>414</v>
      </c>
      <c r="P90" t="s">
        <v>414</v>
      </c>
      <c r="Q90">
        <v>1</v>
      </c>
      <c r="W90">
        <v>0</v>
      </c>
      <c r="X90">
        <v>812411884</v>
      </c>
      <c r="Y90">
        <v>1.173</v>
      </c>
      <c r="AA90">
        <v>0</v>
      </c>
      <c r="AB90">
        <v>17.2</v>
      </c>
      <c r="AC90">
        <v>0</v>
      </c>
      <c r="AD90">
        <v>0</v>
      </c>
      <c r="AE90">
        <v>0</v>
      </c>
      <c r="AF90">
        <v>17.2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0.17</v>
      </c>
      <c r="AU90" t="s">
        <v>122</v>
      </c>
      <c r="AV90">
        <v>0</v>
      </c>
      <c r="AW90">
        <v>2</v>
      </c>
      <c r="AX90">
        <v>47051485</v>
      </c>
      <c r="AY90">
        <v>1</v>
      </c>
      <c r="AZ90">
        <v>0</v>
      </c>
      <c r="BA90">
        <v>103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Y90*Source!I246</f>
        <v>0.344862</v>
      </c>
      <c r="CY90">
        <f>AB90</f>
        <v>17.2</v>
      </c>
      <c r="CZ90">
        <f>AF90</f>
        <v>17.2</v>
      </c>
      <c r="DA90">
        <f>AJ90</f>
        <v>1</v>
      </c>
      <c r="DB90">
        <f>ROUND((ROUND(AT90*CZ90,2)*1.15*6),6)</f>
        <v>20.148</v>
      </c>
      <c r="DC90">
        <f>ROUND((ROUND(AT90*AG90,2)*1.15*6),6)</f>
        <v>0</v>
      </c>
    </row>
    <row r="91" spans="1:107" x14ac:dyDescent="0.2">
      <c r="A91">
        <f>ROW(Source!A250)</f>
        <v>250</v>
      </c>
      <c r="B91">
        <v>47047839</v>
      </c>
      <c r="C91">
        <v>47049240</v>
      </c>
      <c r="D91">
        <v>45065902</v>
      </c>
      <c r="E91">
        <v>28876687</v>
      </c>
      <c r="F91">
        <v>1</v>
      </c>
      <c r="G91">
        <v>1</v>
      </c>
      <c r="H91">
        <v>1</v>
      </c>
      <c r="I91" t="s">
        <v>427</v>
      </c>
      <c r="J91" t="s">
        <v>3</v>
      </c>
      <c r="K91" t="s">
        <v>428</v>
      </c>
      <c r="L91">
        <v>1191</v>
      </c>
      <c r="N91">
        <v>1013</v>
      </c>
      <c r="O91" t="s">
        <v>408</v>
      </c>
      <c r="P91" t="s">
        <v>408</v>
      </c>
      <c r="Q91">
        <v>1</v>
      </c>
      <c r="W91">
        <v>0</v>
      </c>
      <c r="X91">
        <v>1069510174</v>
      </c>
      <c r="Y91">
        <v>44.044999999999995</v>
      </c>
      <c r="AA91">
        <v>0</v>
      </c>
      <c r="AB91">
        <v>0</v>
      </c>
      <c r="AC91">
        <v>0</v>
      </c>
      <c r="AD91">
        <v>9.6199999999999992</v>
      </c>
      <c r="AE91">
        <v>0</v>
      </c>
      <c r="AF91">
        <v>0</v>
      </c>
      <c r="AG91">
        <v>0</v>
      </c>
      <c r="AH91">
        <v>9.6199999999999992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38.299999999999997</v>
      </c>
      <c r="AU91" t="s">
        <v>30</v>
      </c>
      <c r="AV91">
        <v>1</v>
      </c>
      <c r="AW91">
        <v>2</v>
      </c>
      <c r="AX91">
        <v>47051490</v>
      </c>
      <c r="AY91">
        <v>1</v>
      </c>
      <c r="AZ91">
        <v>0</v>
      </c>
      <c r="BA91">
        <v>106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Y91*Source!I250</f>
        <v>12.949229999999998</v>
      </c>
      <c r="CY91">
        <f>AD91</f>
        <v>9.6199999999999992</v>
      </c>
      <c r="CZ91">
        <f>AH91</f>
        <v>9.6199999999999992</v>
      </c>
      <c r="DA91">
        <f>AL91</f>
        <v>1</v>
      </c>
      <c r="DB91">
        <f t="shared" ref="DB91:DB99" si="31">ROUND((ROUND(AT91*CZ91,2)*1.15),6)</f>
        <v>423.71749999999997</v>
      </c>
      <c r="DC91">
        <f t="shared" ref="DC91:DC99" si="32">ROUND((ROUND(AT91*AG91,2)*1.15),6)</f>
        <v>0</v>
      </c>
    </row>
    <row r="92" spans="1:107" x14ac:dyDescent="0.2">
      <c r="A92">
        <f>ROW(Source!A250)</f>
        <v>250</v>
      </c>
      <c r="B92">
        <v>47047839</v>
      </c>
      <c r="C92">
        <v>47049240</v>
      </c>
      <c r="D92">
        <v>45066029</v>
      </c>
      <c r="E92">
        <v>28876687</v>
      </c>
      <c r="F92">
        <v>1</v>
      </c>
      <c r="G92">
        <v>1</v>
      </c>
      <c r="H92">
        <v>1</v>
      </c>
      <c r="I92" t="s">
        <v>409</v>
      </c>
      <c r="J92" t="s">
        <v>3</v>
      </c>
      <c r="K92" t="s">
        <v>410</v>
      </c>
      <c r="L92">
        <v>1191</v>
      </c>
      <c r="N92">
        <v>1013</v>
      </c>
      <c r="O92" t="s">
        <v>408</v>
      </c>
      <c r="P92" t="s">
        <v>408</v>
      </c>
      <c r="Q92">
        <v>1</v>
      </c>
      <c r="W92">
        <v>0</v>
      </c>
      <c r="X92">
        <v>-2136365698</v>
      </c>
      <c r="Y92">
        <v>21.988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19.12</v>
      </c>
      <c r="AU92" t="s">
        <v>30</v>
      </c>
      <c r="AV92">
        <v>1</v>
      </c>
      <c r="AW92">
        <v>2</v>
      </c>
      <c r="AX92">
        <v>47051491</v>
      </c>
      <c r="AY92">
        <v>1</v>
      </c>
      <c r="AZ92">
        <v>0</v>
      </c>
      <c r="BA92">
        <v>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Y92*Source!I250</f>
        <v>6.4644719999999998</v>
      </c>
      <c r="CY92">
        <f>AD92</f>
        <v>0</v>
      </c>
      <c r="CZ92">
        <f>AH92</f>
        <v>0</v>
      </c>
      <c r="DA92">
        <f>AL92</f>
        <v>1</v>
      </c>
      <c r="DB92">
        <f t="shared" si="31"/>
        <v>0</v>
      </c>
      <c r="DC92">
        <f t="shared" si="32"/>
        <v>0</v>
      </c>
    </row>
    <row r="93" spans="1:107" x14ac:dyDescent="0.2">
      <c r="A93">
        <f>ROW(Source!A250)</f>
        <v>250</v>
      </c>
      <c r="B93">
        <v>47047839</v>
      </c>
      <c r="C93">
        <v>47049240</v>
      </c>
      <c r="D93">
        <v>45280364</v>
      </c>
      <c r="E93">
        <v>1</v>
      </c>
      <c r="F93">
        <v>1</v>
      </c>
      <c r="G93">
        <v>1</v>
      </c>
      <c r="H93">
        <v>2</v>
      </c>
      <c r="I93" t="s">
        <v>429</v>
      </c>
      <c r="J93" t="s">
        <v>430</v>
      </c>
      <c r="K93" t="s">
        <v>431</v>
      </c>
      <c r="L93">
        <v>1368</v>
      </c>
      <c r="N93">
        <v>1011</v>
      </c>
      <c r="O93" t="s">
        <v>414</v>
      </c>
      <c r="P93" t="s">
        <v>414</v>
      </c>
      <c r="Q93">
        <v>1</v>
      </c>
      <c r="W93">
        <v>0</v>
      </c>
      <c r="X93">
        <v>-1111764005</v>
      </c>
      <c r="Y93">
        <v>3.4499999999999996E-2</v>
      </c>
      <c r="AA93">
        <v>0</v>
      </c>
      <c r="AB93">
        <v>115.4</v>
      </c>
      <c r="AC93">
        <v>13.5</v>
      </c>
      <c r="AD93">
        <v>0</v>
      </c>
      <c r="AE93">
        <v>0</v>
      </c>
      <c r="AF93">
        <v>115.4</v>
      </c>
      <c r="AG93">
        <v>13.5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0.03</v>
      </c>
      <c r="AU93" t="s">
        <v>30</v>
      </c>
      <c r="AV93">
        <v>0</v>
      </c>
      <c r="AW93">
        <v>2</v>
      </c>
      <c r="AX93">
        <v>47051492</v>
      </c>
      <c r="AY93">
        <v>1</v>
      </c>
      <c r="AZ93">
        <v>0</v>
      </c>
      <c r="BA93">
        <v>108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Y93*Source!I250</f>
        <v>1.0142999999999998E-2</v>
      </c>
      <c r="CY93">
        <f t="shared" ref="CY93:CY99" si="33">AB93</f>
        <v>115.4</v>
      </c>
      <c r="CZ93">
        <f t="shared" ref="CZ93:CZ99" si="34">AF93</f>
        <v>115.4</v>
      </c>
      <c r="DA93">
        <f t="shared" ref="DA93:DA99" si="35">AJ93</f>
        <v>1</v>
      </c>
      <c r="DB93">
        <f t="shared" si="31"/>
        <v>3.9790000000000001</v>
      </c>
      <c r="DC93">
        <f t="shared" si="32"/>
        <v>0.47149999999999997</v>
      </c>
    </row>
    <row r="94" spans="1:107" x14ac:dyDescent="0.2">
      <c r="A94">
        <f>ROW(Source!A250)</f>
        <v>250</v>
      </c>
      <c r="B94">
        <v>47047839</v>
      </c>
      <c r="C94">
        <v>47049240</v>
      </c>
      <c r="D94">
        <v>45280994</v>
      </c>
      <c r="E94">
        <v>1</v>
      </c>
      <c r="F94">
        <v>1</v>
      </c>
      <c r="G94">
        <v>1</v>
      </c>
      <c r="H94">
        <v>2</v>
      </c>
      <c r="I94" t="s">
        <v>432</v>
      </c>
      <c r="J94" t="s">
        <v>433</v>
      </c>
      <c r="K94" t="s">
        <v>434</v>
      </c>
      <c r="L94">
        <v>1368</v>
      </c>
      <c r="N94">
        <v>1011</v>
      </c>
      <c r="O94" t="s">
        <v>414</v>
      </c>
      <c r="P94" t="s">
        <v>414</v>
      </c>
      <c r="Q94">
        <v>1</v>
      </c>
      <c r="W94">
        <v>0</v>
      </c>
      <c r="X94">
        <v>1888689493</v>
      </c>
      <c r="Y94">
        <v>3.6684999999999999</v>
      </c>
      <c r="AA94">
        <v>0</v>
      </c>
      <c r="AB94">
        <v>195.2</v>
      </c>
      <c r="AC94">
        <v>14.4</v>
      </c>
      <c r="AD94">
        <v>0</v>
      </c>
      <c r="AE94">
        <v>0</v>
      </c>
      <c r="AF94">
        <v>195.2</v>
      </c>
      <c r="AG94">
        <v>14.4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3.19</v>
      </c>
      <c r="AU94" t="s">
        <v>30</v>
      </c>
      <c r="AV94">
        <v>0</v>
      </c>
      <c r="AW94">
        <v>2</v>
      </c>
      <c r="AX94">
        <v>47051493</v>
      </c>
      <c r="AY94">
        <v>1</v>
      </c>
      <c r="AZ94">
        <v>0</v>
      </c>
      <c r="BA94">
        <v>109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Y94*Source!I250</f>
        <v>1.0785389999999999</v>
      </c>
      <c r="CY94">
        <f t="shared" si="33"/>
        <v>195.2</v>
      </c>
      <c r="CZ94">
        <f t="shared" si="34"/>
        <v>195.2</v>
      </c>
      <c r="DA94">
        <f t="shared" si="35"/>
        <v>1</v>
      </c>
      <c r="DB94">
        <f t="shared" si="31"/>
        <v>716.09349999999995</v>
      </c>
      <c r="DC94">
        <f t="shared" si="32"/>
        <v>52.831000000000003</v>
      </c>
    </row>
    <row r="95" spans="1:107" x14ac:dyDescent="0.2">
      <c r="A95">
        <f>ROW(Source!A250)</f>
        <v>250</v>
      </c>
      <c r="B95">
        <v>47047839</v>
      </c>
      <c r="C95">
        <v>47049240</v>
      </c>
      <c r="D95">
        <v>45281012</v>
      </c>
      <c r="E95">
        <v>1</v>
      </c>
      <c r="F95">
        <v>1</v>
      </c>
      <c r="G95">
        <v>1</v>
      </c>
      <c r="H95">
        <v>2</v>
      </c>
      <c r="I95" t="s">
        <v>435</v>
      </c>
      <c r="J95" t="s">
        <v>436</v>
      </c>
      <c r="K95" t="s">
        <v>437</v>
      </c>
      <c r="L95">
        <v>1368</v>
      </c>
      <c r="N95">
        <v>1011</v>
      </c>
      <c r="O95" t="s">
        <v>414</v>
      </c>
      <c r="P95" t="s">
        <v>414</v>
      </c>
      <c r="Q95">
        <v>1</v>
      </c>
      <c r="W95">
        <v>0</v>
      </c>
      <c r="X95">
        <v>812411884</v>
      </c>
      <c r="Y95">
        <v>1.6099999999999999</v>
      </c>
      <c r="AA95">
        <v>0</v>
      </c>
      <c r="AB95">
        <v>17.2</v>
      </c>
      <c r="AC95">
        <v>0</v>
      </c>
      <c r="AD95">
        <v>0</v>
      </c>
      <c r="AE95">
        <v>0</v>
      </c>
      <c r="AF95">
        <v>17.2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1.4</v>
      </c>
      <c r="AU95" t="s">
        <v>30</v>
      </c>
      <c r="AV95">
        <v>0</v>
      </c>
      <c r="AW95">
        <v>2</v>
      </c>
      <c r="AX95">
        <v>47051494</v>
      </c>
      <c r="AY95">
        <v>1</v>
      </c>
      <c r="AZ95">
        <v>0</v>
      </c>
      <c r="BA95">
        <v>110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Y95*Source!I250</f>
        <v>0.47333999999999993</v>
      </c>
      <c r="CY95">
        <f t="shared" si="33"/>
        <v>17.2</v>
      </c>
      <c r="CZ95">
        <f t="shared" si="34"/>
        <v>17.2</v>
      </c>
      <c r="DA95">
        <f t="shared" si="35"/>
        <v>1</v>
      </c>
      <c r="DB95">
        <f t="shared" si="31"/>
        <v>27.692</v>
      </c>
      <c r="DC95">
        <f t="shared" si="32"/>
        <v>0</v>
      </c>
    </row>
    <row r="96" spans="1:107" x14ac:dyDescent="0.2">
      <c r="A96">
        <f>ROW(Source!A250)</f>
        <v>250</v>
      </c>
      <c r="B96">
        <v>47047839</v>
      </c>
      <c r="C96">
        <v>47049240</v>
      </c>
      <c r="D96">
        <v>45281046</v>
      </c>
      <c r="E96">
        <v>1</v>
      </c>
      <c r="F96">
        <v>1</v>
      </c>
      <c r="G96">
        <v>1</v>
      </c>
      <c r="H96">
        <v>2</v>
      </c>
      <c r="I96" t="s">
        <v>438</v>
      </c>
      <c r="J96" t="s">
        <v>439</v>
      </c>
      <c r="K96" t="s">
        <v>440</v>
      </c>
      <c r="L96">
        <v>1368</v>
      </c>
      <c r="N96">
        <v>1011</v>
      </c>
      <c r="O96" t="s">
        <v>414</v>
      </c>
      <c r="P96" t="s">
        <v>414</v>
      </c>
      <c r="Q96">
        <v>1</v>
      </c>
      <c r="W96">
        <v>0</v>
      </c>
      <c r="X96">
        <v>-1666860304</v>
      </c>
      <c r="Y96">
        <v>4.5539999999999994</v>
      </c>
      <c r="AA96">
        <v>0</v>
      </c>
      <c r="AB96">
        <v>75</v>
      </c>
      <c r="AC96">
        <v>11.6</v>
      </c>
      <c r="AD96">
        <v>0</v>
      </c>
      <c r="AE96">
        <v>0</v>
      </c>
      <c r="AF96">
        <v>75</v>
      </c>
      <c r="AG96">
        <v>11.6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3.96</v>
      </c>
      <c r="AU96" t="s">
        <v>30</v>
      </c>
      <c r="AV96">
        <v>0</v>
      </c>
      <c r="AW96">
        <v>2</v>
      </c>
      <c r="AX96">
        <v>47051495</v>
      </c>
      <c r="AY96">
        <v>1</v>
      </c>
      <c r="AZ96">
        <v>0</v>
      </c>
      <c r="BA96">
        <v>111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Y96*Source!I250</f>
        <v>1.3388759999999997</v>
      </c>
      <c r="CY96">
        <f t="shared" si="33"/>
        <v>75</v>
      </c>
      <c r="CZ96">
        <f t="shared" si="34"/>
        <v>75</v>
      </c>
      <c r="DA96">
        <f t="shared" si="35"/>
        <v>1</v>
      </c>
      <c r="DB96">
        <f t="shared" si="31"/>
        <v>341.55</v>
      </c>
      <c r="DC96">
        <f t="shared" si="32"/>
        <v>52.831000000000003</v>
      </c>
    </row>
    <row r="97" spans="1:107" x14ac:dyDescent="0.2">
      <c r="A97">
        <f>ROW(Source!A250)</f>
        <v>250</v>
      </c>
      <c r="B97">
        <v>47047839</v>
      </c>
      <c r="C97">
        <v>47049240</v>
      </c>
      <c r="D97">
        <v>45281050</v>
      </c>
      <c r="E97">
        <v>1</v>
      </c>
      <c r="F97">
        <v>1</v>
      </c>
      <c r="G97">
        <v>1</v>
      </c>
      <c r="H97">
        <v>2</v>
      </c>
      <c r="I97" t="s">
        <v>441</v>
      </c>
      <c r="J97" t="s">
        <v>442</v>
      </c>
      <c r="K97" t="s">
        <v>443</v>
      </c>
      <c r="L97">
        <v>1368</v>
      </c>
      <c r="N97">
        <v>1011</v>
      </c>
      <c r="O97" t="s">
        <v>414</v>
      </c>
      <c r="P97" t="s">
        <v>414</v>
      </c>
      <c r="Q97">
        <v>1</v>
      </c>
      <c r="W97">
        <v>0</v>
      </c>
      <c r="X97">
        <v>-1356436603</v>
      </c>
      <c r="Y97">
        <v>13.236499999999999</v>
      </c>
      <c r="AA97">
        <v>0</v>
      </c>
      <c r="AB97">
        <v>121</v>
      </c>
      <c r="AC97">
        <v>14.4</v>
      </c>
      <c r="AD97">
        <v>0</v>
      </c>
      <c r="AE97">
        <v>0</v>
      </c>
      <c r="AF97">
        <v>121</v>
      </c>
      <c r="AG97">
        <v>14.4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11.51</v>
      </c>
      <c r="AU97" t="s">
        <v>30</v>
      </c>
      <c r="AV97">
        <v>0</v>
      </c>
      <c r="AW97">
        <v>2</v>
      </c>
      <c r="AX97">
        <v>47051496</v>
      </c>
      <c r="AY97">
        <v>1</v>
      </c>
      <c r="AZ97">
        <v>0</v>
      </c>
      <c r="BA97">
        <v>112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Y97*Source!I250</f>
        <v>3.8915309999999996</v>
      </c>
      <c r="CY97">
        <f t="shared" si="33"/>
        <v>121</v>
      </c>
      <c r="CZ97">
        <f t="shared" si="34"/>
        <v>121</v>
      </c>
      <c r="DA97">
        <f t="shared" si="35"/>
        <v>1</v>
      </c>
      <c r="DB97">
        <f t="shared" si="31"/>
        <v>1601.6165000000001</v>
      </c>
      <c r="DC97">
        <f t="shared" si="32"/>
        <v>190.601</v>
      </c>
    </row>
    <row r="98" spans="1:107" x14ac:dyDescent="0.2">
      <c r="A98">
        <f>ROW(Source!A250)</f>
        <v>250</v>
      </c>
      <c r="B98">
        <v>47047839</v>
      </c>
      <c r="C98">
        <v>47049240</v>
      </c>
      <c r="D98">
        <v>45281938</v>
      </c>
      <c r="E98">
        <v>1</v>
      </c>
      <c r="F98">
        <v>1</v>
      </c>
      <c r="G98">
        <v>1</v>
      </c>
      <c r="H98">
        <v>2</v>
      </c>
      <c r="I98" t="s">
        <v>418</v>
      </c>
      <c r="J98" t="s">
        <v>419</v>
      </c>
      <c r="K98" t="s">
        <v>420</v>
      </c>
      <c r="L98">
        <v>1368</v>
      </c>
      <c r="N98">
        <v>1011</v>
      </c>
      <c r="O98" t="s">
        <v>414</v>
      </c>
      <c r="P98" t="s">
        <v>414</v>
      </c>
      <c r="Q98">
        <v>1</v>
      </c>
      <c r="W98">
        <v>0</v>
      </c>
      <c r="X98">
        <v>1204817805</v>
      </c>
      <c r="Y98">
        <v>0.44849999999999995</v>
      </c>
      <c r="AA98">
        <v>0</v>
      </c>
      <c r="AB98">
        <v>110</v>
      </c>
      <c r="AC98">
        <v>11.6</v>
      </c>
      <c r="AD98">
        <v>0</v>
      </c>
      <c r="AE98">
        <v>0</v>
      </c>
      <c r="AF98">
        <v>110</v>
      </c>
      <c r="AG98">
        <v>11.6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0.39</v>
      </c>
      <c r="AU98" t="s">
        <v>30</v>
      </c>
      <c r="AV98">
        <v>0</v>
      </c>
      <c r="AW98">
        <v>2</v>
      </c>
      <c r="AX98">
        <v>47051497</v>
      </c>
      <c r="AY98">
        <v>1</v>
      </c>
      <c r="AZ98">
        <v>0</v>
      </c>
      <c r="BA98">
        <v>113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Y98*Source!I250</f>
        <v>0.13185899999999998</v>
      </c>
      <c r="CY98">
        <f t="shared" si="33"/>
        <v>110</v>
      </c>
      <c r="CZ98">
        <f t="shared" si="34"/>
        <v>110</v>
      </c>
      <c r="DA98">
        <f t="shared" si="35"/>
        <v>1</v>
      </c>
      <c r="DB98">
        <f t="shared" si="31"/>
        <v>49.335000000000001</v>
      </c>
      <c r="DC98">
        <f t="shared" si="32"/>
        <v>5.1980000000000004</v>
      </c>
    </row>
    <row r="99" spans="1:107" x14ac:dyDescent="0.2">
      <c r="A99">
        <f>ROW(Source!A250)</f>
        <v>250</v>
      </c>
      <c r="B99">
        <v>47047839</v>
      </c>
      <c r="C99">
        <v>47049240</v>
      </c>
      <c r="D99">
        <v>45282030</v>
      </c>
      <c r="E99">
        <v>1</v>
      </c>
      <c r="F99">
        <v>1</v>
      </c>
      <c r="G99">
        <v>1</v>
      </c>
      <c r="H99">
        <v>2</v>
      </c>
      <c r="I99" t="s">
        <v>444</v>
      </c>
      <c r="J99" t="s">
        <v>445</v>
      </c>
      <c r="K99" t="s">
        <v>446</v>
      </c>
      <c r="L99">
        <v>1368</v>
      </c>
      <c r="N99">
        <v>1011</v>
      </c>
      <c r="O99" t="s">
        <v>414</v>
      </c>
      <c r="P99" t="s">
        <v>414</v>
      </c>
      <c r="Q99">
        <v>1</v>
      </c>
      <c r="W99">
        <v>0</v>
      </c>
      <c r="X99">
        <v>-1808288105</v>
      </c>
      <c r="Y99">
        <v>4.5999999999999999E-2</v>
      </c>
      <c r="AA99">
        <v>0</v>
      </c>
      <c r="AB99">
        <v>65.709999999999994</v>
      </c>
      <c r="AC99">
        <v>11.6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0.04</v>
      </c>
      <c r="AU99" t="s">
        <v>30</v>
      </c>
      <c r="AV99">
        <v>0</v>
      </c>
      <c r="AW99">
        <v>2</v>
      </c>
      <c r="AX99">
        <v>47051498</v>
      </c>
      <c r="AY99">
        <v>1</v>
      </c>
      <c r="AZ99">
        <v>0</v>
      </c>
      <c r="BA99">
        <v>114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Y99*Source!I250</f>
        <v>1.3524E-2</v>
      </c>
      <c r="CY99">
        <f t="shared" si="33"/>
        <v>65.709999999999994</v>
      </c>
      <c r="CZ99">
        <f t="shared" si="34"/>
        <v>65.709999999999994</v>
      </c>
      <c r="DA99">
        <f t="shared" si="35"/>
        <v>1</v>
      </c>
      <c r="DB99">
        <f t="shared" si="31"/>
        <v>3.0245000000000002</v>
      </c>
      <c r="DC99">
        <f t="shared" si="32"/>
        <v>0.52900000000000003</v>
      </c>
    </row>
    <row r="100" spans="1:107" x14ac:dyDescent="0.2">
      <c r="A100">
        <f>ROW(Source!A250)</f>
        <v>250</v>
      </c>
      <c r="B100">
        <v>47047839</v>
      </c>
      <c r="C100">
        <v>47049240</v>
      </c>
      <c r="D100">
        <v>45077923</v>
      </c>
      <c r="E100">
        <v>1</v>
      </c>
      <c r="F100">
        <v>1</v>
      </c>
      <c r="G100">
        <v>1</v>
      </c>
      <c r="H100">
        <v>3</v>
      </c>
      <c r="I100" t="s">
        <v>424</v>
      </c>
      <c r="J100" t="s">
        <v>425</v>
      </c>
      <c r="K100" t="s">
        <v>426</v>
      </c>
      <c r="L100">
        <v>1339</v>
      </c>
      <c r="N100">
        <v>1007</v>
      </c>
      <c r="O100" t="s">
        <v>176</v>
      </c>
      <c r="P100" t="s">
        <v>176</v>
      </c>
      <c r="Q100">
        <v>1</v>
      </c>
      <c r="W100">
        <v>0</v>
      </c>
      <c r="X100">
        <v>1835689634</v>
      </c>
      <c r="Y100">
        <v>0.2</v>
      </c>
      <c r="AA100">
        <v>2.44</v>
      </c>
      <c r="AB100">
        <v>0</v>
      </c>
      <c r="AC100">
        <v>0</v>
      </c>
      <c r="AD100">
        <v>0</v>
      </c>
      <c r="AE100">
        <v>2.44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0.2</v>
      </c>
      <c r="AU100" t="s">
        <v>3</v>
      </c>
      <c r="AV100">
        <v>0</v>
      </c>
      <c r="AW100">
        <v>2</v>
      </c>
      <c r="AX100">
        <v>47051500</v>
      </c>
      <c r="AY100">
        <v>1</v>
      </c>
      <c r="AZ100">
        <v>0</v>
      </c>
      <c r="BA100">
        <v>116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Y100*Source!I250</f>
        <v>5.8799999999999998E-2</v>
      </c>
      <c r="CY100">
        <f>AA100</f>
        <v>2.44</v>
      </c>
      <c r="CZ100">
        <f>AE100</f>
        <v>2.44</v>
      </c>
      <c r="DA100">
        <f>AI100</f>
        <v>1</v>
      </c>
      <c r="DB100">
        <f>ROUND(ROUND(AT100*CZ100,2),6)</f>
        <v>0.49</v>
      </c>
      <c r="DC100">
        <f>ROUND(ROUND(AT100*AG100,2),6)</f>
        <v>0</v>
      </c>
    </row>
    <row r="101" spans="1:107" x14ac:dyDescent="0.2">
      <c r="A101">
        <f>ROW(Source!A250)</f>
        <v>250</v>
      </c>
      <c r="B101">
        <v>47047839</v>
      </c>
      <c r="C101">
        <v>47049240</v>
      </c>
      <c r="D101">
        <v>45109759</v>
      </c>
      <c r="E101">
        <v>1</v>
      </c>
      <c r="F101">
        <v>1</v>
      </c>
      <c r="G101">
        <v>1</v>
      </c>
      <c r="H101">
        <v>3</v>
      </c>
      <c r="I101" t="s">
        <v>447</v>
      </c>
      <c r="J101" t="s">
        <v>448</v>
      </c>
      <c r="K101" t="s">
        <v>449</v>
      </c>
      <c r="L101">
        <v>1348</v>
      </c>
      <c r="N101">
        <v>1009</v>
      </c>
      <c r="O101" t="s">
        <v>108</v>
      </c>
      <c r="P101" t="s">
        <v>108</v>
      </c>
      <c r="Q101">
        <v>1000</v>
      </c>
      <c r="W101">
        <v>0</v>
      </c>
      <c r="X101">
        <v>404541374</v>
      </c>
      <c r="Y101">
        <v>6.1999999999999998E-3</v>
      </c>
      <c r="AA101">
        <v>5989</v>
      </c>
      <c r="AB101">
        <v>0</v>
      </c>
      <c r="AC101">
        <v>0</v>
      </c>
      <c r="AD101">
        <v>0</v>
      </c>
      <c r="AE101">
        <v>5989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6.1999999999999998E-3</v>
      </c>
      <c r="AU101" t="s">
        <v>3</v>
      </c>
      <c r="AV101">
        <v>0</v>
      </c>
      <c r="AW101">
        <v>2</v>
      </c>
      <c r="AX101">
        <v>47051502</v>
      </c>
      <c r="AY101">
        <v>1</v>
      </c>
      <c r="AZ101">
        <v>0</v>
      </c>
      <c r="BA101">
        <v>118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Y101*Source!I250</f>
        <v>1.8227999999999999E-3</v>
      </c>
      <c r="CY101">
        <f>AA101</f>
        <v>5989</v>
      </c>
      <c r="CZ101">
        <f>AE101</f>
        <v>5989</v>
      </c>
      <c r="DA101">
        <f>AI101</f>
        <v>1</v>
      </c>
      <c r="DB101">
        <f>ROUND(ROUND(AT101*CZ101,2),6)</f>
        <v>37.130000000000003</v>
      </c>
      <c r="DC101">
        <f>ROUND(ROUND(AT101*AG101,2),6)</f>
        <v>0</v>
      </c>
    </row>
    <row r="102" spans="1:107" x14ac:dyDescent="0.2">
      <c r="A102">
        <f>ROW(Source!A250)</f>
        <v>250</v>
      </c>
      <c r="B102">
        <v>47047839</v>
      </c>
      <c r="C102">
        <v>47049240</v>
      </c>
      <c r="D102">
        <v>45118457</v>
      </c>
      <c r="E102">
        <v>1</v>
      </c>
      <c r="F102">
        <v>1</v>
      </c>
      <c r="G102">
        <v>1</v>
      </c>
      <c r="H102">
        <v>3</v>
      </c>
      <c r="I102" t="s">
        <v>450</v>
      </c>
      <c r="J102" t="s">
        <v>451</v>
      </c>
      <c r="K102" t="s">
        <v>452</v>
      </c>
      <c r="L102">
        <v>1339</v>
      </c>
      <c r="N102">
        <v>1007</v>
      </c>
      <c r="O102" t="s">
        <v>176</v>
      </c>
      <c r="P102" t="s">
        <v>176</v>
      </c>
      <c r="Q102">
        <v>1</v>
      </c>
      <c r="W102">
        <v>0</v>
      </c>
      <c r="X102">
        <v>-1964516235</v>
      </c>
      <c r="Y102">
        <v>0.15</v>
      </c>
      <c r="AA102">
        <v>1287</v>
      </c>
      <c r="AB102">
        <v>0</v>
      </c>
      <c r="AC102">
        <v>0</v>
      </c>
      <c r="AD102">
        <v>0</v>
      </c>
      <c r="AE102">
        <v>1287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0.15</v>
      </c>
      <c r="AU102" t="s">
        <v>3</v>
      </c>
      <c r="AV102">
        <v>0</v>
      </c>
      <c r="AW102">
        <v>2</v>
      </c>
      <c r="AX102">
        <v>47051503</v>
      </c>
      <c r="AY102">
        <v>1</v>
      </c>
      <c r="AZ102">
        <v>0</v>
      </c>
      <c r="BA102">
        <v>119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Y102*Source!I250</f>
        <v>4.4099999999999993E-2</v>
      </c>
      <c r="CY102">
        <f>AA102</f>
        <v>1287</v>
      </c>
      <c r="CZ102">
        <f>AE102</f>
        <v>1287</v>
      </c>
      <c r="DA102">
        <f>AI102</f>
        <v>1</v>
      </c>
      <c r="DB102">
        <f>ROUND(ROUND(AT102*CZ102,2),6)</f>
        <v>193.05</v>
      </c>
      <c r="DC102">
        <f>ROUND(ROUND(AT102*AG102,2),6)</f>
        <v>0</v>
      </c>
    </row>
    <row r="103" spans="1:107" x14ac:dyDescent="0.2">
      <c r="A103">
        <f>ROW(Source!A253)</f>
        <v>253</v>
      </c>
      <c r="B103">
        <v>47047839</v>
      </c>
      <c r="C103">
        <v>47049269</v>
      </c>
      <c r="D103">
        <v>45065902</v>
      </c>
      <c r="E103">
        <v>28876687</v>
      </c>
      <c r="F103">
        <v>1</v>
      </c>
      <c r="G103">
        <v>1</v>
      </c>
      <c r="H103">
        <v>1</v>
      </c>
      <c r="I103" t="s">
        <v>427</v>
      </c>
      <c r="J103" t="s">
        <v>3</v>
      </c>
      <c r="K103" t="s">
        <v>428</v>
      </c>
      <c r="L103">
        <v>1191</v>
      </c>
      <c r="N103">
        <v>1013</v>
      </c>
      <c r="O103" t="s">
        <v>408</v>
      </c>
      <c r="P103" t="s">
        <v>408</v>
      </c>
      <c r="Q103">
        <v>1</v>
      </c>
      <c r="W103">
        <v>0</v>
      </c>
      <c r="X103">
        <v>1069510174</v>
      </c>
      <c r="Y103">
        <v>0.621</v>
      </c>
      <c r="AA103">
        <v>0</v>
      </c>
      <c r="AB103">
        <v>0</v>
      </c>
      <c r="AC103">
        <v>0</v>
      </c>
      <c r="AD103">
        <v>9.6199999999999992</v>
      </c>
      <c r="AE103">
        <v>0</v>
      </c>
      <c r="AF103">
        <v>0</v>
      </c>
      <c r="AG103">
        <v>0</v>
      </c>
      <c r="AH103">
        <v>9.6199999999999992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0.09</v>
      </c>
      <c r="AU103" t="s">
        <v>122</v>
      </c>
      <c r="AV103">
        <v>1</v>
      </c>
      <c r="AW103">
        <v>2</v>
      </c>
      <c r="AX103">
        <v>47051518</v>
      </c>
      <c r="AY103">
        <v>1</v>
      </c>
      <c r="AZ103">
        <v>0</v>
      </c>
      <c r="BA103">
        <v>120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Y103*Source!I253</f>
        <v>0.18257399999999999</v>
      </c>
      <c r="CY103">
        <f>AD103</f>
        <v>9.6199999999999992</v>
      </c>
      <c r="CZ103">
        <f>AH103</f>
        <v>9.6199999999999992</v>
      </c>
      <c r="DA103">
        <f>AL103</f>
        <v>1</v>
      </c>
      <c r="DB103">
        <f>ROUND((ROUND(AT103*CZ103,2)*1.15*6),6)</f>
        <v>6.0030000000000001</v>
      </c>
      <c r="DC103">
        <f>ROUND((ROUND(AT103*AG103,2)*1.15*6),6)</f>
        <v>0</v>
      </c>
    </row>
    <row r="104" spans="1:107" x14ac:dyDescent="0.2">
      <c r="A104">
        <f>ROW(Source!A253)</f>
        <v>253</v>
      </c>
      <c r="B104">
        <v>47047839</v>
      </c>
      <c r="C104">
        <v>47049269</v>
      </c>
      <c r="D104">
        <v>45281012</v>
      </c>
      <c r="E104">
        <v>1</v>
      </c>
      <c r="F104">
        <v>1</v>
      </c>
      <c r="G104">
        <v>1</v>
      </c>
      <c r="H104">
        <v>2</v>
      </c>
      <c r="I104" t="s">
        <v>435</v>
      </c>
      <c r="J104" t="s">
        <v>436</v>
      </c>
      <c r="K104" t="s">
        <v>437</v>
      </c>
      <c r="L104">
        <v>1368</v>
      </c>
      <c r="N104">
        <v>1011</v>
      </c>
      <c r="O104" t="s">
        <v>414</v>
      </c>
      <c r="P104" t="s">
        <v>414</v>
      </c>
      <c r="Q104">
        <v>1</v>
      </c>
      <c r="W104">
        <v>0</v>
      </c>
      <c r="X104">
        <v>812411884</v>
      </c>
      <c r="Y104">
        <v>1.242</v>
      </c>
      <c r="AA104">
        <v>0</v>
      </c>
      <c r="AB104">
        <v>17.2</v>
      </c>
      <c r="AC104">
        <v>0</v>
      </c>
      <c r="AD104">
        <v>0</v>
      </c>
      <c r="AE104">
        <v>0</v>
      </c>
      <c r="AF104">
        <v>17.2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0.18</v>
      </c>
      <c r="AU104" t="s">
        <v>122</v>
      </c>
      <c r="AV104">
        <v>0</v>
      </c>
      <c r="AW104">
        <v>2</v>
      </c>
      <c r="AX104">
        <v>47051519</v>
      </c>
      <c r="AY104">
        <v>1</v>
      </c>
      <c r="AZ104">
        <v>0</v>
      </c>
      <c r="BA104">
        <v>121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Y104*Source!I253</f>
        <v>0.36514799999999997</v>
      </c>
      <c r="CY104">
        <f>AB104</f>
        <v>17.2</v>
      </c>
      <c r="CZ104">
        <f>AF104</f>
        <v>17.2</v>
      </c>
      <c r="DA104">
        <f>AJ104</f>
        <v>1</v>
      </c>
      <c r="DB104">
        <f>ROUND((ROUND(AT104*CZ104,2)*1.15*6),6)</f>
        <v>21.39</v>
      </c>
      <c r="DC104">
        <f>ROUND((ROUND(AT104*AG104,2)*1.15*6),6)</f>
        <v>0</v>
      </c>
    </row>
    <row r="105" spans="1:107" x14ac:dyDescent="0.2">
      <c r="A105">
        <f>ROW(Source!A291)</f>
        <v>291</v>
      </c>
      <c r="B105">
        <v>47047839</v>
      </c>
      <c r="C105">
        <v>47049278</v>
      </c>
      <c r="D105">
        <v>45065987</v>
      </c>
      <c r="E105">
        <v>28876687</v>
      </c>
      <c r="F105">
        <v>1</v>
      </c>
      <c r="G105">
        <v>1</v>
      </c>
      <c r="H105">
        <v>1</v>
      </c>
      <c r="I105" t="s">
        <v>453</v>
      </c>
      <c r="J105" t="s">
        <v>3</v>
      </c>
      <c r="K105" t="s">
        <v>454</v>
      </c>
      <c r="L105">
        <v>1191</v>
      </c>
      <c r="N105">
        <v>1013</v>
      </c>
      <c r="O105" t="s">
        <v>408</v>
      </c>
      <c r="P105" t="s">
        <v>408</v>
      </c>
      <c r="Q105">
        <v>1</v>
      </c>
      <c r="W105">
        <v>0</v>
      </c>
      <c r="X105">
        <v>735429535</v>
      </c>
      <c r="Y105">
        <v>7.9349999999999996</v>
      </c>
      <c r="AA105">
        <v>0</v>
      </c>
      <c r="AB105">
        <v>0</v>
      </c>
      <c r="AC105">
        <v>0</v>
      </c>
      <c r="AD105">
        <v>7.8</v>
      </c>
      <c r="AE105">
        <v>0</v>
      </c>
      <c r="AF105">
        <v>0</v>
      </c>
      <c r="AG105">
        <v>0</v>
      </c>
      <c r="AH105">
        <v>7.8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6.9</v>
      </c>
      <c r="AU105" t="s">
        <v>30</v>
      </c>
      <c r="AV105">
        <v>1</v>
      </c>
      <c r="AW105">
        <v>2</v>
      </c>
      <c r="AX105">
        <v>47049284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Y105*Source!I291</f>
        <v>2.1551459999999998</v>
      </c>
      <c r="CY105">
        <f>AD105</f>
        <v>7.8</v>
      </c>
      <c r="CZ105">
        <f>AH105</f>
        <v>7.8</v>
      </c>
      <c r="DA105">
        <f>AL105</f>
        <v>1</v>
      </c>
      <c r="DB105">
        <f>ROUND((ROUND(AT105*CZ105,2)*1.15),6)</f>
        <v>61.893000000000001</v>
      </c>
      <c r="DC105">
        <f>ROUND((ROUND(AT105*AG105,2)*1.15),6)</f>
        <v>0</v>
      </c>
    </row>
    <row r="106" spans="1:107" x14ac:dyDescent="0.2">
      <c r="A106">
        <f>ROW(Source!A291)</f>
        <v>291</v>
      </c>
      <c r="B106">
        <v>47047839</v>
      </c>
      <c r="C106">
        <v>47049278</v>
      </c>
      <c r="D106">
        <v>45066029</v>
      </c>
      <c r="E106">
        <v>28876687</v>
      </c>
      <c r="F106">
        <v>1</v>
      </c>
      <c r="G106">
        <v>1</v>
      </c>
      <c r="H106">
        <v>1</v>
      </c>
      <c r="I106" t="s">
        <v>409</v>
      </c>
      <c r="J106" t="s">
        <v>3</v>
      </c>
      <c r="K106" t="s">
        <v>410</v>
      </c>
      <c r="L106">
        <v>1191</v>
      </c>
      <c r="N106">
        <v>1013</v>
      </c>
      <c r="O106" t="s">
        <v>408</v>
      </c>
      <c r="P106" t="s">
        <v>408</v>
      </c>
      <c r="Q106">
        <v>1</v>
      </c>
      <c r="W106">
        <v>0</v>
      </c>
      <c r="X106">
        <v>-2136365698</v>
      </c>
      <c r="Y106">
        <v>23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20</v>
      </c>
      <c r="AU106" t="s">
        <v>30</v>
      </c>
      <c r="AV106">
        <v>1</v>
      </c>
      <c r="AW106">
        <v>2</v>
      </c>
      <c r="AX106">
        <v>47049285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Y106*Source!I291</f>
        <v>6.2468000000000004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ROUND((ROUND(AT106*CZ106,2)*1.15),6)</f>
        <v>0</v>
      </c>
      <c r="DC106">
        <f>ROUND((ROUND(AT106*AG106,2)*1.15),6)</f>
        <v>0</v>
      </c>
    </row>
    <row r="107" spans="1:107" x14ac:dyDescent="0.2">
      <c r="A107">
        <f>ROW(Source!A291)</f>
        <v>291</v>
      </c>
      <c r="B107">
        <v>47047839</v>
      </c>
      <c r="C107">
        <v>47049278</v>
      </c>
      <c r="D107">
        <v>45279394</v>
      </c>
      <c r="E107">
        <v>1</v>
      </c>
      <c r="F107">
        <v>1</v>
      </c>
      <c r="G107">
        <v>1</v>
      </c>
      <c r="H107">
        <v>2</v>
      </c>
      <c r="I107" t="s">
        <v>455</v>
      </c>
      <c r="J107" t="s">
        <v>456</v>
      </c>
      <c r="K107" t="s">
        <v>457</v>
      </c>
      <c r="L107">
        <v>1368</v>
      </c>
      <c r="N107">
        <v>1011</v>
      </c>
      <c r="O107" t="s">
        <v>414</v>
      </c>
      <c r="P107" t="s">
        <v>414</v>
      </c>
      <c r="Q107">
        <v>1</v>
      </c>
      <c r="W107">
        <v>0</v>
      </c>
      <c r="X107">
        <v>-240186519</v>
      </c>
      <c r="Y107">
        <v>5.75</v>
      </c>
      <c r="AA107">
        <v>0</v>
      </c>
      <c r="AB107">
        <v>79.069999999999993</v>
      </c>
      <c r="AC107">
        <v>13.5</v>
      </c>
      <c r="AD107">
        <v>0</v>
      </c>
      <c r="AE107">
        <v>0</v>
      </c>
      <c r="AF107">
        <v>79.069999999999993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</v>
      </c>
      <c r="AU107" t="s">
        <v>30</v>
      </c>
      <c r="AV107">
        <v>0</v>
      </c>
      <c r="AW107">
        <v>2</v>
      </c>
      <c r="AX107">
        <v>47049286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Y107*Source!I291</f>
        <v>1.5617000000000001</v>
      </c>
      <c r="CY107">
        <f>AB107</f>
        <v>79.069999999999993</v>
      </c>
      <c r="CZ107">
        <f>AF107</f>
        <v>79.069999999999993</v>
      </c>
      <c r="DA107">
        <f>AJ107</f>
        <v>1</v>
      </c>
      <c r="DB107">
        <f>ROUND((ROUND(AT107*CZ107,2)*1.15),6)</f>
        <v>454.65249999999997</v>
      </c>
      <c r="DC107">
        <f>ROUND((ROUND(AT107*AG107,2)*1.15),6)</f>
        <v>77.625</v>
      </c>
    </row>
    <row r="108" spans="1:107" x14ac:dyDescent="0.2">
      <c r="A108">
        <f>ROW(Source!A291)</f>
        <v>291</v>
      </c>
      <c r="B108">
        <v>47047839</v>
      </c>
      <c r="C108">
        <v>47049278</v>
      </c>
      <c r="D108">
        <v>45279518</v>
      </c>
      <c r="E108">
        <v>1</v>
      </c>
      <c r="F108">
        <v>1</v>
      </c>
      <c r="G108">
        <v>1</v>
      </c>
      <c r="H108">
        <v>2</v>
      </c>
      <c r="I108" t="s">
        <v>458</v>
      </c>
      <c r="J108" t="s">
        <v>459</v>
      </c>
      <c r="K108" t="s">
        <v>460</v>
      </c>
      <c r="L108">
        <v>1368</v>
      </c>
      <c r="N108">
        <v>1011</v>
      </c>
      <c r="O108" t="s">
        <v>414</v>
      </c>
      <c r="P108" t="s">
        <v>414</v>
      </c>
      <c r="Q108">
        <v>1</v>
      </c>
      <c r="W108">
        <v>0</v>
      </c>
      <c r="X108">
        <v>1237902978</v>
      </c>
      <c r="Y108">
        <v>17.25</v>
      </c>
      <c r="AA108">
        <v>0</v>
      </c>
      <c r="AB108">
        <v>122.9</v>
      </c>
      <c r="AC108">
        <v>13.5</v>
      </c>
      <c r="AD108">
        <v>0</v>
      </c>
      <c r="AE108">
        <v>0</v>
      </c>
      <c r="AF108">
        <v>122.9</v>
      </c>
      <c r="AG108">
        <v>13.5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15</v>
      </c>
      <c r="AU108" t="s">
        <v>30</v>
      </c>
      <c r="AV108">
        <v>0</v>
      </c>
      <c r="AW108">
        <v>2</v>
      </c>
      <c r="AX108">
        <v>47049287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Y108*Source!I291</f>
        <v>4.6851000000000003</v>
      </c>
      <c r="CY108">
        <f>AB108</f>
        <v>122.9</v>
      </c>
      <c r="CZ108">
        <f>AF108</f>
        <v>122.9</v>
      </c>
      <c r="DA108">
        <f>AJ108</f>
        <v>1</v>
      </c>
      <c r="DB108">
        <f>ROUND((ROUND(AT108*CZ108,2)*1.15),6)</f>
        <v>2120.0250000000001</v>
      </c>
      <c r="DC108">
        <f>ROUND((ROUND(AT108*AG108,2)*1.15),6)</f>
        <v>232.875</v>
      </c>
    </row>
    <row r="109" spans="1:107" x14ac:dyDescent="0.2">
      <c r="A109">
        <f>ROW(Source!A291)</f>
        <v>291</v>
      </c>
      <c r="B109">
        <v>47047839</v>
      </c>
      <c r="C109">
        <v>47049278</v>
      </c>
      <c r="D109">
        <v>45084636</v>
      </c>
      <c r="E109">
        <v>1</v>
      </c>
      <c r="F109">
        <v>1</v>
      </c>
      <c r="G109">
        <v>1</v>
      </c>
      <c r="H109">
        <v>3</v>
      </c>
      <c r="I109" t="s">
        <v>461</v>
      </c>
      <c r="J109" t="s">
        <v>462</v>
      </c>
      <c r="K109" t="s">
        <v>463</v>
      </c>
      <c r="L109">
        <v>1339</v>
      </c>
      <c r="N109">
        <v>1007</v>
      </c>
      <c r="O109" t="s">
        <v>176</v>
      </c>
      <c r="P109" t="s">
        <v>176</v>
      </c>
      <c r="Q109">
        <v>1</v>
      </c>
      <c r="W109">
        <v>0</v>
      </c>
      <c r="X109">
        <v>-803626697</v>
      </c>
      <c r="Y109">
        <v>0.04</v>
      </c>
      <c r="AA109">
        <v>108.4</v>
      </c>
      <c r="AB109">
        <v>0</v>
      </c>
      <c r="AC109">
        <v>0</v>
      </c>
      <c r="AD109">
        <v>0</v>
      </c>
      <c r="AE109">
        <v>108.4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0.04</v>
      </c>
      <c r="AU109" t="s">
        <v>3</v>
      </c>
      <c r="AV109">
        <v>0</v>
      </c>
      <c r="AW109">
        <v>2</v>
      </c>
      <c r="AX109">
        <v>47049288</v>
      </c>
      <c r="AY109">
        <v>1</v>
      </c>
      <c r="AZ109">
        <v>0</v>
      </c>
      <c r="BA109">
        <v>128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Y109*Source!I291</f>
        <v>1.0864E-2</v>
      </c>
      <c r="CY109">
        <f>AA109</f>
        <v>108.4</v>
      </c>
      <c r="CZ109">
        <f>AE109</f>
        <v>108.4</v>
      </c>
      <c r="DA109">
        <f>AI109</f>
        <v>1</v>
      </c>
      <c r="DB109">
        <f>ROUND(ROUND(AT109*CZ109,2),6)</f>
        <v>4.34</v>
      </c>
      <c r="DC109">
        <f>ROUND(ROUND(AT109*AG109,2),6)</f>
        <v>0</v>
      </c>
    </row>
    <row r="110" spans="1:107" x14ac:dyDescent="0.2">
      <c r="A110">
        <f>ROW(Source!A292)</f>
        <v>292</v>
      </c>
      <c r="B110">
        <v>47047839</v>
      </c>
      <c r="C110">
        <v>47049289</v>
      </c>
      <c r="D110">
        <v>45065987</v>
      </c>
      <c r="E110">
        <v>28876687</v>
      </c>
      <c r="F110">
        <v>1</v>
      </c>
      <c r="G110">
        <v>1</v>
      </c>
      <c r="H110">
        <v>1</v>
      </c>
      <c r="I110" t="s">
        <v>453</v>
      </c>
      <c r="J110" t="s">
        <v>3</v>
      </c>
      <c r="K110" t="s">
        <v>454</v>
      </c>
      <c r="L110">
        <v>1191</v>
      </c>
      <c r="N110">
        <v>1013</v>
      </c>
      <c r="O110" t="s">
        <v>408</v>
      </c>
      <c r="P110" t="s">
        <v>408</v>
      </c>
      <c r="Q110">
        <v>1</v>
      </c>
      <c r="W110">
        <v>0</v>
      </c>
      <c r="X110">
        <v>735429535</v>
      </c>
      <c r="Y110">
        <v>135.69999999999999</v>
      </c>
      <c r="AA110">
        <v>0</v>
      </c>
      <c r="AB110">
        <v>0</v>
      </c>
      <c r="AC110">
        <v>0</v>
      </c>
      <c r="AD110">
        <v>7.8</v>
      </c>
      <c r="AE110">
        <v>0</v>
      </c>
      <c r="AF110">
        <v>0</v>
      </c>
      <c r="AG110">
        <v>0</v>
      </c>
      <c r="AH110">
        <v>7.8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118</v>
      </c>
      <c r="AU110" t="s">
        <v>156</v>
      </c>
      <c r="AV110">
        <v>1</v>
      </c>
      <c r="AW110">
        <v>2</v>
      </c>
      <c r="AX110">
        <v>47051524</v>
      </c>
      <c r="AY110">
        <v>1</v>
      </c>
      <c r="AZ110">
        <v>0</v>
      </c>
      <c r="BA110">
        <v>129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Y110*Source!I292</f>
        <v>11.3988</v>
      </c>
      <c r="CY110">
        <f>AD110</f>
        <v>7.8</v>
      </c>
      <c r="CZ110">
        <f>AH110</f>
        <v>7.8</v>
      </c>
      <c r="DA110">
        <f>AL110</f>
        <v>1</v>
      </c>
      <c r="DB110">
        <f t="shared" ref="DB110:DB117" si="36">ROUND((ROUND(AT110*CZ110,2)*1.15),6)</f>
        <v>1058.46</v>
      </c>
      <c r="DC110">
        <f t="shared" ref="DC110:DC117" si="37">ROUND((ROUND(AT110*AG110,2)*1.15),6)</f>
        <v>0</v>
      </c>
    </row>
    <row r="111" spans="1:107" x14ac:dyDescent="0.2">
      <c r="A111">
        <f>ROW(Source!A296)</f>
        <v>296</v>
      </c>
      <c r="B111">
        <v>47047839</v>
      </c>
      <c r="C111">
        <v>47049295</v>
      </c>
      <c r="D111">
        <v>45065973</v>
      </c>
      <c r="E111">
        <v>28876687</v>
      </c>
      <c r="F111">
        <v>1</v>
      </c>
      <c r="G111">
        <v>1</v>
      </c>
      <c r="H111">
        <v>1</v>
      </c>
      <c r="I111" t="s">
        <v>464</v>
      </c>
      <c r="J111" t="s">
        <v>3</v>
      </c>
      <c r="K111" t="s">
        <v>465</v>
      </c>
      <c r="L111">
        <v>1191</v>
      </c>
      <c r="N111">
        <v>1013</v>
      </c>
      <c r="O111" t="s">
        <v>408</v>
      </c>
      <c r="P111" t="s">
        <v>408</v>
      </c>
      <c r="Q111">
        <v>1</v>
      </c>
      <c r="W111">
        <v>0</v>
      </c>
      <c r="X111">
        <v>-228054128</v>
      </c>
      <c r="Y111">
        <v>24.84</v>
      </c>
      <c r="AA111">
        <v>0</v>
      </c>
      <c r="AB111">
        <v>0</v>
      </c>
      <c r="AC111">
        <v>0</v>
      </c>
      <c r="AD111">
        <v>8.02</v>
      </c>
      <c r="AE111">
        <v>0</v>
      </c>
      <c r="AF111">
        <v>0</v>
      </c>
      <c r="AG111">
        <v>0</v>
      </c>
      <c r="AH111">
        <v>8.02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21.6</v>
      </c>
      <c r="AU111" t="s">
        <v>30</v>
      </c>
      <c r="AV111">
        <v>1</v>
      </c>
      <c r="AW111">
        <v>2</v>
      </c>
      <c r="AX111">
        <v>47049308</v>
      </c>
      <c r="AY111">
        <v>1</v>
      </c>
      <c r="AZ111">
        <v>0</v>
      </c>
      <c r="BA111">
        <v>130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Y111*Source!I296</f>
        <v>34.775999999999996</v>
      </c>
      <c r="CY111">
        <f>AD111</f>
        <v>8.02</v>
      </c>
      <c r="CZ111">
        <f>AH111</f>
        <v>8.02</v>
      </c>
      <c r="DA111">
        <f>AL111</f>
        <v>1</v>
      </c>
      <c r="DB111">
        <f t="shared" si="36"/>
        <v>199.21449999999999</v>
      </c>
      <c r="DC111">
        <f t="shared" si="37"/>
        <v>0</v>
      </c>
    </row>
    <row r="112" spans="1:107" x14ac:dyDescent="0.2">
      <c r="A112">
        <f>ROW(Source!A296)</f>
        <v>296</v>
      </c>
      <c r="B112">
        <v>47047839</v>
      </c>
      <c r="C112">
        <v>47049295</v>
      </c>
      <c r="D112">
        <v>45066029</v>
      </c>
      <c r="E112">
        <v>28876687</v>
      </c>
      <c r="F112">
        <v>1</v>
      </c>
      <c r="G112">
        <v>1</v>
      </c>
      <c r="H112">
        <v>1</v>
      </c>
      <c r="I112" t="s">
        <v>409</v>
      </c>
      <c r="J112" t="s">
        <v>3</v>
      </c>
      <c r="K112" t="s">
        <v>410</v>
      </c>
      <c r="L112">
        <v>1191</v>
      </c>
      <c r="N112">
        <v>1013</v>
      </c>
      <c r="O112" t="s">
        <v>408</v>
      </c>
      <c r="P112" t="s">
        <v>408</v>
      </c>
      <c r="Q112">
        <v>1</v>
      </c>
      <c r="W112">
        <v>0</v>
      </c>
      <c r="X112">
        <v>-2136365698</v>
      </c>
      <c r="Y112">
        <v>23.69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20.6</v>
      </c>
      <c r="AU112" t="s">
        <v>30</v>
      </c>
      <c r="AV112">
        <v>1</v>
      </c>
      <c r="AW112">
        <v>2</v>
      </c>
      <c r="AX112">
        <v>47049309</v>
      </c>
      <c r="AY112">
        <v>1</v>
      </c>
      <c r="AZ112">
        <v>0</v>
      </c>
      <c r="BA112">
        <v>131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Y112*Source!I296</f>
        <v>33.165999999999997</v>
      </c>
      <c r="CY112">
        <f>AD112</f>
        <v>0</v>
      </c>
      <c r="CZ112">
        <f>AH112</f>
        <v>0</v>
      </c>
      <c r="DA112">
        <f>AL112</f>
        <v>1</v>
      </c>
      <c r="DB112">
        <f t="shared" si="36"/>
        <v>0</v>
      </c>
      <c r="DC112">
        <f t="shared" si="37"/>
        <v>0</v>
      </c>
    </row>
    <row r="113" spans="1:107" x14ac:dyDescent="0.2">
      <c r="A113">
        <f>ROW(Source!A296)</f>
        <v>296</v>
      </c>
      <c r="B113">
        <v>47047839</v>
      </c>
      <c r="C113">
        <v>47049295</v>
      </c>
      <c r="D113">
        <v>45279394</v>
      </c>
      <c r="E113">
        <v>1</v>
      </c>
      <c r="F113">
        <v>1</v>
      </c>
      <c r="G113">
        <v>1</v>
      </c>
      <c r="H113">
        <v>2</v>
      </c>
      <c r="I113" t="s">
        <v>455</v>
      </c>
      <c r="J113" t="s">
        <v>456</v>
      </c>
      <c r="K113" t="s">
        <v>457</v>
      </c>
      <c r="L113">
        <v>1368</v>
      </c>
      <c r="N113">
        <v>1011</v>
      </c>
      <c r="O113" t="s">
        <v>414</v>
      </c>
      <c r="P113" t="s">
        <v>414</v>
      </c>
      <c r="Q113">
        <v>1</v>
      </c>
      <c r="W113">
        <v>0</v>
      </c>
      <c r="X113">
        <v>-240186519</v>
      </c>
      <c r="Y113">
        <v>2.9784999999999995</v>
      </c>
      <c r="AA113">
        <v>0</v>
      </c>
      <c r="AB113">
        <v>79.069999999999993</v>
      </c>
      <c r="AC113">
        <v>13.5</v>
      </c>
      <c r="AD113">
        <v>0</v>
      </c>
      <c r="AE113">
        <v>0</v>
      </c>
      <c r="AF113">
        <v>79.069999999999993</v>
      </c>
      <c r="AG113">
        <v>13.5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2.59</v>
      </c>
      <c r="AU113" t="s">
        <v>30</v>
      </c>
      <c r="AV113">
        <v>0</v>
      </c>
      <c r="AW113">
        <v>2</v>
      </c>
      <c r="AX113">
        <v>47049310</v>
      </c>
      <c r="AY113">
        <v>1</v>
      </c>
      <c r="AZ113">
        <v>0</v>
      </c>
      <c r="BA113">
        <v>132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Y113*Source!I296</f>
        <v>4.1698999999999993</v>
      </c>
      <c r="CY113">
        <f>AB113</f>
        <v>79.069999999999993</v>
      </c>
      <c r="CZ113">
        <f>AF113</f>
        <v>79.069999999999993</v>
      </c>
      <c r="DA113">
        <f>AJ113</f>
        <v>1</v>
      </c>
      <c r="DB113">
        <f t="shared" si="36"/>
        <v>235.5085</v>
      </c>
      <c r="DC113">
        <f t="shared" si="37"/>
        <v>40.215499999999999</v>
      </c>
    </row>
    <row r="114" spans="1:107" x14ac:dyDescent="0.2">
      <c r="A114">
        <f>ROW(Source!A296)</f>
        <v>296</v>
      </c>
      <c r="B114">
        <v>47047839</v>
      </c>
      <c r="C114">
        <v>47049295</v>
      </c>
      <c r="D114">
        <v>45279418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414</v>
      </c>
      <c r="P114" t="s">
        <v>414</v>
      </c>
      <c r="Q114">
        <v>1</v>
      </c>
      <c r="W114">
        <v>0</v>
      </c>
      <c r="X114">
        <v>-1596890149</v>
      </c>
      <c r="Y114">
        <v>2.6449999999999996</v>
      </c>
      <c r="AA114">
        <v>0</v>
      </c>
      <c r="AB114">
        <v>123</v>
      </c>
      <c r="AC114">
        <v>13.5</v>
      </c>
      <c r="AD114">
        <v>0</v>
      </c>
      <c r="AE114">
        <v>0</v>
      </c>
      <c r="AF114">
        <v>123</v>
      </c>
      <c r="AG114">
        <v>13.5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2.2999999999999998</v>
      </c>
      <c r="AU114" t="s">
        <v>30</v>
      </c>
      <c r="AV114">
        <v>0</v>
      </c>
      <c r="AW114">
        <v>2</v>
      </c>
      <c r="AX114">
        <v>47049311</v>
      </c>
      <c r="AY114">
        <v>1</v>
      </c>
      <c r="AZ114">
        <v>0</v>
      </c>
      <c r="BA114">
        <v>133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Y114*Source!I296</f>
        <v>3.702999999999999</v>
      </c>
      <c r="CY114">
        <f>AB114</f>
        <v>123</v>
      </c>
      <c r="CZ114">
        <f>AF114</f>
        <v>123</v>
      </c>
      <c r="DA114">
        <f>AJ114</f>
        <v>1</v>
      </c>
      <c r="DB114">
        <f t="shared" si="36"/>
        <v>325.33499999999998</v>
      </c>
      <c r="DC114">
        <f t="shared" si="37"/>
        <v>35.707500000000003</v>
      </c>
    </row>
    <row r="115" spans="1:107" x14ac:dyDescent="0.2">
      <c r="A115">
        <f>ROW(Source!A296)</f>
        <v>296</v>
      </c>
      <c r="B115">
        <v>47047839</v>
      </c>
      <c r="C115">
        <v>47049295</v>
      </c>
      <c r="D115">
        <v>45280642</v>
      </c>
      <c r="E115">
        <v>1</v>
      </c>
      <c r="F115">
        <v>1</v>
      </c>
      <c r="G115">
        <v>1</v>
      </c>
      <c r="H115">
        <v>2</v>
      </c>
      <c r="I115" t="s">
        <v>469</v>
      </c>
      <c r="J115" t="s">
        <v>470</v>
      </c>
      <c r="K115" t="s">
        <v>471</v>
      </c>
      <c r="L115">
        <v>1368</v>
      </c>
      <c r="N115">
        <v>1011</v>
      </c>
      <c r="O115" t="s">
        <v>414</v>
      </c>
      <c r="P115" t="s">
        <v>414</v>
      </c>
      <c r="Q115">
        <v>1</v>
      </c>
      <c r="W115">
        <v>0</v>
      </c>
      <c r="X115">
        <v>-1090232323</v>
      </c>
      <c r="Y115">
        <v>2.8289999999999997</v>
      </c>
      <c r="AA115">
        <v>0</v>
      </c>
      <c r="AB115">
        <v>89.99</v>
      </c>
      <c r="AC115">
        <v>10.06</v>
      </c>
      <c r="AD115">
        <v>0</v>
      </c>
      <c r="AE115">
        <v>0</v>
      </c>
      <c r="AF115">
        <v>89.99</v>
      </c>
      <c r="AG115">
        <v>10.06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2.46</v>
      </c>
      <c r="AU115" t="s">
        <v>30</v>
      </c>
      <c r="AV115">
        <v>0</v>
      </c>
      <c r="AW115">
        <v>2</v>
      </c>
      <c r="AX115">
        <v>47049312</v>
      </c>
      <c r="AY115">
        <v>1</v>
      </c>
      <c r="AZ115">
        <v>0</v>
      </c>
      <c r="BA115">
        <v>134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Y115*Source!I296</f>
        <v>3.9605999999999995</v>
      </c>
      <c r="CY115">
        <f>AB115</f>
        <v>89.99</v>
      </c>
      <c r="CZ115">
        <f>AF115</f>
        <v>89.99</v>
      </c>
      <c r="DA115">
        <f>AJ115</f>
        <v>1</v>
      </c>
      <c r="DB115">
        <f t="shared" si="36"/>
        <v>254.58699999999999</v>
      </c>
      <c r="DC115">
        <f t="shared" si="37"/>
        <v>28.462499999999999</v>
      </c>
    </row>
    <row r="116" spans="1:107" x14ac:dyDescent="0.2">
      <c r="A116">
        <f>ROW(Source!A296)</f>
        <v>296</v>
      </c>
      <c r="B116">
        <v>47047839</v>
      </c>
      <c r="C116">
        <v>47049295</v>
      </c>
      <c r="D116">
        <v>45281074</v>
      </c>
      <c r="E116">
        <v>1</v>
      </c>
      <c r="F116">
        <v>1</v>
      </c>
      <c r="G116">
        <v>1</v>
      </c>
      <c r="H116">
        <v>2</v>
      </c>
      <c r="I116" t="s">
        <v>472</v>
      </c>
      <c r="J116" t="s">
        <v>473</v>
      </c>
      <c r="K116" t="s">
        <v>474</v>
      </c>
      <c r="L116">
        <v>1368</v>
      </c>
      <c r="N116">
        <v>1011</v>
      </c>
      <c r="O116" t="s">
        <v>414</v>
      </c>
      <c r="P116" t="s">
        <v>414</v>
      </c>
      <c r="Q116">
        <v>1</v>
      </c>
      <c r="W116">
        <v>0</v>
      </c>
      <c r="X116">
        <v>879287725</v>
      </c>
      <c r="Y116">
        <v>14.041499999999999</v>
      </c>
      <c r="AA116">
        <v>0</v>
      </c>
      <c r="AB116">
        <v>206.01</v>
      </c>
      <c r="AC116">
        <v>14.4</v>
      </c>
      <c r="AD116">
        <v>0</v>
      </c>
      <c r="AE116">
        <v>0</v>
      </c>
      <c r="AF116">
        <v>206.01</v>
      </c>
      <c r="AG116">
        <v>14.4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12.21</v>
      </c>
      <c r="AU116" t="s">
        <v>30</v>
      </c>
      <c r="AV116">
        <v>0</v>
      </c>
      <c r="AW116">
        <v>2</v>
      </c>
      <c r="AX116">
        <v>47049304</v>
      </c>
      <c r="AY116">
        <v>1</v>
      </c>
      <c r="AZ116">
        <v>0</v>
      </c>
      <c r="BA116">
        <v>135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Y116*Source!I296</f>
        <v>19.658099999999997</v>
      </c>
      <c r="CY116">
        <f>AB116</f>
        <v>206.01</v>
      </c>
      <c r="CZ116">
        <f>AF116</f>
        <v>206.01</v>
      </c>
      <c r="DA116">
        <f>AJ116</f>
        <v>1</v>
      </c>
      <c r="DB116">
        <f t="shared" si="36"/>
        <v>2892.6869999999999</v>
      </c>
      <c r="DC116">
        <f t="shared" si="37"/>
        <v>202.19300000000001</v>
      </c>
    </row>
    <row r="117" spans="1:107" x14ac:dyDescent="0.2">
      <c r="A117">
        <f>ROW(Source!A296)</f>
        <v>296</v>
      </c>
      <c r="B117">
        <v>47047839</v>
      </c>
      <c r="C117">
        <v>47049295</v>
      </c>
      <c r="D117">
        <v>45281938</v>
      </c>
      <c r="E117">
        <v>1</v>
      </c>
      <c r="F117">
        <v>1</v>
      </c>
      <c r="G117">
        <v>1</v>
      </c>
      <c r="H117">
        <v>2</v>
      </c>
      <c r="I117" t="s">
        <v>418</v>
      </c>
      <c r="J117" t="s">
        <v>419</v>
      </c>
      <c r="K117" t="s">
        <v>420</v>
      </c>
      <c r="L117">
        <v>1368</v>
      </c>
      <c r="N117">
        <v>1011</v>
      </c>
      <c r="O117" t="s">
        <v>414</v>
      </c>
      <c r="P117" t="s">
        <v>414</v>
      </c>
      <c r="Q117">
        <v>1</v>
      </c>
      <c r="W117">
        <v>0</v>
      </c>
      <c r="X117">
        <v>1204817805</v>
      </c>
      <c r="Y117">
        <v>1.196</v>
      </c>
      <c r="AA117">
        <v>0</v>
      </c>
      <c r="AB117">
        <v>110</v>
      </c>
      <c r="AC117">
        <v>11.6</v>
      </c>
      <c r="AD117">
        <v>0</v>
      </c>
      <c r="AE117">
        <v>0</v>
      </c>
      <c r="AF117">
        <v>110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1.04</v>
      </c>
      <c r="AU117" t="s">
        <v>30</v>
      </c>
      <c r="AV117">
        <v>0</v>
      </c>
      <c r="AW117">
        <v>2</v>
      </c>
      <c r="AX117">
        <v>47049305</v>
      </c>
      <c r="AY117">
        <v>1</v>
      </c>
      <c r="AZ117">
        <v>0</v>
      </c>
      <c r="BA117">
        <v>136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Y117*Source!I296</f>
        <v>1.6743999999999999</v>
      </c>
      <c r="CY117">
        <f>AB117</f>
        <v>110</v>
      </c>
      <c r="CZ117">
        <f>AF117</f>
        <v>110</v>
      </c>
      <c r="DA117">
        <f>AJ117</f>
        <v>1</v>
      </c>
      <c r="DB117">
        <f t="shared" si="36"/>
        <v>131.56</v>
      </c>
      <c r="DC117">
        <f t="shared" si="37"/>
        <v>13.869</v>
      </c>
    </row>
    <row r="118" spans="1:107" x14ac:dyDescent="0.2">
      <c r="A118">
        <f>ROW(Source!A296)</f>
        <v>296</v>
      </c>
      <c r="B118">
        <v>47047839</v>
      </c>
      <c r="C118">
        <v>47049295</v>
      </c>
      <c r="D118">
        <v>45077923</v>
      </c>
      <c r="E118">
        <v>1</v>
      </c>
      <c r="F118">
        <v>1</v>
      </c>
      <c r="G118">
        <v>1</v>
      </c>
      <c r="H118">
        <v>3</v>
      </c>
      <c r="I118" t="s">
        <v>424</v>
      </c>
      <c r="J118" t="s">
        <v>425</v>
      </c>
      <c r="K118" t="s">
        <v>426</v>
      </c>
      <c r="L118">
        <v>1339</v>
      </c>
      <c r="N118">
        <v>1007</v>
      </c>
      <c r="O118" t="s">
        <v>176</v>
      </c>
      <c r="P118" t="s">
        <v>176</v>
      </c>
      <c r="Q118">
        <v>1</v>
      </c>
      <c r="W118">
        <v>0</v>
      </c>
      <c r="X118">
        <v>1835689634</v>
      </c>
      <c r="Y118">
        <v>7</v>
      </c>
      <c r="AA118">
        <v>2.44</v>
      </c>
      <c r="AB118">
        <v>0</v>
      </c>
      <c r="AC118">
        <v>0</v>
      </c>
      <c r="AD118">
        <v>0</v>
      </c>
      <c r="AE118">
        <v>2.44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7</v>
      </c>
      <c r="AU118" t="s">
        <v>3</v>
      </c>
      <c r="AV118">
        <v>0</v>
      </c>
      <c r="AW118">
        <v>2</v>
      </c>
      <c r="AX118">
        <v>47049306</v>
      </c>
      <c r="AY118">
        <v>1</v>
      </c>
      <c r="AZ118">
        <v>0</v>
      </c>
      <c r="BA118">
        <v>137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Y118*Source!I296</f>
        <v>9.7999999999999989</v>
      </c>
      <c r="CY118">
        <f>AA118</f>
        <v>2.44</v>
      </c>
      <c r="CZ118">
        <f>AE118</f>
        <v>2.44</v>
      </c>
      <c r="DA118">
        <f>AI118</f>
        <v>1</v>
      </c>
      <c r="DB118">
        <f>ROUND(ROUND(AT118*CZ118,2),6)</f>
        <v>17.079999999999998</v>
      </c>
      <c r="DC118">
        <f>ROUND(ROUND(AT118*AG118,2),6)</f>
        <v>0</v>
      </c>
    </row>
    <row r="119" spans="1:107" x14ac:dyDescent="0.2">
      <c r="A119">
        <f>ROW(Source!A299)</f>
        <v>299</v>
      </c>
      <c r="B119">
        <v>47047839</v>
      </c>
      <c r="C119">
        <v>47049315</v>
      </c>
      <c r="D119">
        <v>45065902</v>
      </c>
      <c r="E119">
        <v>28876687</v>
      </c>
      <c r="F119">
        <v>1</v>
      </c>
      <c r="G119">
        <v>1</v>
      </c>
      <c r="H119">
        <v>1</v>
      </c>
      <c r="I119" t="s">
        <v>427</v>
      </c>
      <c r="J119" t="s">
        <v>3</v>
      </c>
      <c r="K119" t="s">
        <v>428</v>
      </c>
      <c r="L119">
        <v>1191</v>
      </c>
      <c r="N119">
        <v>1013</v>
      </c>
      <c r="O119" t="s">
        <v>408</v>
      </c>
      <c r="P119" t="s">
        <v>408</v>
      </c>
      <c r="Q119">
        <v>1</v>
      </c>
      <c r="W119">
        <v>0</v>
      </c>
      <c r="X119">
        <v>1069510174</v>
      </c>
      <c r="Y119">
        <v>44.044999999999995</v>
      </c>
      <c r="AA119">
        <v>0</v>
      </c>
      <c r="AB119">
        <v>0</v>
      </c>
      <c r="AC119">
        <v>0</v>
      </c>
      <c r="AD119">
        <v>9.6199999999999992</v>
      </c>
      <c r="AE119">
        <v>0</v>
      </c>
      <c r="AF119">
        <v>0</v>
      </c>
      <c r="AG119">
        <v>0</v>
      </c>
      <c r="AH119">
        <v>9.6199999999999992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38.299999999999997</v>
      </c>
      <c r="AU119" t="s">
        <v>30</v>
      </c>
      <c r="AV119">
        <v>1</v>
      </c>
      <c r="AW119">
        <v>2</v>
      </c>
      <c r="AX119">
        <v>47051525</v>
      </c>
      <c r="AY119">
        <v>1</v>
      </c>
      <c r="AZ119">
        <v>0</v>
      </c>
      <c r="BA119">
        <v>139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Y119*Source!I299</f>
        <v>30.831499999999995</v>
      </c>
      <c r="CY119">
        <f>AD119</f>
        <v>9.6199999999999992</v>
      </c>
      <c r="CZ119">
        <f>AH119</f>
        <v>9.6199999999999992</v>
      </c>
      <c r="DA119">
        <f>AL119</f>
        <v>1</v>
      </c>
      <c r="DB119">
        <f t="shared" ref="DB119:DB127" si="38">ROUND((ROUND(AT119*CZ119,2)*1.15),6)</f>
        <v>423.71749999999997</v>
      </c>
      <c r="DC119">
        <f t="shared" ref="DC119:DC127" si="39">ROUND((ROUND(AT119*AG119,2)*1.15),6)</f>
        <v>0</v>
      </c>
    </row>
    <row r="120" spans="1:107" x14ac:dyDescent="0.2">
      <c r="A120">
        <f>ROW(Source!A299)</f>
        <v>299</v>
      </c>
      <c r="B120">
        <v>47047839</v>
      </c>
      <c r="C120">
        <v>47049315</v>
      </c>
      <c r="D120">
        <v>45066029</v>
      </c>
      <c r="E120">
        <v>28876687</v>
      </c>
      <c r="F120">
        <v>1</v>
      </c>
      <c r="G120">
        <v>1</v>
      </c>
      <c r="H120">
        <v>1</v>
      </c>
      <c r="I120" t="s">
        <v>409</v>
      </c>
      <c r="J120" t="s">
        <v>3</v>
      </c>
      <c r="K120" t="s">
        <v>410</v>
      </c>
      <c r="L120">
        <v>1191</v>
      </c>
      <c r="N120">
        <v>1013</v>
      </c>
      <c r="O120" t="s">
        <v>408</v>
      </c>
      <c r="P120" t="s">
        <v>408</v>
      </c>
      <c r="Q120">
        <v>1</v>
      </c>
      <c r="W120">
        <v>0</v>
      </c>
      <c r="X120">
        <v>-2136365698</v>
      </c>
      <c r="Y120">
        <v>21.988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19.12</v>
      </c>
      <c r="AU120" t="s">
        <v>30</v>
      </c>
      <c r="AV120">
        <v>1</v>
      </c>
      <c r="AW120">
        <v>2</v>
      </c>
      <c r="AX120">
        <v>47051526</v>
      </c>
      <c r="AY120">
        <v>1</v>
      </c>
      <c r="AZ120">
        <v>0</v>
      </c>
      <c r="BA120">
        <v>140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Y120*Source!I299</f>
        <v>15.391599999999999</v>
      </c>
      <c r="CY120">
        <f>AD120</f>
        <v>0</v>
      </c>
      <c r="CZ120">
        <f>AH120</f>
        <v>0</v>
      </c>
      <c r="DA120">
        <f>AL120</f>
        <v>1</v>
      </c>
      <c r="DB120">
        <f t="shared" si="38"/>
        <v>0</v>
      </c>
      <c r="DC120">
        <f t="shared" si="39"/>
        <v>0</v>
      </c>
    </row>
    <row r="121" spans="1:107" x14ac:dyDescent="0.2">
      <c r="A121">
        <f>ROW(Source!A299)</f>
        <v>299</v>
      </c>
      <c r="B121">
        <v>47047839</v>
      </c>
      <c r="C121">
        <v>47049315</v>
      </c>
      <c r="D121">
        <v>45280364</v>
      </c>
      <c r="E121">
        <v>1</v>
      </c>
      <c r="F121">
        <v>1</v>
      </c>
      <c r="G121">
        <v>1</v>
      </c>
      <c r="H121">
        <v>2</v>
      </c>
      <c r="I121" t="s">
        <v>429</v>
      </c>
      <c r="J121" t="s">
        <v>430</v>
      </c>
      <c r="K121" t="s">
        <v>431</v>
      </c>
      <c r="L121">
        <v>1368</v>
      </c>
      <c r="N121">
        <v>1011</v>
      </c>
      <c r="O121" t="s">
        <v>414</v>
      </c>
      <c r="P121" t="s">
        <v>414</v>
      </c>
      <c r="Q121">
        <v>1</v>
      </c>
      <c r="W121">
        <v>0</v>
      </c>
      <c r="X121">
        <v>-1111764005</v>
      </c>
      <c r="Y121">
        <v>3.4499999999999996E-2</v>
      </c>
      <c r="AA121">
        <v>0</v>
      </c>
      <c r="AB121">
        <v>115.4</v>
      </c>
      <c r="AC121">
        <v>13.5</v>
      </c>
      <c r="AD121">
        <v>0</v>
      </c>
      <c r="AE121">
        <v>0</v>
      </c>
      <c r="AF121">
        <v>115.4</v>
      </c>
      <c r="AG121">
        <v>13.5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0.03</v>
      </c>
      <c r="AU121" t="s">
        <v>30</v>
      </c>
      <c r="AV121">
        <v>0</v>
      </c>
      <c r="AW121">
        <v>2</v>
      </c>
      <c r="AX121">
        <v>47051527</v>
      </c>
      <c r="AY121">
        <v>1</v>
      </c>
      <c r="AZ121">
        <v>0</v>
      </c>
      <c r="BA121">
        <v>141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Y121*Source!I299</f>
        <v>2.4149999999999994E-2</v>
      </c>
      <c r="CY121">
        <f t="shared" ref="CY121:CY127" si="40">AB121</f>
        <v>115.4</v>
      </c>
      <c r="CZ121">
        <f t="shared" ref="CZ121:CZ127" si="41">AF121</f>
        <v>115.4</v>
      </c>
      <c r="DA121">
        <f t="shared" ref="DA121:DA127" si="42">AJ121</f>
        <v>1</v>
      </c>
      <c r="DB121">
        <f t="shared" si="38"/>
        <v>3.9790000000000001</v>
      </c>
      <c r="DC121">
        <f t="shared" si="39"/>
        <v>0.47149999999999997</v>
      </c>
    </row>
    <row r="122" spans="1:107" x14ac:dyDescent="0.2">
      <c r="A122">
        <f>ROW(Source!A299)</f>
        <v>299</v>
      </c>
      <c r="B122">
        <v>47047839</v>
      </c>
      <c r="C122">
        <v>47049315</v>
      </c>
      <c r="D122">
        <v>45280994</v>
      </c>
      <c r="E122">
        <v>1</v>
      </c>
      <c r="F122">
        <v>1</v>
      </c>
      <c r="G122">
        <v>1</v>
      </c>
      <c r="H122">
        <v>2</v>
      </c>
      <c r="I122" t="s">
        <v>432</v>
      </c>
      <c r="J122" t="s">
        <v>433</v>
      </c>
      <c r="K122" t="s">
        <v>434</v>
      </c>
      <c r="L122">
        <v>1368</v>
      </c>
      <c r="N122">
        <v>1011</v>
      </c>
      <c r="O122" t="s">
        <v>414</v>
      </c>
      <c r="P122" t="s">
        <v>414</v>
      </c>
      <c r="Q122">
        <v>1</v>
      </c>
      <c r="W122">
        <v>0</v>
      </c>
      <c r="X122">
        <v>1888689493</v>
      </c>
      <c r="Y122">
        <v>3.6684999999999999</v>
      </c>
      <c r="AA122">
        <v>0</v>
      </c>
      <c r="AB122">
        <v>195.2</v>
      </c>
      <c r="AC122">
        <v>14.4</v>
      </c>
      <c r="AD122">
        <v>0</v>
      </c>
      <c r="AE122">
        <v>0</v>
      </c>
      <c r="AF122">
        <v>195.2</v>
      </c>
      <c r="AG122">
        <v>14.4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3.19</v>
      </c>
      <c r="AU122" t="s">
        <v>30</v>
      </c>
      <c r="AV122">
        <v>0</v>
      </c>
      <c r="AW122">
        <v>2</v>
      </c>
      <c r="AX122">
        <v>47051528</v>
      </c>
      <c r="AY122">
        <v>1</v>
      </c>
      <c r="AZ122">
        <v>0</v>
      </c>
      <c r="BA122">
        <v>142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Y122*Source!I299</f>
        <v>2.5679499999999997</v>
      </c>
      <c r="CY122">
        <f t="shared" si="40"/>
        <v>195.2</v>
      </c>
      <c r="CZ122">
        <f t="shared" si="41"/>
        <v>195.2</v>
      </c>
      <c r="DA122">
        <f t="shared" si="42"/>
        <v>1</v>
      </c>
      <c r="DB122">
        <f t="shared" si="38"/>
        <v>716.09349999999995</v>
      </c>
      <c r="DC122">
        <f t="shared" si="39"/>
        <v>52.831000000000003</v>
      </c>
    </row>
    <row r="123" spans="1:107" x14ac:dyDescent="0.2">
      <c r="A123">
        <f>ROW(Source!A299)</f>
        <v>299</v>
      </c>
      <c r="B123">
        <v>47047839</v>
      </c>
      <c r="C123">
        <v>47049315</v>
      </c>
      <c r="D123">
        <v>45281012</v>
      </c>
      <c r="E123">
        <v>1</v>
      </c>
      <c r="F123">
        <v>1</v>
      </c>
      <c r="G123">
        <v>1</v>
      </c>
      <c r="H123">
        <v>2</v>
      </c>
      <c r="I123" t="s">
        <v>435</v>
      </c>
      <c r="J123" t="s">
        <v>436</v>
      </c>
      <c r="K123" t="s">
        <v>437</v>
      </c>
      <c r="L123">
        <v>1368</v>
      </c>
      <c r="N123">
        <v>1011</v>
      </c>
      <c r="O123" t="s">
        <v>414</v>
      </c>
      <c r="P123" t="s">
        <v>414</v>
      </c>
      <c r="Q123">
        <v>1</v>
      </c>
      <c r="W123">
        <v>0</v>
      </c>
      <c r="X123">
        <v>812411884</v>
      </c>
      <c r="Y123">
        <v>1.6099999999999999</v>
      </c>
      <c r="AA123">
        <v>0</v>
      </c>
      <c r="AB123">
        <v>17.2</v>
      </c>
      <c r="AC123">
        <v>0</v>
      </c>
      <c r="AD123">
        <v>0</v>
      </c>
      <c r="AE123">
        <v>0</v>
      </c>
      <c r="AF123">
        <v>17.2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1.4</v>
      </c>
      <c r="AU123" t="s">
        <v>30</v>
      </c>
      <c r="AV123">
        <v>0</v>
      </c>
      <c r="AW123">
        <v>2</v>
      </c>
      <c r="AX123">
        <v>47051529</v>
      </c>
      <c r="AY123">
        <v>1</v>
      </c>
      <c r="AZ123">
        <v>0</v>
      </c>
      <c r="BA123">
        <v>143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Y123*Source!I299</f>
        <v>1.1269999999999998</v>
      </c>
      <c r="CY123">
        <f t="shared" si="40"/>
        <v>17.2</v>
      </c>
      <c r="CZ123">
        <f t="shared" si="41"/>
        <v>17.2</v>
      </c>
      <c r="DA123">
        <f t="shared" si="42"/>
        <v>1</v>
      </c>
      <c r="DB123">
        <f t="shared" si="38"/>
        <v>27.692</v>
      </c>
      <c r="DC123">
        <f t="shared" si="39"/>
        <v>0</v>
      </c>
    </row>
    <row r="124" spans="1:107" x14ac:dyDescent="0.2">
      <c r="A124">
        <f>ROW(Source!A299)</f>
        <v>299</v>
      </c>
      <c r="B124">
        <v>47047839</v>
      </c>
      <c r="C124">
        <v>47049315</v>
      </c>
      <c r="D124">
        <v>45281046</v>
      </c>
      <c r="E124">
        <v>1</v>
      </c>
      <c r="F124">
        <v>1</v>
      </c>
      <c r="G124">
        <v>1</v>
      </c>
      <c r="H124">
        <v>2</v>
      </c>
      <c r="I124" t="s">
        <v>438</v>
      </c>
      <c r="J124" t="s">
        <v>439</v>
      </c>
      <c r="K124" t="s">
        <v>440</v>
      </c>
      <c r="L124">
        <v>1368</v>
      </c>
      <c r="N124">
        <v>1011</v>
      </c>
      <c r="O124" t="s">
        <v>414</v>
      </c>
      <c r="P124" t="s">
        <v>414</v>
      </c>
      <c r="Q124">
        <v>1</v>
      </c>
      <c r="W124">
        <v>0</v>
      </c>
      <c r="X124">
        <v>-1666860304</v>
      </c>
      <c r="Y124">
        <v>4.5539999999999994</v>
      </c>
      <c r="AA124">
        <v>0</v>
      </c>
      <c r="AB124">
        <v>75</v>
      </c>
      <c r="AC124">
        <v>11.6</v>
      </c>
      <c r="AD124">
        <v>0</v>
      </c>
      <c r="AE124">
        <v>0</v>
      </c>
      <c r="AF124">
        <v>75</v>
      </c>
      <c r="AG124">
        <v>11.6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3.96</v>
      </c>
      <c r="AU124" t="s">
        <v>30</v>
      </c>
      <c r="AV124">
        <v>0</v>
      </c>
      <c r="AW124">
        <v>2</v>
      </c>
      <c r="AX124">
        <v>47051530</v>
      </c>
      <c r="AY124">
        <v>1</v>
      </c>
      <c r="AZ124">
        <v>0</v>
      </c>
      <c r="BA124">
        <v>144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Y124*Source!I299</f>
        <v>3.1877999999999993</v>
      </c>
      <c r="CY124">
        <f t="shared" si="40"/>
        <v>75</v>
      </c>
      <c r="CZ124">
        <f t="shared" si="41"/>
        <v>75</v>
      </c>
      <c r="DA124">
        <f t="shared" si="42"/>
        <v>1</v>
      </c>
      <c r="DB124">
        <f t="shared" si="38"/>
        <v>341.55</v>
      </c>
      <c r="DC124">
        <f t="shared" si="39"/>
        <v>52.831000000000003</v>
      </c>
    </row>
    <row r="125" spans="1:107" x14ac:dyDescent="0.2">
      <c r="A125">
        <f>ROW(Source!A299)</f>
        <v>299</v>
      </c>
      <c r="B125">
        <v>47047839</v>
      </c>
      <c r="C125">
        <v>47049315</v>
      </c>
      <c r="D125">
        <v>45281050</v>
      </c>
      <c r="E125">
        <v>1</v>
      </c>
      <c r="F125">
        <v>1</v>
      </c>
      <c r="G125">
        <v>1</v>
      </c>
      <c r="H125">
        <v>2</v>
      </c>
      <c r="I125" t="s">
        <v>441</v>
      </c>
      <c r="J125" t="s">
        <v>442</v>
      </c>
      <c r="K125" t="s">
        <v>443</v>
      </c>
      <c r="L125">
        <v>1368</v>
      </c>
      <c r="N125">
        <v>1011</v>
      </c>
      <c r="O125" t="s">
        <v>414</v>
      </c>
      <c r="P125" t="s">
        <v>414</v>
      </c>
      <c r="Q125">
        <v>1</v>
      </c>
      <c r="W125">
        <v>0</v>
      </c>
      <c r="X125">
        <v>-1356436603</v>
      </c>
      <c r="Y125">
        <v>13.236499999999999</v>
      </c>
      <c r="AA125">
        <v>0</v>
      </c>
      <c r="AB125">
        <v>121</v>
      </c>
      <c r="AC125">
        <v>14.4</v>
      </c>
      <c r="AD125">
        <v>0</v>
      </c>
      <c r="AE125">
        <v>0</v>
      </c>
      <c r="AF125">
        <v>121</v>
      </c>
      <c r="AG125">
        <v>14.4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11.51</v>
      </c>
      <c r="AU125" t="s">
        <v>30</v>
      </c>
      <c r="AV125">
        <v>0</v>
      </c>
      <c r="AW125">
        <v>2</v>
      </c>
      <c r="AX125">
        <v>47051531</v>
      </c>
      <c r="AY125">
        <v>1</v>
      </c>
      <c r="AZ125">
        <v>0</v>
      </c>
      <c r="BA125">
        <v>145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Y125*Source!I299</f>
        <v>9.2655499999999993</v>
      </c>
      <c r="CY125">
        <f t="shared" si="40"/>
        <v>121</v>
      </c>
      <c r="CZ125">
        <f t="shared" si="41"/>
        <v>121</v>
      </c>
      <c r="DA125">
        <f t="shared" si="42"/>
        <v>1</v>
      </c>
      <c r="DB125">
        <f t="shared" si="38"/>
        <v>1601.6165000000001</v>
      </c>
      <c r="DC125">
        <f t="shared" si="39"/>
        <v>190.601</v>
      </c>
    </row>
    <row r="126" spans="1:107" x14ac:dyDescent="0.2">
      <c r="A126">
        <f>ROW(Source!A299)</f>
        <v>299</v>
      </c>
      <c r="B126">
        <v>47047839</v>
      </c>
      <c r="C126">
        <v>47049315</v>
      </c>
      <c r="D126">
        <v>45281938</v>
      </c>
      <c r="E126">
        <v>1</v>
      </c>
      <c r="F126">
        <v>1</v>
      </c>
      <c r="G126">
        <v>1</v>
      </c>
      <c r="H126">
        <v>2</v>
      </c>
      <c r="I126" t="s">
        <v>418</v>
      </c>
      <c r="J126" t="s">
        <v>419</v>
      </c>
      <c r="K126" t="s">
        <v>420</v>
      </c>
      <c r="L126">
        <v>1368</v>
      </c>
      <c r="N126">
        <v>1011</v>
      </c>
      <c r="O126" t="s">
        <v>414</v>
      </c>
      <c r="P126" t="s">
        <v>414</v>
      </c>
      <c r="Q126">
        <v>1</v>
      </c>
      <c r="W126">
        <v>0</v>
      </c>
      <c r="X126">
        <v>1204817805</v>
      </c>
      <c r="Y126">
        <v>0.44849999999999995</v>
      </c>
      <c r="AA126">
        <v>0</v>
      </c>
      <c r="AB126">
        <v>110</v>
      </c>
      <c r="AC126">
        <v>11.6</v>
      </c>
      <c r="AD126">
        <v>0</v>
      </c>
      <c r="AE126">
        <v>0</v>
      </c>
      <c r="AF126">
        <v>110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0.39</v>
      </c>
      <c r="AU126" t="s">
        <v>30</v>
      </c>
      <c r="AV126">
        <v>0</v>
      </c>
      <c r="AW126">
        <v>2</v>
      </c>
      <c r="AX126">
        <v>47051532</v>
      </c>
      <c r="AY126">
        <v>1</v>
      </c>
      <c r="AZ126">
        <v>0</v>
      </c>
      <c r="BA126">
        <v>146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Y126*Source!I299</f>
        <v>0.31394999999999995</v>
      </c>
      <c r="CY126">
        <f t="shared" si="40"/>
        <v>110</v>
      </c>
      <c r="CZ126">
        <f t="shared" si="41"/>
        <v>110</v>
      </c>
      <c r="DA126">
        <f t="shared" si="42"/>
        <v>1</v>
      </c>
      <c r="DB126">
        <f t="shared" si="38"/>
        <v>49.335000000000001</v>
      </c>
      <c r="DC126">
        <f t="shared" si="39"/>
        <v>5.1980000000000004</v>
      </c>
    </row>
    <row r="127" spans="1:107" x14ac:dyDescent="0.2">
      <c r="A127">
        <f>ROW(Source!A299)</f>
        <v>299</v>
      </c>
      <c r="B127">
        <v>47047839</v>
      </c>
      <c r="C127">
        <v>47049315</v>
      </c>
      <c r="D127">
        <v>45282030</v>
      </c>
      <c r="E127">
        <v>1</v>
      </c>
      <c r="F127">
        <v>1</v>
      </c>
      <c r="G127">
        <v>1</v>
      </c>
      <c r="H127">
        <v>2</v>
      </c>
      <c r="I127" t="s">
        <v>444</v>
      </c>
      <c r="J127" t="s">
        <v>445</v>
      </c>
      <c r="K127" t="s">
        <v>446</v>
      </c>
      <c r="L127">
        <v>1368</v>
      </c>
      <c r="N127">
        <v>1011</v>
      </c>
      <c r="O127" t="s">
        <v>414</v>
      </c>
      <c r="P127" t="s">
        <v>414</v>
      </c>
      <c r="Q127">
        <v>1</v>
      </c>
      <c r="W127">
        <v>0</v>
      </c>
      <c r="X127">
        <v>-1808288105</v>
      </c>
      <c r="Y127">
        <v>4.5999999999999999E-2</v>
      </c>
      <c r="AA127">
        <v>0</v>
      </c>
      <c r="AB127">
        <v>65.709999999999994</v>
      </c>
      <c r="AC127">
        <v>11.6</v>
      </c>
      <c r="AD127">
        <v>0</v>
      </c>
      <c r="AE127">
        <v>0</v>
      </c>
      <c r="AF127">
        <v>65.709999999999994</v>
      </c>
      <c r="AG127">
        <v>11.6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0.04</v>
      </c>
      <c r="AU127" t="s">
        <v>30</v>
      </c>
      <c r="AV127">
        <v>0</v>
      </c>
      <c r="AW127">
        <v>2</v>
      </c>
      <c r="AX127">
        <v>47051533</v>
      </c>
      <c r="AY127">
        <v>1</v>
      </c>
      <c r="AZ127">
        <v>0</v>
      </c>
      <c r="BA127">
        <v>147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Y127*Source!I299</f>
        <v>3.2199999999999999E-2</v>
      </c>
      <c r="CY127">
        <f t="shared" si="40"/>
        <v>65.709999999999994</v>
      </c>
      <c r="CZ127">
        <f t="shared" si="41"/>
        <v>65.709999999999994</v>
      </c>
      <c r="DA127">
        <f t="shared" si="42"/>
        <v>1</v>
      </c>
      <c r="DB127">
        <f t="shared" si="38"/>
        <v>3.0245000000000002</v>
      </c>
      <c r="DC127">
        <f t="shared" si="39"/>
        <v>0.52900000000000003</v>
      </c>
    </row>
    <row r="128" spans="1:107" x14ac:dyDescent="0.2">
      <c r="A128">
        <f>ROW(Source!A299)</f>
        <v>299</v>
      </c>
      <c r="B128">
        <v>47047839</v>
      </c>
      <c r="C128">
        <v>47049315</v>
      </c>
      <c r="D128">
        <v>45077923</v>
      </c>
      <c r="E128">
        <v>1</v>
      </c>
      <c r="F128">
        <v>1</v>
      </c>
      <c r="G128">
        <v>1</v>
      </c>
      <c r="H128">
        <v>3</v>
      </c>
      <c r="I128" t="s">
        <v>424</v>
      </c>
      <c r="J128" t="s">
        <v>425</v>
      </c>
      <c r="K128" t="s">
        <v>426</v>
      </c>
      <c r="L128">
        <v>1339</v>
      </c>
      <c r="N128">
        <v>1007</v>
      </c>
      <c r="O128" t="s">
        <v>176</v>
      </c>
      <c r="P128" t="s">
        <v>176</v>
      </c>
      <c r="Q128">
        <v>1</v>
      </c>
      <c r="W128">
        <v>0</v>
      </c>
      <c r="X128">
        <v>1835689634</v>
      </c>
      <c r="Y128">
        <v>0.2</v>
      </c>
      <c r="AA128">
        <v>2.44</v>
      </c>
      <c r="AB128">
        <v>0</v>
      </c>
      <c r="AC128">
        <v>0</v>
      </c>
      <c r="AD128">
        <v>0</v>
      </c>
      <c r="AE128">
        <v>2.44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0.2</v>
      </c>
      <c r="AU128" t="s">
        <v>3</v>
      </c>
      <c r="AV128">
        <v>0</v>
      </c>
      <c r="AW128">
        <v>2</v>
      </c>
      <c r="AX128">
        <v>47051535</v>
      </c>
      <c r="AY128">
        <v>1</v>
      </c>
      <c r="AZ128">
        <v>0</v>
      </c>
      <c r="BA128">
        <v>149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Y128*Source!I299</f>
        <v>0.13999999999999999</v>
      </c>
      <c r="CY128">
        <f>AA128</f>
        <v>2.44</v>
      </c>
      <c r="CZ128">
        <f>AE128</f>
        <v>2.44</v>
      </c>
      <c r="DA128">
        <f>AI128</f>
        <v>1</v>
      </c>
      <c r="DB128">
        <f>ROUND(ROUND(AT128*CZ128,2),6)</f>
        <v>0.49</v>
      </c>
      <c r="DC128">
        <f>ROUND(ROUND(AT128*AG128,2),6)</f>
        <v>0</v>
      </c>
    </row>
    <row r="129" spans="1:107" x14ac:dyDescent="0.2">
      <c r="A129">
        <f>ROW(Source!A299)</f>
        <v>299</v>
      </c>
      <c r="B129">
        <v>47047839</v>
      </c>
      <c r="C129">
        <v>47049315</v>
      </c>
      <c r="D129">
        <v>45109759</v>
      </c>
      <c r="E129">
        <v>1</v>
      </c>
      <c r="F129">
        <v>1</v>
      </c>
      <c r="G129">
        <v>1</v>
      </c>
      <c r="H129">
        <v>3</v>
      </c>
      <c r="I129" t="s">
        <v>447</v>
      </c>
      <c r="J129" t="s">
        <v>448</v>
      </c>
      <c r="K129" t="s">
        <v>449</v>
      </c>
      <c r="L129">
        <v>1348</v>
      </c>
      <c r="N129">
        <v>1009</v>
      </c>
      <c r="O129" t="s">
        <v>108</v>
      </c>
      <c r="P129" t="s">
        <v>108</v>
      </c>
      <c r="Q129">
        <v>1000</v>
      </c>
      <c r="W129">
        <v>0</v>
      </c>
      <c r="X129">
        <v>404541374</v>
      </c>
      <c r="Y129">
        <v>6.1999999999999998E-3</v>
      </c>
      <c r="AA129">
        <v>5989</v>
      </c>
      <c r="AB129">
        <v>0</v>
      </c>
      <c r="AC129">
        <v>0</v>
      </c>
      <c r="AD129">
        <v>0</v>
      </c>
      <c r="AE129">
        <v>5989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6.1999999999999998E-3</v>
      </c>
      <c r="AU129" t="s">
        <v>3</v>
      </c>
      <c r="AV129">
        <v>0</v>
      </c>
      <c r="AW129">
        <v>2</v>
      </c>
      <c r="AX129">
        <v>47051537</v>
      </c>
      <c r="AY129">
        <v>1</v>
      </c>
      <c r="AZ129">
        <v>0</v>
      </c>
      <c r="BA129">
        <v>151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Y129*Source!I299</f>
        <v>4.3399999999999992E-3</v>
      </c>
      <c r="CY129">
        <f>AA129</f>
        <v>5989</v>
      </c>
      <c r="CZ129">
        <f>AE129</f>
        <v>5989</v>
      </c>
      <c r="DA129">
        <f>AI129</f>
        <v>1</v>
      </c>
      <c r="DB129">
        <f>ROUND(ROUND(AT129*CZ129,2),6)</f>
        <v>37.130000000000003</v>
      </c>
      <c r="DC129">
        <f>ROUND(ROUND(AT129*AG129,2),6)</f>
        <v>0</v>
      </c>
    </row>
    <row r="130" spans="1:107" x14ac:dyDescent="0.2">
      <c r="A130">
        <f>ROW(Source!A299)</f>
        <v>299</v>
      </c>
      <c r="B130">
        <v>47047839</v>
      </c>
      <c r="C130">
        <v>47049315</v>
      </c>
      <c r="D130">
        <v>45118457</v>
      </c>
      <c r="E130">
        <v>1</v>
      </c>
      <c r="F130">
        <v>1</v>
      </c>
      <c r="G130">
        <v>1</v>
      </c>
      <c r="H130">
        <v>3</v>
      </c>
      <c r="I130" t="s">
        <v>450</v>
      </c>
      <c r="J130" t="s">
        <v>451</v>
      </c>
      <c r="K130" t="s">
        <v>452</v>
      </c>
      <c r="L130">
        <v>1339</v>
      </c>
      <c r="N130">
        <v>1007</v>
      </c>
      <c r="O130" t="s">
        <v>176</v>
      </c>
      <c r="P130" t="s">
        <v>176</v>
      </c>
      <c r="Q130">
        <v>1</v>
      </c>
      <c r="W130">
        <v>0</v>
      </c>
      <c r="X130">
        <v>-1964516235</v>
      </c>
      <c r="Y130">
        <v>0.15</v>
      </c>
      <c r="AA130">
        <v>1287</v>
      </c>
      <c r="AB130">
        <v>0</v>
      </c>
      <c r="AC130">
        <v>0</v>
      </c>
      <c r="AD130">
        <v>0</v>
      </c>
      <c r="AE130">
        <v>1287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0.15</v>
      </c>
      <c r="AU130" t="s">
        <v>3</v>
      </c>
      <c r="AV130">
        <v>0</v>
      </c>
      <c r="AW130">
        <v>2</v>
      </c>
      <c r="AX130">
        <v>47051538</v>
      </c>
      <c r="AY130">
        <v>1</v>
      </c>
      <c r="AZ130">
        <v>0</v>
      </c>
      <c r="BA130">
        <v>152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Y130*Source!I299</f>
        <v>0.105</v>
      </c>
      <c r="CY130">
        <f>AA130</f>
        <v>1287</v>
      </c>
      <c r="CZ130">
        <f>AE130</f>
        <v>1287</v>
      </c>
      <c r="DA130">
        <f>AI130</f>
        <v>1</v>
      </c>
      <c r="DB130">
        <f>ROUND(ROUND(AT130*CZ130,2),6)</f>
        <v>193.05</v>
      </c>
      <c r="DC130">
        <f>ROUND(ROUND(AT130*AG130,2),6)</f>
        <v>0</v>
      </c>
    </row>
    <row r="131" spans="1:107" x14ac:dyDescent="0.2">
      <c r="A131">
        <f>ROW(Source!A302)</f>
        <v>302</v>
      </c>
      <c r="B131">
        <v>47047839</v>
      </c>
      <c r="C131">
        <v>47049344</v>
      </c>
      <c r="D131">
        <v>45065902</v>
      </c>
      <c r="E131">
        <v>28876687</v>
      </c>
      <c r="F131">
        <v>1</v>
      </c>
      <c r="G131">
        <v>1</v>
      </c>
      <c r="H131">
        <v>1</v>
      </c>
      <c r="I131" t="s">
        <v>427</v>
      </c>
      <c r="J131" t="s">
        <v>3</v>
      </c>
      <c r="K131" t="s">
        <v>428</v>
      </c>
      <c r="L131">
        <v>1191</v>
      </c>
      <c r="N131">
        <v>1013</v>
      </c>
      <c r="O131" t="s">
        <v>408</v>
      </c>
      <c r="P131" t="s">
        <v>408</v>
      </c>
      <c r="Q131">
        <v>1</v>
      </c>
      <c r="W131">
        <v>0</v>
      </c>
      <c r="X131">
        <v>1069510174</v>
      </c>
      <c r="Y131">
        <v>1.242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0.09</v>
      </c>
      <c r="AU131" t="s">
        <v>234</v>
      </c>
      <c r="AV131">
        <v>1</v>
      </c>
      <c r="AW131">
        <v>2</v>
      </c>
      <c r="AX131">
        <v>47051541</v>
      </c>
      <c r="AY131">
        <v>1</v>
      </c>
      <c r="AZ131">
        <v>0</v>
      </c>
      <c r="BA131">
        <v>153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Y131*Source!I302</f>
        <v>0.86939999999999995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>ROUND((ROUND(AT131*CZ131,2)*1.15*12),6)</f>
        <v>12.006</v>
      </c>
      <c r="DC131">
        <f>ROUND((ROUND(AT131*AG131,2)*1.15*12),6)</f>
        <v>0</v>
      </c>
    </row>
    <row r="132" spans="1:107" x14ac:dyDescent="0.2">
      <c r="A132">
        <f>ROW(Source!A302)</f>
        <v>302</v>
      </c>
      <c r="B132">
        <v>47047839</v>
      </c>
      <c r="C132">
        <v>47049344</v>
      </c>
      <c r="D132">
        <v>45281012</v>
      </c>
      <c r="E132">
        <v>1</v>
      </c>
      <c r="F132">
        <v>1</v>
      </c>
      <c r="G132">
        <v>1</v>
      </c>
      <c r="H132">
        <v>2</v>
      </c>
      <c r="I132" t="s">
        <v>435</v>
      </c>
      <c r="J132" t="s">
        <v>436</v>
      </c>
      <c r="K132" t="s">
        <v>437</v>
      </c>
      <c r="L132">
        <v>1368</v>
      </c>
      <c r="N132">
        <v>1011</v>
      </c>
      <c r="O132" t="s">
        <v>414</v>
      </c>
      <c r="P132" t="s">
        <v>414</v>
      </c>
      <c r="Q132">
        <v>1</v>
      </c>
      <c r="W132">
        <v>0</v>
      </c>
      <c r="X132">
        <v>812411884</v>
      </c>
      <c r="Y132">
        <v>2.3460000000000001</v>
      </c>
      <c r="AA132">
        <v>0</v>
      </c>
      <c r="AB132">
        <v>17.2</v>
      </c>
      <c r="AC132">
        <v>0</v>
      </c>
      <c r="AD132">
        <v>0</v>
      </c>
      <c r="AE132">
        <v>0</v>
      </c>
      <c r="AF132">
        <v>17.2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0.17</v>
      </c>
      <c r="AU132" t="s">
        <v>234</v>
      </c>
      <c r="AV132">
        <v>0</v>
      </c>
      <c r="AW132">
        <v>2</v>
      </c>
      <c r="AX132">
        <v>47051542</v>
      </c>
      <c r="AY132">
        <v>1</v>
      </c>
      <c r="AZ132">
        <v>0</v>
      </c>
      <c r="BA132">
        <v>154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Y132*Source!I302</f>
        <v>1.6421999999999999</v>
      </c>
      <c r="CY132">
        <f>AB132</f>
        <v>17.2</v>
      </c>
      <c r="CZ132">
        <f>AF132</f>
        <v>17.2</v>
      </c>
      <c r="DA132">
        <f>AJ132</f>
        <v>1</v>
      </c>
      <c r="DB132">
        <f>ROUND((ROUND(AT132*CZ132,2)*1.15*12),6)</f>
        <v>40.295999999999999</v>
      </c>
      <c r="DC132">
        <f>ROUND((ROUND(AT132*AG132,2)*1.15*12),6)</f>
        <v>0</v>
      </c>
    </row>
    <row r="133" spans="1:107" x14ac:dyDescent="0.2">
      <c r="A133">
        <f>ROW(Source!A306)</f>
        <v>306</v>
      </c>
      <c r="B133">
        <v>47047839</v>
      </c>
      <c r="C133">
        <v>47049354</v>
      </c>
      <c r="D133">
        <v>45065902</v>
      </c>
      <c r="E133">
        <v>28876687</v>
      </c>
      <c r="F133">
        <v>1</v>
      </c>
      <c r="G133">
        <v>1</v>
      </c>
      <c r="H133">
        <v>1</v>
      </c>
      <c r="I133" t="s">
        <v>427</v>
      </c>
      <c r="J133" t="s">
        <v>3</v>
      </c>
      <c r="K133" t="s">
        <v>428</v>
      </c>
      <c r="L133">
        <v>1191</v>
      </c>
      <c r="N133">
        <v>1013</v>
      </c>
      <c r="O133" t="s">
        <v>408</v>
      </c>
      <c r="P133" t="s">
        <v>408</v>
      </c>
      <c r="Q133">
        <v>1</v>
      </c>
      <c r="W133">
        <v>0</v>
      </c>
      <c r="X133">
        <v>1069510174</v>
      </c>
      <c r="Y133">
        <v>44.044999999999995</v>
      </c>
      <c r="AA133">
        <v>0</v>
      </c>
      <c r="AB133">
        <v>0</v>
      </c>
      <c r="AC133">
        <v>0</v>
      </c>
      <c r="AD133">
        <v>9.6199999999999992</v>
      </c>
      <c r="AE133">
        <v>0</v>
      </c>
      <c r="AF133">
        <v>0</v>
      </c>
      <c r="AG133">
        <v>0</v>
      </c>
      <c r="AH133">
        <v>9.6199999999999992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38.299999999999997</v>
      </c>
      <c r="AU133" t="s">
        <v>30</v>
      </c>
      <c r="AV133">
        <v>1</v>
      </c>
      <c r="AW133">
        <v>2</v>
      </c>
      <c r="AX133">
        <v>47051547</v>
      </c>
      <c r="AY133">
        <v>1</v>
      </c>
      <c r="AZ133">
        <v>0</v>
      </c>
      <c r="BA133">
        <v>157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Y133*Source!I306</f>
        <v>30.831499999999995</v>
      </c>
      <c r="CY133">
        <f>AD133</f>
        <v>9.6199999999999992</v>
      </c>
      <c r="CZ133">
        <f>AH133</f>
        <v>9.6199999999999992</v>
      </c>
      <c r="DA133">
        <f>AL133</f>
        <v>1</v>
      </c>
      <c r="DB133">
        <f t="shared" ref="DB133:DB141" si="43">ROUND((ROUND(AT133*CZ133,2)*1.15),6)</f>
        <v>423.71749999999997</v>
      </c>
      <c r="DC133">
        <f t="shared" ref="DC133:DC141" si="44">ROUND((ROUND(AT133*AG133,2)*1.15),6)</f>
        <v>0</v>
      </c>
    </row>
    <row r="134" spans="1:107" x14ac:dyDescent="0.2">
      <c r="A134">
        <f>ROW(Source!A306)</f>
        <v>306</v>
      </c>
      <c r="B134">
        <v>47047839</v>
      </c>
      <c r="C134">
        <v>47049354</v>
      </c>
      <c r="D134">
        <v>45066029</v>
      </c>
      <c r="E134">
        <v>28876687</v>
      </c>
      <c r="F134">
        <v>1</v>
      </c>
      <c r="G134">
        <v>1</v>
      </c>
      <c r="H134">
        <v>1</v>
      </c>
      <c r="I134" t="s">
        <v>409</v>
      </c>
      <c r="J134" t="s">
        <v>3</v>
      </c>
      <c r="K134" t="s">
        <v>410</v>
      </c>
      <c r="L134">
        <v>1191</v>
      </c>
      <c r="N134">
        <v>1013</v>
      </c>
      <c r="O134" t="s">
        <v>408</v>
      </c>
      <c r="P134" t="s">
        <v>408</v>
      </c>
      <c r="Q134">
        <v>1</v>
      </c>
      <c r="W134">
        <v>0</v>
      </c>
      <c r="X134">
        <v>-2136365698</v>
      </c>
      <c r="Y134">
        <v>21.988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19.12</v>
      </c>
      <c r="AU134" t="s">
        <v>30</v>
      </c>
      <c r="AV134">
        <v>1</v>
      </c>
      <c r="AW134">
        <v>2</v>
      </c>
      <c r="AX134">
        <v>47051548</v>
      </c>
      <c r="AY134">
        <v>1</v>
      </c>
      <c r="AZ134">
        <v>0</v>
      </c>
      <c r="BA134">
        <v>158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Y134*Source!I306</f>
        <v>15.391599999999999</v>
      </c>
      <c r="CY134">
        <f>AD134</f>
        <v>0</v>
      </c>
      <c r="CZ134">
        <f>AH134</f>
        <v>0</v>
      </c>
      <c r="DA134">
        <f>AL134</f>
        <v>1</v>
      </c>
      <c r="DB134">
        <f t="shared" si="43"/>
        <v>0</v>
      </c>
      <c r="DC134">
        <f t="shared" si="44"/>
        <v>0</v>
      </c>
    </row>
    <row r="135" spans="1:107" x14ac:dyDescent="0.2">
      <c r="A135">
        <f>ROW(Source!A306)</f>
        <v>306</v>
      </c>
      <c r="B135">
        <v>47047839</v>
      </c>
      <c r="C135">
        <v>47049354</v>
      </c>
      <c r="D135">
        <v>45280364</v>
      </c>
      <c r="E135">
        <v>1</v>
      </c>
      <c r="F135">
        <v>1</v>
      </c>
      <c r="G135">
        <v>1</v>
      </c>
      <c r="H135">
        <v>2</v>
      </c>
      <c r="I135" t="s">
        <v>429</v>
      </c>
      <c r="J135" t="s">
        <v>430</v>
      </c>
      <c r="K135" t="s">
        <v>431</v>
      </c>
      <c r="L135">
        <v>1368</v>
      </c>
      <c r="N135">
        <v>1011</v>
      </c>
      <c r="O135" t="s">
        <v>414</v>
      </c>
      <c r="P135" t="s">
        <v>414</v>
      </c>
      <c r="Q135">
        <v>1</v>
      </c>
      <c r="W135">
        <v>0</v>
      </c>
      <c r="X135">
        <v>-1111764005</v>
      </c>
      <c r="Y135">
        <v>3.4499999999999996E-2</v>
      </c>
      <c r="AA135">
        <v>0</v>
      </c>
      <c r="AB135">
        <v>115.4</v>
      </c>
      <c r="AC135">
        <v>13.5</v>
      </c>
      <c r="AD135">
        <v>0</v>
      </c>
      <c r="AE135">
        <v>0</v>
      </c>
      <c r="AF135">
        <v>115.4</v>
      </c>
      <c r="AG135">
        <v>13.5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0.03</v>
      </c>
      <c r="AU135" t="s">
        <v>30</v>
      </c>
      <c r="AV135">
        <v>0</v>
      </c>
      <c r="AW135">
        <v>2</v>
      </c>
      <c r="AX135">
        <v>47051549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Y135*Source!I306</f>
        <v>2.4149999999999994E-2</v>
      </c>
      <c r="CY135">
        <f t="shared" ref="CY135:CY141" si="45">AB135</f>
        <v>115.4</v>
      </c>
      <c r="CZ135">
        <f t="shared" ref="CZ135:CZ141" si="46">AF135</f>
        <v>115.4</v>
      </c>
      <c r="DA135">
        <f t="shared" ref="DA135:DA141" si="47">AJ135</f>
        <v>1</v>
      </c>
      <c r="DB135">
        <f t="shared" si="43"/>
        <v>3.9790000000000001</v>
      </c>
      <c r="DC135">
        <f t="shared" si="44"/>
        <v>0.47149999999999997</v>
      </c>
    </row>
    <row r="136" spans="1:107" x14ac:dyDescent="0.2">
      <c r="A136">
        <f>ROW(Source!A306)</f>
        <v>306</v>
      </c>
      <c r="B136">
        <v>47047839</v>
      </c>
      <c r="C136">
        <v>47049354</v>
      </c>
      <c r="D136">
        <v>45280994</v>
      </c>
      <c r="E136">
        <v>1</v>
      </c>
      <c r="F136">
        <v>1</v>
      </c>
      <c r="G136">
        <v>1</v>
      </c>
      <c r="H136">
        <v>2</v>
      </c>
      <c r="I136" t="s">
        <v>432</v>
      </c>
      <c r="J136" t="s">
        <v>433</v>
      </c>
      <c r="K136" t="s">
        <v>434</v>
      </c>
      <c r="L136">
        <v>1368</v>
      </c>
      <c r="N136">
        <v>1011</v>
      </c>
      <c r="O136" t="s">
        <v>414</v>
      </c>
      <c r="P136" t="s">
        <v>414</v>
      </c>
      <c r="Q136">
        <v>1</v>
      </c>
      <c r="W136">
        <v>0</v>
      </c>
      <c r="X136">
        <v>1888689493</v>
      </c>
      <c r="Y136">
        <v>3.6684999999999999</v>
      </c>
      <c r="AA136">
        <v>0</v>
      </c>
      <c r="AB136">
        <v>195.2</v>
      </c>
      <c r="AC136">
        <v>14.4</v>
      </c>
      <c r="AD136">
        <v>0</v>
      </c>
      <c r="AE136">
        <v>0</v>
      </c>
      <c r="AF136">
        <v>195.2</v>
      </c>
      <c r="AG136">
        <v>14.4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3.19</v>
      </c>
      <c r="AU136" t="s">
        <v>30</v>
      </c>
      <c r="AV136">
        <v>0</v>
      </c>
      <c r="AW136">
        <v>2</v>
      </c>
      <c r="AX136">
        <v>47051550</v>
      </c>
      <c r="AY136">
        <v>1</v>
      </c>
      <c r="AZ136">
        <v>0</v>
      </c>
      <c r="BA136">
        <v>160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Y136*Source!I306</f>
        <v>2.5679499999999997</v>
      </c>
      <c r="CY136">
        <f t="shared" si="45"/>
        <v>195.2</v>
      </c>
      <c r="CZ136">
        <f t="shared" si="46"/>
        <v>195.2</v>
      </c>
      <c r="DA136">
        <f t="shared" si="47"/>
        <v>1</v>
      </c>
      <c r="DB136">
        <f t="shared" si="43"/>
        <v>716.09349999999995</v>
      </c>
      <c r="DC136">
        <f t="shared" si="44"/>
        <v>52.831000000000003</v>
      </c>
    </row>
    <row r="137" spans="1:107" x14ac:dyDescent="0.2">
      <c r="A137">
        <f>ROW(Source!A306)</f>
        <v>306</v>
      </c>
      <c r="B137">
        <v>47047839</v>
      </c>
      <c r="C137">
        <v>47049354</v>
      </c>
      <c r="D137">
        <v>45281012</v>
      </c>
      <c r="E137">
        <v>1</v>
      </c>
      <c r="F137">
        <v>1</v>
      </c>
      <c r="G137">
        <v>1</v>
      </c>
      <c r="H137">
        <v>2</v>
      </c>
      <c r="I137" t="s">
        <v>435</v>
      </c>
      <c r="J137" t="s">
        <v>436</v>
      </c>
      <c r="K137" t="s">
        <v>437</v>
      </c>
      <c r="L137">
        <v>1368</v>
      </c>
      <c r="N137">
        <v>1011</v>
      </c>
      <c r="O137" t="s">
        <v>414</v>
      </c>
      <c r="P137" t="s">
        <v>414</v>
      </c>
      <c r="Q137">
        <v>1</v>
      </c>
      <c r="W137">
        <v>0</v>
      </c>
      <c r="X137">
        <v>812411884</v>
      </c>
      <c r="Y137">
        <v>1.6099999999999999</v>
      </c>
      <c r="AA137">
        <v>0</v>
      </c>
      <c r="AB137">
        <v>17.2</v>
      </c>
      <c r="AC137">
        <v>0</v>
      </c>
      <c r="AD137">
        <v>0</v>
      </c>
      <c r="AE137">
        <v>0</v>
      </c>
      <c r="AF137">
        <v>17.2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1.4</v>
      </c>
      <c r="AU137" t="s">
        <v>30</v>
      </c>
      <c r="AV137">
        <v>0</v>
      </c>
      <c r="AW137">
        <v>2</v>
      </c>
      <c r="AX137">
        <v>47051551</v>
      </c>
      <c r="AY137">
        <v>1</v>
      </c>
      <c r="AZ137">
        <v>0</v>
      </c>
      <c r="BA137">
        <v>161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Y137*Source!I306</f>
        <v>1.1269999999999998</v>
      </c>
      <c r="CY137">
        <f t="shared" si="45"/>
        <v>17.2</v>
      </c>
      <c r="CZ137">
        <f t="shared" si="46"/>
        <v>17.2</v>
      </c>
      <c r="DA137">
        <f t="shared" si="47"/>
        <v>1</v>
      </c>
      <c r="DB137">
        <f t="shared" si="43"/>
        <v>27.692</v>
      </c>
      <c r="DC137">
        <f t="shared" si="44"/>
        <v>0</v>
      </c>
    </row>
    <row r="138" spans="1:107" x14ac:dyDescent="0.2">
      <c r="A138">
        <f>ROW(Source!A306)</f>
        <v>306</v>
      </c>
      <c r="B138">
        <v>47047839</v>
      </c>
      <c r="C138">
        <v>47049354</v>
      </c>
      <c r="D138">
        <v>45281046</v>
      </c>
      <c r="E138">
        <v>1</v>
      </c>
      <c r="F138">
        <v>1</v>
      </c>
      <c r="G138">
        <v>1</v>
      </c>
      <c r="H138">
        <v>2</v>
      </c>
      <c r="I138" t="s">
        <v>438</v>
      </c>
      <c r="J138" t="s">
        <v>439</v>
      </c>
      <c r="K138" t="s">
        <v>440</v>
      </c>
      <c r="L138">
        <v>1368</v>
      </c>
      <c r="N138">
        <v>1011</v>
      </c>
      <c r="O138" t="s">
        <v>414</v>
      </c>
      <c r="P138" t="s">
        <v>414</v>
      </c>
      <c r="Q138">
        <v>1</v>
      </c>
      <c r="W138">
        <v>0</v>
      </c>
      <c r="X138">
        <v>-1666860304</v>
      </c>
      <c r="Y138">
        <v>4.5539999999999994</v>
      </c>
      <c r="AA138">
        <v>0</v>
      </c>
      <c r="AB138">
        <v>75</v>
      </c>
      <c r="AC138">
        <v>11.6</v>
      </c>
      <c r="AD138">
        <v>0</v>
      </c>
      <c r="AE138">
        <v>0</v>
      </c>
      <c r="AF138">
        <v>75</v>
      </c>
      <c r="AG138">
        <v>11.6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3.96</v>
      </c>
      <c r="AU138" t="s">
        <v>30</v>
      </c>
      <c r="AV138">
        <v>0</v>
      </c>
      <c r="AW138">
        <v>2</v>
      </c>
      <c r="AX138">
        <v>47051552</v>
      </c>
      <c r="AY138">
        <v>1</v>
      </c>
      <c r="AZ138">
        <v>0</v>
      </c>
      <c r="BA138">
        <v>162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Y138*Source!I306</f>
        <v>3.1877999999999993</v>
      </c>
      <c r="CY138">
        <f t="shared" si="45"/>
        <v>75</v>
      </c>
      <c r="CZ138">
        <f t="shared" si="46"/>
        <v>75</v>
      </c>
      <c r="DA138">
        <f t="shared" si="47"/>
        <v>1</v>
      </c>
      <c r="DB138">
        <f t="shared" si="43"/>
        <v>341.55</v>
      </c>
      <c r="DC138">
        <f t="shared" si="44"/>
        <v>52.831000000000003</v>
      </c>
    </row>
    <row r="139" spans="1:107" x14ac:dyDescent="0.2">
      <c r="A139">
        <f>ROW(Source!A306)</f>
        <v>306</v>
      </c>
      <c r="B139">
        <v>47047839</v>
      </c>
      <c r="C139">
        <v>47049354</v>
      </c>
      <c r="D139">
        <v>45281050</v>
      </c>
      <c r="E139">
        <v>1</v>
      </c>
      <c r="F139">
        <v>1</v>
      </c>
      <c r="G139">
        <v>1</v>
      </c>
      <c r="H139">
        <v>2</v>
      </c>
      <c r="I139" t="s">
        <v>441</v>
      </c>
      <c r="J139" t="s">
        <v>442</v>
      </c>
      <c r="K139" t="s">
        <v>443</v>
      </c>
      <c r="L139">
        <v>1368</v>
      </c>
      <c r="N139">
        <v>1011</v>
      </c>
      <c r="O139" t="s">
        <v>414</v>
      </c>
      <c r="P139" t="s">
        <v>414</v>
      </c>
      <c r="Q139">
        <v>1</v>
      </c>
      <c r="W139">
        <v>0</v>
      </c>
      <c r="X139">
        <v>-1356436603</v>
      </c>
      <c r="Y139">
        <v>13.236499999999999</v>
      </c>
      <c r="AA139">
        <v>0</v>
      </c>
      <c r="AB139">
        <v>121</v>
      </c>
      <c r="AC139">
        <v>14.4</v>
      </c>
      <c r="AD139">
        <v>0</v>
      </c>
      <c r="AE139">
        <v>0</v>
      </c>
      <c r="AF139">
        <v>121</v>
      </c>
      <c r="AG139">
        <v>14.4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11.51</v>
      </c>
      <c r="AU139" t="s">
        <v>30</v>
      </c>
      <c r="AV139">
        <v>0</v>
      </c>
      <c r="AW139">
        <v>2</v>
      </c>
      <c r="AX139">
        <v>47051553</v>
      </c>
      <c r="AY139">
        <v>1</v>
      </c>
      <c r="AZ139">
        <v>0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Y139*Source!I306</f>
        <v>9.2655499999999993</v>
      </c>
      <c r="CY139">
        <f t="shared" si="45"/>
        <v>121</v>
      </c>
      <c r="CZ139">
        <f t="shared" si="46"/>
        <v>121</v>
      </c>
      <c r="DA139">
        <f t="shared" si="47"/>
        <v>1</v>
      </c>
      <c r="DB139">
        <f t="shared" si="43"/>
        <v>1601.6165000000001</v>
      </c>
      <c r="DC139">
        <f t="shared" si="44"/>
        <v>190.601</v>
      </c>
    </row>
    <row r="140" spans="1:107" x14ac:dyDescent="0.2">
      <c r="A140">
        <f>ROW(Source!A306)</f>
        <v>306</v>
      </c>
      <c r="B140">
        <v>47047839</v>
      </c>
      <c r="C140">
        <v>47049354</v>
      </c>
      <c r="D140">
        <v>45281938</v>
      </c>
      <c r="E140">
        <v>1</v>
      </c>
      <c r="F140">
        <v>1</v>
      </c>
      <c r="G140">
        <v>1</v>
      </c>
      <c r="H140">
        <v>2</v>
      </c>
      <c r="I140" t="s">
        <v>418</v>
      </c>
      <c r="J140" t="s">
        <v>419</v>
      </c>
      <c r="K140" t="s">
        <v>420</v>
      </c>
      <c r="L140">
        <v>1368</v>
      </c>
      <c r="N140">
        <v>1011</v>
      </c>
      <c r="O140" t="s">
        <v>414</v>
      </c>
      <c r="P140" t="s">
        <v>414</v>
      </c>
      <c r="Q140">
        <v>1</v>
      </c>
      <c r="W140">
        <v>0</v>
      </c>
      <c r="X140">
        <v>1204817805</v>
      </c>
      <c r="Y140">
        <v>0.44849999999999995</v>
      </c>
      <c r="AA140">
        <v>0</v>
      </c>
      <c r="AB140">
        <v>110</v>
      </c>
      <c r="AC140">
        <v>11.6</v>
      </c>
      <c r="AD140">
        <v>0</v>
      </c>
      <c r="AE140">
        <v>0</v>
      </c>
      <c r="AF140">
        <v>110</v>
      </c>
      <c r="AG140">
        <v>11.6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0.39</v>
      </c>
      <c r="AU140" t="s">
        <v>30</v>
      </c>
      <c r="AV140">
        <v>0</v>
      </c>
      <c r="AW140">
        <v>2</v>
      </c>
      <c r="AX140">
        <v>47051554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Y140*Source!I306</f>
        <v>0.31394999999999995</v>
      </c>
      <c r="CY140">
        <f t="shared" si="45"/>
        <v>110</v>
      </c>
      <c r="CZ140">
        <f t="shared" si="46"/>
        <v>110</v>
      </c>
      <c r="DA140">
        <f t="shared" si="47"/>
        <v>1</v>
      </c>
      <c r="DB140">
        <f t="shared" si="43"/>
        <v>49.335000000000001</v>
      </c>
      <c r="DC140">
        <f t="shared" si="44"/>
        <v>5.1980000000000004</v>
      </c>
    </row>
    <row r="141" spans="1:107" x14ac:dyDescent="0.2">
      <c r="A141">
        <f>ROW(Source!A306)</f>
        <v>306</v>
      </c>
      <c r="B141">
        <v>47047839</v>
      </c>
      <c r="C141">
        <v>47049354</v>
      </c>
      <c r="D141">
        <v>45282030</v>
      </c>
      <c r="E141">
        <v>1</v>
      </c>
      <c r="F141">
        <v>1</v>
      </c>
      <c r="G141">
        <v>1</v>
      </c>
      <c r="H141">
        <v>2</v>
      </c>
      <c r="I141" t="s">
        <v>444</v>
      </c>
      <c r="J141" t="s">
        <v>445</v>
      </c>
      <c r="K141" t="s">
        <v>446</v>
      </c>
      <c r="L141">
        <v>1368</v>
      </c>
      <c r="N141">
        <v>1011</v>
      </c>
      <c r="O141" t="s">
        <v>414</v>
      </c>
      <c r="P141" t="s">
        <v>414</v>
      </c>
      <c r="Q141">
        <v>1</v>
      </c>
      <c r="W141">
        <v>0</v>
      </c>
      <c r="X141">
        <v>-1808288105</v>
      </c>
      <c r="Y141">
        <v>4.5999999999999999E-2</v>
      </c>
      <c r="AA141">
        <v>0</v>
      </c>
      <c r="AB141">
        <v>65.709999999999994</v>
      </c>
      <c r="AC141">
        <v>11.6</v>
      </c>
      <c r="AD141">
        <v>0</v>
      </c>
      <c r="AE141">
        <v>0</v>
      </c>
      <c r="AF141">
        <v>65.709999999999994</v>
      </c>
      <c r="AG141">
        <v>11.6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0.04</v>
      </c>
      <c r="AU141" t="s">
        <v>30</v>
      </c>
      <c r="AV141">
        <v>0</v>
      </c>
      <c r="AW141">
        <v>2</v>
      </c>
      <c r="AX141">
        <v>47051555</v>
      </c>
      <c r="AY141">
        <v>1</v>
      </c>
      <c r="AZ141">
        <v>0</v>
      </c>
      <c r="BA141">
        <v>165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Y141*Source!I306</f>
        <v>3.2199999999999999E-2</v>
      </c>
      <c r="CY141">
        <f t="shared" si="45"/>
        <v>65.709999999999994</v>
      </c>
      <c r="CZ141">
        <f t="shared" si="46"/>
        <v>65.709999999999994</v>
      </c>
      <c r="DA141">
        <f t="shared" si="47"/>
        <v>1</v>
      </c>
      <c r="DB141">
        <f t="shared" si="43"/>
        <v>3.0245000000000002</v>
      </c>
      <c r="DC141">
        <f t="shared" si="44"/>
        <v>0.52900000000000003</v>
      </c>
    </row>
    <row r="142" spans="1:107" x14ac:dyDescent="0.2">
      <c r="A142">
        <f>ROW(Source!A306)</f>
        <v>306</v>
      </c>
      <c r="B142">
        <v>47047839</v>
      </c>
      <c r="C142">
        <v>47049354</v>
      </c>
      <c r="D142">
        <v>45077923</v>
      </c>
      <c r="E142">
        <v>1</v>
      </c>
      <c r="F142">
        <v>1</v>
      </c>
      <c r="G142">
        <v>1</v>
      </c>
      <c r="H142">
        <v>3</v>
      </c>
      <c r="I142" t="s">
        <v>424</v>
      </c>
      <c r="J142" t="s">
        <v>425</v>
      </c>
      <c r="K142" t="s">
        <v>426</v>
      </c>
      <c r="L142">
        <v>1339</v>
      </c>
      <c r="N142">
        <v>1007</v>
      </c>
      <c r="O142" t="s">
        <v>176</v>
      </c>
      <c r="P142" t="s">
        <v>176</v>
      </c>
      <c r="Q142">
        <v>1</v>
      </c>
      <c r="W142">
        <v>0</v>
      </c>
      <c r="X142">
        <v>1835689634</v>
      </c>
      <c r="Y142">
        <v>0.2</v>
      </c>
      <c r="AA142">
        <v>2.44</v>
      </c>
      <c r="AB142">
        <v>0</v>
      </c>
      <c r="AC142">
        <v>0</v>
      </c>
      <c r="AD142">
        <v>0</v>
      </c>
      <c r="AE142">
        <v>2.44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0.2</v>
      </c>
      <c r="AU142" t="s">
        <v>3</v>
      </c>
      <c r="AV142">
        <v>0</v>
      </c>
      <c r="AW142">
        <v>2</v>
      </c>
      <c r="AX142">
        <v>47051557</v>
      </c>
      <c r="AY142">
        <v>1</v>
      </c>
      <c r="AZ142">
        <v>0</v>
      </c>
      <c r="BA142">
        <v>167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Y142*Source!I306</f>
        <v>0.13999999999999999</v>
      </c>
      <c r="CY142">
        <f>AA142</f>
        <v>2.44</v>
      </c>
      <c r="CZ142">
        <f>AE142</f>
        <v>2.44</v>
      </c>
      <c r="DA142">
        <f>AI142</f>
        <v>1</v>
      </c>
      <c r="DB142">
        <f>ROUND(ROUND(AT142*CZ142,2),6)</f>
        <v>0.49</v>
      </c>
      <c r="DC142">
        <f>ROUND(ROUND(AT142*AG142,2),6)</f>
        <v>0</v>
      </c>
    </row>
    <row r="143" spans="1:107" x14ac:dyDescent="0.2">
      <c r="A143">
        <f>ROW(Source!A306)</f>
        <v>306</v>
      </c>
      <c r="B143">
        <v>47047839</v>
      </c>
      <c r="C143">
        <v>47049354</v>
      </c>
      <c r="D143">
        <v>45109759</v>
      </c>
      <c r="E143">
        <v>1</v>
      </c>
      <c r="F143">
        <v>1</v>
      </c>
      <c r="G143">
        <v>1</v>
      </c>
      <c r="H143">
        <v>3</v>
      </c>
      <c r="I143" t="s">
        <v>447</v>
      </c>
      <c r="J143" t="s">
        <v>448</v>
      </c>
      <c r="K143" t="s">
        <v>449</v>
      </c>
      <c r="L143">
        <v>1348</v>
      </c>
      <c r="N143">
        <v>1009</v>
      </c>
      <c r="O143" t="s">
        <v>108</v>
      </c>
      <c r="P143" t="s">
        <v>108</v>
      </c>
      <c r="Q143">
        <v>1000</v>
      </c>
      <c r="W143">
        <v>0</v>
      </c>
      <c r="X143">
        <v>404541374</v>
      </c>
      <c r="Y143">
        <v>6.1999999999999998E-3</v>
      </c>
      <c r="AA143">
        <v>5989</v>
      </c>
      <c r="AB143">
        <v>0</v>
      </c>
      <c r="AC143">
        <v>0</v>
      </c>
      <c r="AD143">
        <v>0</v>
      </c>
      <c r="AE143">
        <v>5989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6.1999999999999998E-3</v>
      </c>
      <c r="AU143" t="s">
        <v>3</v>
      </c>
      <c r="AV143">
        <v>0</v>
      </c>
      <c r="AW143">
        <v>2</v>
      </c>
      <c r="AX143">
        <v>47051559</v>
      </c>
      <c r="AY143">
        <v>1</v>
      </c>
      <c r="AZ143">
        <v>0</v>
      </c>
      <c r="BA143">
        <v>169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Y143*Source!I306</f>
        <v>4.3399999999999992E-3</v>
      </c>
      <c r="CY143">
        <f>AA143</f>
        <v>5989</v>
      </c>
      <c r="CZ143">
        <f>AE143</f>
        <v>5989</v>
      </c>
      <c r="DA143">
        <f>AI143</f>
        <v>1</v>
      </c>
      <c r="DB143">
        <f>ROUND(ROUND(AT143*CZ143,2),6)</f>
        <v>37.130000000000003</v>
      </c>
      <c r="DC143">
        <f>ROUND(ROUND(AT143*AG143,2),6)</f>
        <v>0</v>
      </c>
    </row>
    <row r="144" spans="1:107" x14ac:dyDescent="0.2">
      <c r="A144">
        <f>ROW(Source!A306)</f>
        <v>306</v>
      </c>
      <c r="B144">
        <v>47047839</v>
      </c>
      <c r="C144">
        <v>47049354</v>
      </c>
      <c r="D144">
        <v>45118457</v>
      </c>
      <c r="E144">
        <v>1</v>
      </c>
      <c r="F144">
        <v>1</v>
      </c>
      <c r="G144">
        <v>1</v>
      </c>
      <c r="H144">
        <v>3</v>
      </c>
      <c r="I144" t="s">
        <v>450</v>
      </c>
      <c r="J144" t="s">
        <v>451</v>
      </c>
      <c r="K144" t="s">
        <v>452</v>
      </c>
      <c r="L144">
        <v>1339</v>
      </c>
      <c r="N144">
        <v>1007</v>
      </c>
      <c r="O144" t="s">
        <v>176</v>
      </c>
      <c r="P144" t="s">
        <v>176</v>
      </c>
      <c r="Q144">
        <v>1</v>
      </c>
      <c r="W144">
        <v>0</v>
      </c>
      <c r="X144">
        <v>-1964516235</v>
      </c>
      <c r="Y144">
        <v>0.15</v>
      </c>
      <c r="AA144">
        <v>1287</v>
      </c>
      <c r="AB144">
        <v>0</v>
      </c>
      <c r="AC144">
        <v>0</v>
      </c>
      <c r="AD144">
        <v>0</v>
      </c>
      <c r="AE144">
        <v>1287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0.15</v>
      </c>
      <c r="AU144" t="s">
        <v>3</v>
      </c>
      <c r="AV144">
        <v>0</v>
      </c>
      <c r="AW144">
        <v>2</v>
      </c>
      <c r="AX144">
        <v>47051560</v>
      </c>
      <c r="AY144">
        <v>1</v>
      </c>
      <c r="AZ144">
        <v>0</v>
      </c>
      <c r="BA144">
        <v>170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Y144*Source!I306</f>
        <v>0.105</v>
      </c>
      <c r="CY144">
        <f>AA144</f>
        <v>1287</v>
      </c>
      <c r="CZ144">
        <f>AE144</f>
        <v>1287</v>
      </c>
      <c r="DA144">
        <f>AI144</f>
        <v>1</v>
      </c>
      <c r="DB144">
        <f>ROUND(ROUND(AT144*CZ144,2),6)</f>
        <v>193.05</v>
      </c>
      <c r="DC144">
        <f>ROUND(ROUND(AT144*AG144,2),6)</f>
        <v>0</v>
      </c>
    </row>
    <row r="145" spans="1:107" x14ac:dyDescent="0.2">
      <c r="A145">
        <f>ROW(Source!A309)</f>
        <v>309</v>
      </c>
      <c r="B145">
        <v>47047839</v>
      </c>
      <c r="C145">
        <v>47049383</v>
      </c>
      <c r="D145">
        <v>45065902</v>
      </c>
      <c r="E145">
        <v>28876687</v>
      </c>
      <c r="F145">
        <v>1</v>
      </c>
      <c r="G145">
        <v>1</v>
      </c>
      <c r="H145">
        <v>1</v>
      </c>
      <c r="I145" t="s">
        <v>427</v>
      </c>
      <c r="J145" t="s">
        <v>3</v>
      </c>
      <c r="K145" t="s">
        <v>428</v>
      </c>
      <c r="L145">
        <v>1191</v>
      </c>
      <c r="N145">
        <v>1013</v>
      </c>
      <c r="O145" t="s">
        <v>408</v>
      </c>
      <c r="P145" t="s">
        <v>408</v>
      </c>
      <c r="Q145">
        <v>1</v>
      </c>
      <c r="W145">
        <v>0</v>
      </c>
      <c r="X145">
        <v>1069510174</v>
      </c>
      <c r="Y145">
        <v>1.242</v>
      </c>
      <c r="AA145">
        <v>0</v>
      </c>
      <c r="AB145">
        <v>0</v>
      </c>
      <c r="AC145">
        <v>0</v>
      </c>
      <c r="AD145">
        <v>9.6199999999999992</v>
      </c>
      <c r="AE145">
        <v>0</v>
      </c>
      <c r="AF145">
        <v>0</v>
      </c>
      <c r="AG145">
        <v>0</v>
      </c>
      <c r="AH145">
        <v>9.6199999999999992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0.09</v>
      </c>
      <c r="AU145" t="s">
        <v>234</v>
      </c>
      <c r="AV145">
        <v>1</v>
      </c>
      <c r="AW145">
        <v>2</v>
      </c>
      <c r="AX145">
        <v>47051563</v>
      </c>
      <c r="AY145">
        <v>1</v>
      </c>
      <c r="AZ145">
        <v>0</v>
      </c>
      <c r="BA145">
        <v>171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Y145*Source!I309</f>
        <v>0.86939999999999995</v>
      </c>
      <c r="CY145">
        <f>AD145</f>
        <v>9.6199999999999992</v>
      </c>
      <c r="CZ145">
        <f>AH145</f>
        <v>9.6199999999999992</v>
      </c>
      <c r="DA145">
        <f>AL145</f>
        <v>1</v>
      </c>
      <c r="DB145">
        <f>ROUND((ROUND(AT145*CZ145,2)*1.15*12),6)</f>
        <v>12.006</v>
      </c>
      <c r="DC145">
        <f>ROUND((ROUND(AT145*AG145,2)*1.15*12),6)</f>
        <v>0</v>
      </c>
    </row>
    <row r="146" spans="1:107" x14ac:dyDescent="0.2">
      <c r="A146">
        <f>ROW(Source!A309)</f>
        <v>309</v>
      </c>
      <c r="B146">
        <v>47047839</v>
      </c>
      <c r="C146">
        <v>47049383</v>
      </c>
      <c r="D146">
        <v>45281012</v>
      </c>
      <c r="E146">
        <v>1</v>
      </c>
      <c r="F146">
        <v>1</v>
      </c>
      <c r="G146">
        <v>1</v>
      </c>
      <c r="H146">
        <v>2</v>
      </c>
      <c r="I146" t="s">
        <v>435</v>
      </c>
      <c r="J146" t="s">
        <v>436</v>
      </c>
      <c r="K146" t="s">
        <v>437</v>
      </c>
      <c r="L146">
        <v>1368</v>
      </c>
      <c r="N146">
        <v>1011</v>
      </c>
      <c r="O146" t="s">
        <v>414</v>
      </c>
      <c r="P146" t="s">
        <v>414</v>
      </c>
      <c r="Q146">
        <v>1</v>
      </c>
      <c r="W146">
        <v>0</v>
      </c>
      <c r="X146">
        <v>812411884</v>
      </c>
      <c r="Y146">
        <v>2.484</v>
      </c>
      <c r="AA146">
        <v>0</v>
      </c>
      <c r="AB146">
        <v>17.2</v>
      </c>
      <c r="AC146">
        <v>0</v>
      </c>
      <c r="AD146">
        <v>0</v>
      </c>
      <c r="AE146">
        <v>0</v>
      </c>
      <c r="AF146">
        <v>17.2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0.18</v>
      </c>
      <c r="AU146" t="s">
        <v>234</v>
      </c>
      <c r="AV146">
        <v>0</v>
      </c>
      <c r="AW146">
        <v>2</v>
      </c>
      <c r="AX146">
        <v>47051564</v>
      </c>
      <c r="AY146">
        <v>1</v>
      </c>
      <c r="AZ146">
        <v>0</v>
      </c>
      <c r="BA146">
        <v>172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Y146*Source!I309</f>
        <v>1.7387999999999999</v>
      </c>
      <c r="CY146">
        <f>AB146</f>
        <v>17.2</v>
      </c>
      <c r="CZ146">
        <f>AF146</f>
        <v>17.2</v>
      </c>
      <c r="DA146">
        <f>AJ146</f>
        <v>1</v>
      </c>
      <c r="DB146">
        <f>ROUND((ROUND(AT146*CZ146,2)*1.15*12),6)</f>
        <v>42.78</v>
      </c>
      <c r="DC146">
        <f>ROUND((ROUND(AT146*AG146,2)*1.15*12),6)</f>
        <v>0</v>
      </c>
    </row>
    <row r="147" spans="1:107" x14ac:dyDescent="0.2">
      <c r="A147">
        <f>ROW(Source!A347)</f>
        <v>347</v>
      </c>
      <c r="B147">
        <v>47047839</v>
      </c>
      <c r="C147">
        <v>47049392</v>
      </c>
      <c r="D147">
        <v>45065959</v>
      </c>
      <c r="E147">
        <v>28876687</v>
      </c>
      <c r="F147">
        <v>1</v>
      </c>
      <c r="G147">
        <v>1</v>
      </c>
      <c r="H147">
        <v>1</v>
      </c>
      <c r="I147" t="s">
        <v>516</v>
      </c>
      <c r="J147" t="s">
        <v>3</v>
      </c>
      <c r="K147" t="s">
        <v>517</v>
      </c>
      <c r="L147">
        <v>1191</v>
      </c>
      <c r="N147">
        <v>1013</v>
      </c>
      <c r="O147" t="s">
        <v>408</v>
      </c>
      <c r="P147" t="s">
        <v>408</v>
      </c>
      <c r="Q147">
        <v>1</v>
      </c>
      <c r="W147">
        <v>0</v>
      </c>
      <c r="X147">
        <v>1430930646</v>
      </c>
      <c r="Y147">
        <v>43.998999999999995</v>
      </c>
      <c r="AA147">
        <v>0</v>
      </c>
      <c r="AB147">
        <v>0</v>
      </c>
      <c r="AC147">
        <v>0</v>
      </c>
      <c r="AD147">
        <v>8.24</v>
      </c>
      <c r="AE147">
        <v>0</v>
      </c>
      <c r="AF147">
        <v>0</v>
      </c>
      <c r="AG147">
        <v>0</v>
      </c>
      <c r="AH147">
        <v>8.24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38.26</v>
      </c>
      <c r="AU147" t="s">
        <v>30</v>
      </c>
      <c r="AV147">
        <v>1</v>
      </c>
      <c r="AW147">
        <v>2</v>
      </c>
      <c r="AX147">
        <v>47049399</v>
      </c>
      <c r="AY147">
        <v>1</v>
      </c>
      <c r="AZ147">
        <v>0</v>
      </c>
      <c r="BA147">
        <v>175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Y147*Source!I347</f>
        <v>194.82757199999998</v>
      </c>
      <c r="CY147">
        <f>AD147</f>
        <v>8.24</v>
      </c>
      <c r="CZ147">
        <f>AH147</f>
        <v>8.24</v>
      </c>
      <c r="DA147">
        <f>AL147</f>
        <v>1</v>
      </c>
      <c r="DB147">
        <f t="shared" ref="DB147:DB156" si="48">ROUND((ROUND(AT147*CZ147,2)*1.15),6)</f>
        <v>362.54899999999998</v>
      </c>
      <c r="DC147">
        <f t="shared" ref="DC147:DC156" si="49">ROUND((ROUND(AT147*AG147,2)*1.15),6)</f>
        <v>0</v>
      </c>
    </row>
    <row r="148" spans="1:107" x14ac:dyDescent="0.2">
      <c r="A148">
        <f>ROW(Source!A347)</f>
        <v>347</v>
      </c>
      <c r="B148">
        <v>47047839</v>
      </c>
      <c r="C148">
        <v>47049392</v>
      </c>
      <c r="D148">
        <v>45066029</v>
      </c>
      <c r="E148">
        <v>28876687</v>
      </c>
      <c r="F148">
        <v>1</v>
      </c>
      <c r="G148">
        <v>1</v>
      </c>
      <c r="H148">
        <v>1</v>
      </c>
      <c r="I148" t="s">
        <v>409</v>
      </c>
      <c r="J148" t="s">
        <v>3</v>
      </c>
      <c r="K148" t="s">
        <v>410</v>
      </c>
      <c r="L148">
        <v>1191</v>
      </c>
      <c r="N148">
        <v>1013</v>
      </c>
      <c r="O148" t="s">
        <v>408</v>
      </c>
      <c r="P148" t="s">
        <v>408</v>
      </c>
      <c r="Q148">
        <v>1</v>
      </c>
      <c r="W148">
        <v>0</v>
      </c>
      <c r="X148">
        <v>-2136365698</v>
      </c>
      <c r="Y148">
        <v>34.016999999999996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29.58</v>
      </c>
      <c r="AU148" t="s">
        <v>30</v>
      </c>
      <c r="AV148">
        <v>1</v>
      </c>
      <c r="AW148">
        <v>2</v>
      </c>
      <c r="AX148">
        <v>47049400</v>
      </c>
      <c r="AY148">
        <v>1</v>
      </c>
      <c r="AZ148">
        <v>0</v>
      </c>
      <c r="BA148">
        <v>176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Y148*Source!I347</f>
        <v>150.62727599999997</v>
      </c>
      <c r="CY148">
        <f>AD148</f>
        <v>0</v>
      </c>
      <c r="CZ148">
        <f>AH148</f>
        <v>0</v>
      </c>
      <c r="DA148">
        <f>AL148</f>
        <v>1</v>
      </c>
      <c r="DB148">
        <f t="shared" si="48"/>
        <v>0</v>
      </c>
      <c r="DC148">
        <f t="shared" si="49"/>
        <v>0</v>
      </c>
    </row>
    <row r="149" spans="1:107" x14ac:dyDescent="0.2">
      <c r="A149">
        <f>ROW(Source!A347)</f>
        <v>347</v>
      </c>
      <c r="B149">
        <v>47047839</v>
      </c>
      <c r="C149">
        <v>47049392</v>
      </c>
      <c r="D149">
        <v>45279418</v>
      </c>
      <c r="E149">
        <v>1</v>
      </c>
      <c r="F149">
        <v>1</v>
      </c>
      <c r="G149">
        <v>1</v>
      </c>
      <c r="H149">
        <v>2</v>
      </c>
      <c r="I149" t="s">
        <v>466</v>
      </c>
      <c r="J149" t="s">
        <v>467</v>
      </c>
      <c r="K149" t="s">
        <v>468</v>
      </c>
      <c r="L149">
        <v>1368</v>
      </c>
      <c r="N149">
        <v>1011</v>
      </c>
      <c r="O149" t="s">
        <v>414</v>
      </c>
      <c r="P149" t="s">
        <v>414</v>
      </c>
      <c r="Q149">
        <v>1</v>
      </c>
      <c r="W149">
        <v>0</v>
      </c>
      <c r="X149">
        <v>-1596890149</v>
      </c>
      <c r="Y149">
        <v>0.35649999999999998</v>
      </c>
      <c r="AA149">
        <v>0</v>
      </c>
      <c r="AB149">
        <v>123</v>
      </c>
      <c r="AC149">
        <v>13.5</v>
      </c>
      <c r="AD149">
        <v>0</v>
      </c>
      <c r="AE149">
        <v>0</v>
      </c>
      <c r="AF149">
        <v>123</v>
      </c>
      <c r="AG149">
        <v>13.5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0.31</v>
      </c>
      <c r="AU149" t="s">
        <v>30</v>
      </c>
      <c r="AV149">
        <v>0</v>
      </c>
      <c r="AW149">
        <v>2</v>
      </c>
      <c r="AX149">
        <v>47049401</v>
      </c>
      <c r="AY149">
        <v>1</v>
      </c>
      <c r="AZ149">
        <v>0</v>
      </c>
      <c r="BA149">
        <v>177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Y149*Source!I347</f>
        <v>1.5785819999999999</v>
      </c>
      <c r="CY149">
        <f>AB149</f>
        <v>123</v>
      </c>
      <c r="CZ149">
        <f>AF149</f>
        <v>123</v>
      </c>
      <c r="DA149">
        <f>AJ149</f>
        <v>1</v>
      </c>
      <c r="DB149">
        <f t="shared" si="48"/>
        <v>43.849499999999999</v>
      </c>
      <c r="DC149">
        <f t="shared" si="49"/>
        <v>4.8185000000000002</v>
      </c>
    </row>
    <row r="150" spans="1:107" x14ac:dyDescent="0.2">
      <c r="A150">
        <f>ROW(Source!A347)</f>
        <v>347</v>
      </c>
      <c r="B150">
        <v>47047839</v>
      </c>
      <c r="C150">
        <v>47049392</v>
      </c>
      <c r="D150">
        <v>45280364</v>
      </c>
      <c r="E150">
        <v>1</v>
      </c>
      <c r="F150">
        <v>1</v>
      </c>
      <c r="G150">
        <v>1</v>
      </c>
      <c r="H150">
        <v>2</v>
      </c>
      <c r="I150" t="s">
        <v>429</v>
      </c>
      <c r="J150" t="s">
        <v>430</v>
      </c>
      <c r="K150" t="s">
        <v>431</v>
      </c>
      <c r="L150">
        <v>1368</v>
      </c>
      <c r="N150">
        <v>1011</v>
      </c>
      <c r="O150" t="s">
        <v>414</v>
      </c>
      <c r="P150" t="s">
        <v>414</v>
      </c>
      <c r="Q150">
        <v>1</v>
      </c>
      <c r="W150">
        <v>0</v>
      </c>
      <c r="X150">
        <v>-1111764005</v>
      </c>
      <c r="Y150">
        <v>17.410999999999998</v>
      </c>
      <c r="AA150">
        <v>0</v>
      </c>
      <c r="AB150">
        <v>115.4</v>
      </c>
      <c r="AC150">
        <v>13.5</v>
      </c>
      <c r="AD150">
        <v>0</v>
      </c>
      <c r="AE150">
        <v>0</v>
      </c>
      <c r="AF150">
        <v>115.4</v>
      </c>
      <c r="AG150">
        <v>13.5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15.14</v>
      </c>
      <c r="AU150" t="s">
        <v>30</v>
      </c>
      <c r="AV150">
        <v>0</v>
      </c>
      <c r="AW150">
        <v>2</v>
      </c>
      <c r="AX150">
        <v>47049402</v>
      </c>
      <c r="AY150">
        <v>1</v>
      </c>
      <c r="AZ150">
        <v>0</v>
      </c>
      <c r="BA150">
        <v>178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Y150*Source!I347</f>
        <v>77.095907999999994</v>
      </c>
      <c r="CY150">
        <f>AB150</f>
        <v>115.4</v>
      </c>
      <c r="CZ150">
        <f>AF150</f>
        <v>115.4</v>
      </c>
      <c r="DA150">
        <f>AJ150</f>
        <v>1</v>
      </c>
      <c r="DB150">
        <f t="shared" si="48"/>
        <v>2009.2339999999999</v>
      </c>
      <c r="DC150">
        <f t="shared" si="49"/>
        <v>235.04849999999999</v>
      </c>
    </row>
    <row r="151" spans="1:107" x14ac:dyDescent="0.2">
      <c r="A151">
        <f>ROW(Source!A347)</f>
        <v>347</v>
      </c>
      <c r="B151">
        <v>47047839</v>
      </c>
      <c r="C151">
        <v>47049392</v>
      </c>
      <c r="D151">
        <v>45281938</v>
      </c>
      <c r="E151">
        <v>1</v>
      </c>
      <c r="F151">
        <v>1</v>
      </c>
      <c r="G151">
        <v>1</v>
      </c>
      <c r="H151">
        <v>2</v>
      </c>
      <c r="I151" t="s">
        <v>418</v>
      </c>
      <c r="J151" t="s">
        <v>419</v>
      </c>
      <c r="K151" t="s">
        <v>420</v>
      </c>
      <c r="L151">
        <v>1368</v>
      </c>
      <c r="N151">
        <v>1011</v>
      </c>
      <c r="O151" t="s">
        <v>414</v>
      </c>
      <c r="P151" t="s">
        <v>414</v>
      </c>
      <c r="Q151">
        <v>1</v>
      </c>
      <c r="W151">
        <v>0</v>
      </c>
      <c r="X151">
        <v>1204817805</v>
      </c>
      <c r="Y151">
        <v>0.45999999999999996</v>
      </c>
      <c r="AA151">
        <v>0</v>
      </c>
      <c r="AB151">
        <v>110</v>
      </c>
      <c r="AC151">
        <v>11.6</v>
      </c>
      <c r="AD151">
        <v>0</v>
      </c>
      <c r="AE151">
        <v>0</v>
      </c>
      <c r="AF151">
        <v>110</v>
      </c>
      <c r="AG151">
        <v>11.6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0.4</v>
      </c>
      <c r="AU151" t="s">
        <v>30</v>
      </c>
      <c r="AV151">
        <v>0</v>
      </c>
      <c r="AW151">
        <v>2</v>
      </c>
      <c r="AX151">
        <v>47049403</v>
      </c>
      <c r="AY151">
        <v>1</v>
      </c>
      <c r="AZ151">
        <v>0</v>
      </c>
      <c r="BA151">
        <v>179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Y151*Source!I347</f>
        <v>2.03688</v>
      </c>
      <c r="CY151">
        <f>AB151</f>
        <v>110</v>
      </c>
      <c r="CZ151">
        <f>AF151</f>
        <v>110</v>
      </c>
      <c r="DA151">
        <f>AJ151</f>
        <v>1</v>
      </c>
      <c r="DB151">
        <f t="shared" si="48"/>
        <v>50.6</v>
      </c>
      <c r="DC151">
        <f t="shared" si="49"/>
        <v>5.3360000000000003</v>
      </c>
    </row>
    <row r="152" spans="1:107" x14ac:dyDescent="0.2">
      <c r="A152">
        <f>ROW(Source!A347)</f>
        <v>347</v>
      </c>
      <c r="B152">
        <v>47047839</v>
      </c>
      <c r="C152">
        <v>47049392</v>
      </c>
      <c r="D152">
        <v>45282030</v>
      </c>
      <c r="E152">
        <v>1</v>
      </c>
      <c r="F152">
        <v>1</v>
      </c>
      <c r="G152">
        <v>1</v>
      </c>
      <c r="H152">
        <v>2</v>
      </c>
      <c r="I152" t="s">
        <v>444</v>
      </c>
      <c r="J152" t="s">
        <v>445</v>
      </c>
      <c r="K152" t="s">
        <v>446</v>
      </c>
      <c r="L152">
        <v>1368</v>
      </c>
      <c r="N152">
        <v>1011</v>
      </c>
      <c r="O152" t="s">
        <v>414</v>
      </c>
      <c r="P152" t="s">
        <v>414</v>
      </c>
      <c r="Q152">
        <v>1</v>
      </c>
      <c r="W152">
        <v>0</v>
      </c>
      <c r="X152">
        <v>-1808288105</v>
      </c>
      <c r="Y152">
        <v>15.789499999999999</v>
      </c>
      <c r="AA152">
        <v>0</v>
      </c>
      <c r="AB152">
        <v>65.709999999999994</v>
      </c>
      <c r="AC152">
        <v>11.6</v>
      </c>
      <c r="AD152">
        <v>0</v>
      </c>
      <c r="AE152">
        <v>0</v>
      </c>
      <c r="AF152">
        <v>65.709999999999994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13.73</v>
      </c>
      <c r="AU152" t="s">
        <v>30</v>
      </c>
      <c r="AV152">
        <v>0</v>
      </c>
      <c r="AW152">
        <v>2</v>
      </c>
      <c r="AX152">
        <v>47049404</v>
      </c>
      <c r="AY152">
        <v>1</v>
      </c>
      <c r="AZ152">
        <v>0</v>
      </c>
      <c r="BA152">
        <v>180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Y152*Source!I347</f>
        <v>69.915905999999993</v>
      </c>
      <c r="CY152">
        <f>AB152</f>
        <v>65.709999999999994</v>
      </c>
      <c r="CZ152">
        <f>AF152</f>
        <v>65.709999999999994</v>
      </c>
      <c r="DA152">
        <f>AJ152</f>
        <v>1</v>
      </c>
      <c r="DB152">
        <f t="shared" si="48"/>
        <v>1037.53</v>
      </c>
      <c r="DC152">
        <f t="shared" si="49"/>
        <v>183.16050000000001</v>
      </c>
    </row>
    <row r="153" spans="1:107" x14ac:dyDescent="0.2">
      <c r="A153">
        <f>ROW(Source!A349)</f>
        <v>349</v>
      </c>
      <c r="B153">
        <v>47047839</v>
      </c>
      <c r="C153">
        <v>47049406</v>
      </c>
      <c r="D153">
        <v>45065987</v>
      </c>
      <c r="E153">
        <v>28876687</v>
      </c>
      <c r="F153">
        <v>1</v>
      </c>
      <c r="G153">
        <v>1</v>
      </c>
      <c r="H153">
        <v>1</v>
      </c>
      <c r="I153" t="s">
        <v>453</v>
      </c>
      <c r="J153" t="s">
        <v>3</v>
      </c>
      <c r="K153" t="s">
        <v>454</v>
      </c>
      <c r="L153">
        <v>1191</v>
      </c>
      <c r="N153">
        <v>1013</v>
      </c>
      <c r="O153" t="s">
        <v>408</v>
      </c>
      <c r="P153" t="s">
        <v>408</v>
      </c>
      <c r="Q153">
        <v>1</v>
      </c>
      <c r="W153">
        <v>0</v>
      </c>
      <c r="X153">
        <v>735429535</v>
      </c>
      <c r="Y153">
        <v>7.9349999999999996</v>
      </c>
      <c r="AA153">
        <v>0</v>
      </c>
      <c r="AB153">
        <v>0</v>
      </c>
      <c r="AC153">
        <v>0</v>
      </c>
      <c r="AD153">
        <v>7.8</v>
      </c>
      <c r="AE153">
        <v>0</v>
      </c>
      <c r="AF153">
        <v>0</v>
      </c>
      <c r="AG153">
        <v>0</v>
      </c>
      <c r="AH153">
        <v>7.8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6.9</v>
      </c>
      <c r="AU153" t="s">
        <v>30</v>
      </c>
      <c r="AV153">
        <v>1</v>
      </c>
      <c r="AW153">
        <v>2</v>
      </c>
      <c r="AX153">
        <v>47049412</v>
      </c>
      <c r="AY153">
        <v>1</v>
      </c>
      <c r="AZ153">
        <v>0</v>
      </c>
      <c r="BA153">
        <v>181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Y153*Source!I349</f>
        <v>5.6803490999999999</v>
      </c>
      <c r="CY153">
        <f>AD153</f>
        <v>7.8</v>
      </c>
      <c r="CZ153">
        <f>AH153</f>
        <v>7.8</v>
      </c>
      <c r="DA153">
        <f>AL153</f>
        <v>1</v>
      </c>
      <c r="DB153">
        <f t="shared" si="48"/>
        <v>61.893000000000001</v>
      </c>
      <c r="DC153">
        <f t="shared" si="49"/>
        <v>0</v>
      </c>
    </row>
    <row r="154" spans="1:107" x14ac:dyDescent="0.2">
      <c r="A154">
        <f>ROW(Source!A349)</f>
        <v>349</v>
      </c>
      <c r="B154">
        <v>47047839</v>
      </c>
      <c r="C154">
        <v>47049406</v>
      </c>
      <c r="D154">
        <v>45066029</v>
      </c>
      <c r="E154">
        <v>28876687</v>
      </c>
      <c r="F154">
        <v>1</v>
      </c>
      <c r="G154">
        <v>1</v>
      </c>
      <c r="H154">
        <v>1</v>
      </c>
      <c r="I154" t="s">
        <v>409</v>
      </c>
      <c r="J154" t="s">
        <v>3</v>
      </c>
      <c r="K154" t="s">
        <v>410</v>
      </c>
      <c r="L154">
        <v>1191</v>
      </c>
      <c r="N154">
        <v>1013</v>
      </c>
      <c r="O154" t="s">
        <v>408</v>
      </c>
      <c r="P154" t="s">
        <v>408</v>
      </c>
      <c r="Q154">
        <v>1</v>
      </c>
      <c r="W154">
        <v>0</v>
      </c>
      <c r="X154">
        <v>-2136365698</v>
      </c>
      <c r="Y154">
        <v>23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20</v>
      </c>
      <c r="AU154" t="s">
        <v>30</v>
      </c>
      <c r="AV154">
        <v>1</v>
      </c>
      <c r="AW154">
        <v>2</v>
      </c>
      <c r="AX154">
        <v>47049413</v>
      </c>
      <c r="AY154">
        <v>1</v>
      </c>
      <c r="AZ154">
        <v>0</v>
      </c>
      <c r="BA154">
        <v>182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Y154*Source!I349</f>
        <v>16.464780000000001</v>
      </c>
      <c r="CY154">
        <f>AD154</f>
        <v>0</v>
      </c>
      <c r="CZ154">
        <f>AH154</f>
        <v>0</v>
      </c>
      <c r="DA154">
        <f>AL154</f>
        <v>1</v>
      </c>
      <c r="DB154">
        <f t="shared" si="48"/>
        <v>0</v>
      </c>
      <c r="DC154">
        <f t="shared" si="49"/>
        <v>0</v>
      </c>
    </row>
    <row r="155" spans="1:107" x14ac:dyDescent="0.2">
      <c r="A155">
        <f>ROW(Source!A349)</f>
        <v>349</v>
      </c>
      <c r="B155">
        <v>47047839</v>
      </c>
      <c r="C155">
        <v>47049406</v>
      </c>
      <c r="D155">
        <v>45279394</v>
      </c>
      <c r="E155">
        <v>1</v>
      </c>
      <c r="F155">
        <v>1</v>
      </c>
      <c r="G155">
        <v>1</v>
      </c>
      <c r="H155">
        <v>2</v>
      </c>
      <c r="I155" t="s">
        <v>455</v>
      </c>
      <c r="J155" t="s">
        <v>456</v>
      </c>
      <c r="K155" t="s">
        <v>457</v>
      </c>
      <c r="L155">
        <v>1368</v>
      </c>
      <c r="N155">
        <v>1011</v>
      </c>
      <c r="O155" t="s">
        <v>414</v>
      </c>
      <c r="P155" t="s">
        <v>414</v>
      </c>
      <c r="Q155">
        <v>1</v>
      </c>
      <c r="W155">
        <v>0</v>
      </c>
      <c r="X155">
        <v>-240186519</v>
      </c>
      <c r="Y155">
        <v>5.75</v>
      </c>
      <c r="AA155">
        <v>0</v>
      </c>
      <c r="AB155">
        <v>79.069999999999993</v>
      </c>
      <c r="AC155">
        <v>13.5</v>
      </c>
      <c r="AD155">
        <v>0</v>
      </c>
      <c r="AE155">
        <v>0</v>
      </c>
      <c r="AF155">
        <v>79.069999999999993</v>
      </c>
      <c r="AG155">
        <v>13.5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30</v>
      </c>
      <c r="AV155">
        <v>0</v>
      </c>
      <c r="AW155">
        <v>2</v>
      </c>
      <c r="AX155">
        <v>47049414</v>
      </c>
      <c r="AY155">
        <v>1</v>
      </c>
      <c r="AZ155">
        <v>0</v>
      </c>
      <c r="BA155">
        <v>183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Y155*Source!I349</f>
        <v>4.1161950000000003</v>
      </c>
      <c r="CY155">
        <f>AB155</f>
        <v>79.069999999999993</v>
      </c>
      <c r="CZ155">
        <f>AF155</f>
        <v>79.069999999999993</v>
      </c>
      <c r="DA155">
        <f>AJ155</f>
        <v>1</v>
      </c>
      <c r="DB155">
        <f t="shared" si="48"/>
        <v>454.65249999999997</v>
      </c>
      <c r="DC155">
        <f t="shared" si="49"/>
        <v>77.625</v>
      </c>
    </row>
    <row r="156" spans="1:107" x14ac:dyDescent="0.2">
      <c r="A156">
        <f>ROW(Source!A349)</f>
        <v>349</v>
      </c>
      <c r="B156">
        <v>47047839</v>
      </c>
      <c r="C156">
        <v>47049406</v>
      </c>
      <c r="D156">
        <v>45279518</v>
      </c>
      <c r="E156">
        <v>1</v>
      </c>
      <c r="F156">
        <v>1</v>
      </c>
      <c r="G156">
        <v>1</v>
      </c>
      <c r="H156">
        <v>2</v>
      </c>
      <c r="I156" t="s">
        <v>458</v>
      </c>
      <c r="J156" t="s">
        <v>459</v>
      </c>
      <c r="K156" t="s">
        <v>460</v>
      </c>
      <c r="L156">
        <v>1368</v>
      </c>
      <c r="N156">
        <v>1011</v>
      </c>
      <c r="O156" t="s">
        <v>414</v>
      </c>
      <c r="P156" t="s">
        <v>414</v>
      </c>
      <c r="Q156">
        <v>1</v>
      </c>
      <c r="W156">
        <v>0</v>
      </c>
      <c r="X156">
        <v>1237902978</v>
      </c>
      <c r="Y156">
        <v>17.25</v>
      </c>
      <c r="AA156">
        <v>0</v>
      </c>
      <c r="AB156">
        <v>122.9</v>
      </c>
      <c r="AC156">
        <v>13.5</v>
      </c>
      <c r="AD156">
        <v>0</v>
      </c>
      <c r="AE156">
        <v>0</v>
      </c>
      <c r="AF156">
        <v>122.9</v>
      </c>
      <c r="AG156">
        <v>13.5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15</v>
      </c>
      <c r="AU156" t="s">
        <v>30</v>
      </c>
      <c r="AV156">
        <v>0</v>
      </c>
      <c r="AW156">
        <v>2</v>
      </c>
      <c r="AX156">
        <v>47049415</v>
      </c>
      <c r="AY156">
        <v>1</v>
      </c>
      <c r="AZ156">
        <v>0</v>
      </c>
      <c r="BA156">
        <v>184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Y156*Source!I349</f>
        <v>12.348585000000002</v>
      </c>
      <c r="CY156">
        <f>AB156</f>
        <v>122.9</v>
      </c>
      <c r="CZ156">
        <f>AF156</f>
        <v>122.9</v>
      </c>
      <c r="DA156">
        <f>AJ156</f>
        <v>1</v>
      </c>
      <c r="DB156">
        <f t="shared" si="48"/>
        <v>2120.0250000000001</v>
      </c>
      <c r="DC156">
        <f t="shared" si="49"/>
        <v>232.875</v>
      </c>
    </row>
    <row r="157" spans="1:107" x14ac:dyDescent="0.2">
      <c r="A157">
        <f>ROW(Source!A349)</f>
        <v>349</v>
      </c>
      <c r="B157">
        <v>47047839</v>
      </c>
      <c r="C157">
        <v>47049406</v>
      </c>
      <c r="D157">
        <v>45084636</v>
      </c>
      <c r="E157">
        <v>1</v>
      </c>
      <c r="F157">
        <v>1</v>
      </c>
      <c r="G157">
        <v>1</v>
      </c>
      <c r="H157">
        <v>3</v>
      </c>
      <c r="I157" t="s">
        <v>461</v>
      </c>
      <c r="J157" t="s">
        <v>462</v>
      </c>
      <c r="K157" t="s">
        <v>463</v>
      </c>
      <c r="L157">
        <v>1339</v>
      </c>
      <c r="N157">
        <v>1007</v>
      </c>
      <c r="O157" t="s">
        <v>176</v>
      </c>
      <c r="P157" t="s">
        <v>176</v>
      </c>
      <c r="Q157">
        <v>1</v>
      </c>
      <c r="W157">
        <v>0</v>
      </c>
      <c r="X157">
        <v>-803626697</v>
      </c>
      <c r="Y157">
        <v>0.04</v>
      </c>
      <c r="AA157">
        <v>108.4</v>
      </c>
      <c r="AB157">
        <v>0</v>
      </c>
      <c r="AC157">
        <v>0</v>
      </c>
      <c r="AD157">
        <v>0</v>
      </c>
      <c r="AE157">
        <v>108.4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0.04</v>
      </c>
      <c r="AU157" t="s">
        <v>3</v>
      </c>
      <c r="AV157">
        <v>0</v>
      </c>
      <c r="AW157">
        <v>2</v>
      </c>
      <c r="AX157">
        <v>47049416</v>
      </c>
      <c r="AY157">
        <v>1</v>
      </c>
      <c r="AZ157">
        <v>0</v>
      </c>
      <c r="BA157">
        <v>185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Y157*Source!I349</f>
        <v>2.8634400000000004E-2</v>
      </c>
      <c r="CY157">
        <f>AA157</f>
        <v>108.4</v>
      </c>
      <c r="CZ157">
        <f>AE157</f>
        <v>108.4</v>
      </c>
      <c r="DA157">
        <f>AI157</f>
        <v>1</v>
      </c>
      <c r="DB157">
        <f>ROUND(ROUND(AT157*CZ157,2),6)</f>
        <v>4.34</v>
      </c>
      <c r="DC157">
        <f>ROUND(ROUND(AT157*AG157,2),6)</f>
        <v>0</v>
      </c>
    </row>
    <row r="158" spans="1:107" x14ac:dyDescent="0.2">
      <c r="A158">
        <f>ROW(Source!A350)</f>
        <v>350</v>
      </c>
      <c r="B158">
        <v>47047839</v>
      </c>
      <c r="C158">
        <v>47049417</v>
      </c>
      <c r="D158">
        <v>45065987</v>
      </c>
      <c r="E158">
        <v>28876687</v>
      </c>
      <c r="F158">
        <v>1</v>
      </c>
      <c r="G158">
        <v>1</v>
      </c>
      <c r="H158">
        <v>1</v>
      </c>
      <c r="I158" t="s">
        <v>453</v>
      </c>
      <c r="J158" t="s">
        <v>3</v>
      </c>
      <c r="K158" t="s">
        <v>454</v>
      </c>
      <c r="L158">
        <v>1191</v>
      </c>
      <c r="N158">
        <v>1013</v>
      </c>
      <c r="O158" t="s">
        <v>408</v>
      </c>
      <c r="P158" t="s">
        <v>408</v>
      </c>
      <c r="Q158">
        <v>1</v>
      </c>
      <c r="W158">
        <v>0</v>
      </c>
      <c r="X158">
        <v>735429535</v>
      </c>
      <c r="Y158">
        <v>135.69999999999999</v>
      </c>
      <c r="AA158">
        <v>0</v>
      </c>
      <c r="AB158">
        <v>0</v>
      </c>
      <c r="AC158">
        <v>0</v>
      </c>
      <c r="AD158">
        <v>7.8</v>
      </c>
      <c r="AE158">
        <v>0</v>
      </c>
      <c r="AF158">
        <v>0</v>
      </c>
      <c r="AG158">
        <v>0</v>
      </c>
      <c r="AH158">
        <v>7.8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118</v>
      </c>
      <c r="AU158" t="s">
        <v>156</v>
      </c>
      <c r="AV158">
        <v>1</v>
      </c>
      <c r="AW158">
        <v>2</v>
      </c>
      <c r="AX158">
        <v>47051569</v>
      </c>
      <c r="AY158">
        <v>1</v>
      </c>
      <c r="AZ158">
        <v>0</v>
      </c>
      <c r="BA158">
        <v>186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Y158*Source!I350</f>
        <v>30.043979999999998</v>
      </c>
      <c r="CY158">
        <f>AD158</f>
        <v>7.8</v>
      </c>
      <c r="CZ158">
        <f>AH158</f>
        <v>7.8</v>
      </c>
      <c r="DA158">
        <f>AL158</f>
        <v>1</v>
      </c>
      <c r="DB158">
        <f>ROUND((ROUND(AT158*CZ158,2)*1.15),6)</f>
        <v>1058.46</v>
      </c>
      <c r="DC158">
        <f>ROUND((ROUND(AT158*AG158,2)*1.15),6)</f>
        <v>0</v>
      </c>
    </row>
    <row r="159" spans="1:107" x14ac:dyDescent="0.2">
      <c r="A159">
        <f>ROW(Source!A354)</f>
        <v>354</v>
      </c>
      <c r="B159">
        <v>47047839</v>
      </c>
      <c r="C159">
        <v>47049423</v>
      </c>
      <c r="D159">
        <v>45065973</v>
      </c>
      <c r="E159">
        <v>28876687</v>
      </c>
      <c r="F159">
        <v>1</v>
      </c>
      <c r="G159">
        <v>1</v>
      </c>
      <c r="H159">
        <v>1</v>
      </c>
      <c r="I159" t="s">
        <v>464</v>
      </c>
      <c r="J159" t="s">
        <v>3</v>
      </c>
      <c r="K159" t="s">
        <v>465</v>
      </c>
      <c r="L159">
        <v>1191</v>
      </c>
      <c r="N159">
        <v>1013</v>
      </c>
      <c r="O159" t="s">
        <v>408</v>
      </c>
      <c r="P159" t="s">
        <v>408</v>
      </c>
      <c r="Q159">
        <v>1</v>
      </c>
      <c r="W159">
        <v>0</v>
      </c>
      <c r="X159">
        <v>-228054128</v>
      </c>
      <c r="Y159">
        <v>23.69</v>
      </c>
      <c r="AA159">
        <v>0</v>
      </c>
      <c r="AB159">
        <v>0</v>
      </c>
      <c r="AC159">
        <v>0</v>
      </c>
      <c r="AD159">
        <v>8.02</v>
      </c>
      <c r="AE159">
        <v>0</v>
      </c>
      <c r="AF159">
        <v>0</v>
      </c>
      <c r="AG159">
        <v>0</v>
      </c>
      <c r="AH159">
        <v>8.02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20.6</v>
      </c>
      <c r="AU159" t="s">
        <v>30</v>
      </c>
      <c r="AV159">
        <v>1</v>
      </c>
      <c r="AW159">
        <v>2</v>
      </c>
      <c r="AX159">
        <v>47049428</v>
      </c>
      <c r="AY159">
        <v>1</v>
      </c>
      <c r="AZ159">
        <v>0</v>
      </c>
      <c r="BA159">
        <v>187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Y159*Source!I354</f>
        <v>58.2774</v>
      </c>
      <c r="CY159">
        <f>AD159</f>
        <v>8.02</v>
      </c>
      <c r="CZ159">
        <f>AH159</f>
        <v>8.02</v>
      </c>
      <c r="DA159">
        <f>AL159</f>
        <v>1</v>
      </c>
      <c r="DB159">
        <f>ROUND((ROUND(AT159*CZ159,2)*1.15),6)</f>
        <v>189.9915</v>
      </c>
      <c r="DC159">
        <f>ROUND((ROUND(AT159*AG159,2)*1.15),6)</f>
        <v>0</v>
      </c>
    </row>
    <row r="160" spans="1:107" x14ac:dyDescent="0.2">
      <c r="A160">
        <f>ROW(Source!A354)</f>
        <v>354</v>
      </c>
      <c r="B160">
        <v>47047839</v>
      </c>
      <c r="C160">
        <v>47049423</v>
      </c>
      <c r="D160">
        <v>45066029</v>
      </c>
      <c r="E160">
        <v>28876687</v>
      </c>
      <c r="F160">
        <v>1</v>
      </c>
      <c r="G160">
        <v>1</v>
      </c>
      <c r="H160">
        <v>1</v>
      </c>
      <c r="I160" t="s">
        <v>409</v>
      </c>
      <c r="J160" t="s">
        <v>3</v>
      </c>
      <c r="K160" t="s">
        <v>410</v>
      </c>
      <c r="L160">
        <v>1191</v>
      </c>
      <c r="N160">
        <v>1013</v>
      </c>
      <c r="O160" t="s">
        <v>408</v>
      </c>
      <c r="P160" t="s">
        <v>408</v>
      </c>
      <c r="Q160">
        <v>1</v>
      </c>
      <c r="W160">
        <v>0</v>
      </c>
      <c r="X160">
        <v>-2136365698</v>
      </c>
      <c r="Y160">
        <v>0.22999999999999998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0.2</v>
      </c>
      <c r="AU160" t="s">
        <v>30</v>
      </c>
      <c r="AV160">
        <v>1</v>
      </c>
      <c r="AW160">
        <v>2</v>
      </c>
      <c r="AX160">
        <v>47049429</v>
      </c>
      <c r="AY160">
        <v>1</v>
      </c>
      <c r="AZ160">
        <v>0</v>
      </c>
      <c r="BA160">
        <v>188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Y160*Source!I354</f>
        <v>0.56579999999999997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ROUND((ROUND(AT160*CZ160,2)*1.15),6)</f>
        <v>0</v>
      </c>
      <c r="DC160">
        <f>ROUND((ROUND(AT160*AG160,2)*1.15),6)</f>
        <v>0</v>
      </c>
    </row>
    <row r="161" spans="1:107" x14ac:dyDescent="0.2">
      <c r="A161">
        <f>ROW(Source!A354)</f>
        <v>354</v>
      </c>
      <c r="B161">
        <v>47047839</v>
      </c>
      <c r="C161">
        <v>47049423</v>
      </c>
      <c r="D161">
        <v>45282030</v>
      </c>
      <c r="E161">
        <v>1</v>
      </c>
      <c r="F161">
        <v>1</v>
      </c>
      <c r="G161">
        <v>1</v>
      </c>
      <c r="H161">
        <v>2</v>
      </c>
      <c r="I161" t="s">
        <v>444</v>
      </c>
      <c r="J161" t="s">
        <v>445</v>
      </c>
      <c r="K161" t="s">
        <v>446</v>
      </c>
      <c r="L161">
        <v>1368</v>
      </c>
      <c r="N161">
        <v>1011</v>
      </c>
      <c r="O161" t="s">
        <v>414</v>
      </c>
      <c r="P161" t="s">
        <v>414</v>
      </c>
      <c r="Q161">
        <v>1</v>
      </c>
      <c r="W161">
        <v>0</v>
      </c>
      <c r="X161">
        <v>-1808288105</v>
      </c>
      <c r="Y161">
        <v>0.22999999999999998</v>
      </c>
      <c r="AA161">
        <v>0</v>
      </c>
      <c r="AB161">
        <v>65.709999999999994</v>
      </c>
      <c r="AC161">
        <v>11.6</v>
      </c>
      <c r="AD161">
        <v>0</v>
      </c>
      <c r="AE161">
        <v>0</v>
      </c>
      <c r="AF161">
        <v>65.709999999999994</v>
      </c>
      <c r="AG161">
        <v>11.6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</v>
      </c>
      <c r="AU161" t="s">
        <v>30</v>
      </c>
      <c r="AV161">
        <v>0</v>
      </c>
      <c r="AW161">
        <v>2</v>
      </c>
      <c r="AX161">
        <v>47049430</v>
      </c>
      <c r="AY161">
        <v>1</v>
      </c>
      <c r="AZ161">
        <v>0</v>
      </c>
      <c r="BA161">
        <v>189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Y161*Source!I354</f>
        <v>0.56579999999999997</v>
      </c>
      <c r="CY161">
        <f>AB161</f>
        <v>65.709999999999994</v>
      </c>
      <c r="CZ161">
        <f>AF161</f>
        <v>65.709999999999994</v>
      </c>
      <c r="DA161">
        <f>AJ161</f>
        <v>1</v>
      </c>
      <c r="DB161">
        <f>ROUND((ROUND(AT161*CZ161,2)*1.15),6)</f>
        <v>15.111000000000001</v>
      </c>
      <c r="DC161">
        <f>ROUND((ROUND(AT161*AG161,2)*1.15),6)</f>
        <v>2.6680000000000001</v>
      </c>
    </row>
    <row r="162" spans="1:107" x14ac:dyDescent="0.2">
      <c r="A162">
        <f>ROW(Source!A354)</f>
        <v>354</v>
      </c>
      <c r="B162">
        <v>47047839</v>
      </c>
      <c r="C162">
        <v>47049423</v>
      </c>
      <c r="D162">
        <v>45109759</v>
      </c>
      <c r="E162">
        <v>1</v>
      </c>
      <c r="F162">
        <v>1</v>
      </c>
      <c r="G162">
        <v>1</v>
      </c>
      <c r="H162">
        <v>3</v>
      </c>
      <c r="I162" t="s">
        <v>447</v>
      </c>
      <c r="J162" t="s">
        <v>448</v>
      </c>
      <c r="K162" t="s">
        <v>449</v>
      </c>
      <c r="L162">
        <v>1348</v>
      </c>
      <c r="N162">
        <v>1009</v>
      </c>
      <c r="O162" t="s">
        <v>108</v>
      </c>
      <c r="P162" t="s">
        <v>108</v>
      </c>
      <c r="Q162">
        <v>1000</v>
      </c>
      <c r="W162">
        <v>0</v>
      </c>
      <c r="X162">
        <v>404541374</v>
      </c>
      <c r="Y162">
        <v>1.2999999999999999E-4</v>
      </c>
      <c r="AA162">
        <v>5989</v>
      </c>
      <c r="AB162">
        <v>0</v>
      </c>
      <c r="AC162">
        <v>0</v>
      </c>
      <c r="AD162">
        <v>0</v>
      </c>
      <c r="AE162">
        <v>5989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1.2999999999999999E-4</v>
      </c>
      <c r="AU162" t="s">
        <v>3</v>
      </c>
      <c r="AV162">
        <v>0</v>
      </c>
      <c r="AW162">
        <v>2</v>
      </c>
      <c r="AX162">
        <v>47049432</v>
      </c>
      <c r="AY162">
        <v>1</v>
      </c>
      <c r="AZ162">
        <v>0</v>
      </c>
      <c r="BA162">
        <v>191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Y162*Source!I354</f>
        <v>3.1979999999999997E-4</v>
      </c>
      <c r="CY162">
        <f>AA162</f>
        <v>5989</v>
      </c>
      <c r="CZ162">
        <f>AE162</f>
        <v>5989</v>
      </c>
      <c r="DA162">
        <f>AI162</f>
        <v>1</v>
      </c>
      <c r="DB162">
        <f>ROUND(ROUND(AT162*CZ162,2),6)</f>
        <v>0.78</v>
      </c>
      <c r="DC162">
        <f>ROUND(ROUND(AT162*AG162,2),6)</f>
        <v>0</v>
      </c>
    </row>
    <row r="163" spans="1:107" x14ac:dyDescent="0.2">
      <c r="A163">
        <f>ROW(Source!A357)</f>
        <v>357</v>
      </c>
      <c r="B163">
        <v>47047839</v>
      </c>
      <c r="C163">
        <v>47049435</v>
      </c>
      <c r="D163">
        <v>45065973</v>
      </c>
      <c r="E163">
        <v>28876687</v>
      </c>
      <c r="F163">
        <v>1</v>
      </c>
      <c r="G163">
        <v>1</v>
      </c>
      <c r="H163">
        <v>1</v>
      </c>
      <c r="I163" t="s">
        <v>464</v>
      </c>
      <c r="J163" t="s">
        <v>3</v>
      </c>
      <c r="K163" t="s">
        <v>465</v>
      </c>
      <c r="L163">
        <v>1191</v>
      </c>
      <c r="N163">
        <v>1013</v>
      </c>
      <c r="O163" t="s">
        <v>408</v>
      </c>
      <c r="P163" t="s">
        <v>408</v>
      </c>
      <c r="Q163">
        <v>1</v>
      </c>
      <c r="W163">
        <v>0</v>
      </c>
      <c r="X163">
        <v>-228054128</v>
      </c>
      <c r="Y163">
        <v>16.559999999999999</v>
      </c>
      <c r="AA163">
        <v>0</v>
      </c>
      <c r="AB163">
        <v>0</v>
      </c>
      <c r="AC163">
        <v>0</v>
      </c>
      <c r="AD163">
        <v>8.02</v>
      </c>
      <c r="AE163">
        <v>0</v>
      </c>
      <c r="AF163">
        <v>0</v>
      </c>
      <c r="AG163">
        <v>0</v>
      </c>
      <c r="AH163">
        <v>8.02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14.4</v>
      </c>
      <c r="AU163" t="s">
        <v>30</v>
      </c>
      <c r="AV163">
        <v>1</v>
      </c>
      <c r="AW163">
        <v>2</v>
      </c>
      <c r="AX163">
        <v>47049443</v>
      </c>
      <c r="AY163">
        <v>1</v>
      </c>
      <c r="AZ163">
        <v>0</v>
      </c>
      <c r="BA163">
        <v>192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Y163*Source!I357</f>
        <v>61.106399999999994</v>
      </c>
      <c r="CY163">
        <f>AD163</f>
        <v>8.02</v>
      </c>
      <c r="CZ163">
        <f>AH163</f>
        <v>8.02</v>
      </c>
      <c r="DA163">
        <f>AL163</f>
        <v>1</v>
      </c>
      <c r="DB163">
        <f t="shared" ref="DB163:DB168" si="50">ROUND((ROUND(AT163*CZ163,2)*1.15),6)</f>
        <v>132.8135</v>
      </c>
      <c r="DC163">
        <f t="shared" ref="DC163:DC168" si="51">ROUND((ROUND(AT163*AG163,2)*1.15),6)</f>
        <v>0</v>
      </c>
    </row>
    <row r="164" spans="1:107" x14ac:dyDescent="0.2">
      <c r="A164">
        <f>ROW(Source!A357)</f>
        <v>357</v>
      </c>
      <c r="B164">
        <v>47047839</v>
      </c>
      <c r="C164">
        <v>47049435</v>
      </c>
      <c r="D164">
        <v>45066029</v>
      </c>
      <c r="E164">
        <v>28876687</v>
      </c>
      <c r="F164">
        <v>1</v>
      </c>
      <c r="G164">
        <v>1</v>
      </c>
      <c r="H164">
        <v>1</v>
      </c>
      <c r="I164" t="s">
        <v>409</v>
      </c>
      <c r="J164" t="s">
        <v>3</v>
      </c>
      <c r="K164" t="s">
        <v>410</v>
      </c>
      <c r="L164">
        <v>1191</v>
      </c>
      <c r="N164">
        <v>1013</v>
      </c>
      <c r="O164" t="s">
        <v>408</v>
      </c>
      <c r="P164" t="s">
        <v>408</v>
      </c>
      <c r="Q164">
        <v>1</v>
      </c>
      <c r="W164">
        <v>0</v>
      </c>
      <c r="X164">
        <v>-2136365698</v>
      </c>
      <c r="Y164">
        <v>15.962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13.88</v>
      </c>
      <c r="AU164" t="s">
        <v>30</v>
      </c>
      <c r="AV164">
        <v>1</v>
      </c>
      <c r="AW164">
        <v>2</v>
      </c>
      <c r="AX164">
        <v>47049444</v>
      </c>
      <c r="AY164">
        <v>1</v>
      </c>
      <c r="AZ164">
        <v>0</v>
      </c>
      <c r="BA164">
        <v>193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Y164*Source!I357</f>
        <v>58.89978</v>
      </c>
      <c r="CY164">
        <f>AD164</f>
        <v>0</v>
      </c>
      <c r="CZ164">
        <f>AH164</f>
        <v>0</v>
      </c>
      <c r="DA164">
        <f>AL164</f>
        <v>1</v>
      </c>
      <c r="DB164">
        <f t="shared" si="50"/>
        <v>0</v>
      </c>
      <c r="DC164">
        <f t="shared" si="51"/>
        <v>0</v>
      </c>
    </row>
    <row r="165" spans="1:107" x14ac:dyDescent="0.2">
      <c r="A165">
        <f>ROW(Source!A357)</f>
        <v>357</v>
      </c>
      <c r="B165">
        <v>47047839</v>
      </c>
      <c r="C165">
        <v>47049435</v>
      </c>
      <c r="D165">
        <v>45279418</v>
      </c>
      <c r="E165">
        <v>1</v>
      </c>
      <c r="F165">
        <v>1</v>
      </c>
      <c r="G165">
        <v>1</v>
      </c>
      <c r="H165">
        <v>2</v>
      </c>
      <c r="I165" t="s">
        <v>466</v>
      </c>
      <c r="J165" t="s">
        <v>467</v>
      </c>
      <c r="K165" t="s">
        <v>468</v>
      </c>
      <c r="L165">
        <v>1368</v>
      </c>
      <c r="N165">
        <v>1011</v>
      </c>
      <c r="O165" t="s">
        <v>414</v>
      </c>
      <c r="P165" t="s">
        <v>414</v>
      </c>
      <c r="Q165">
        <v>1</v>
      </c>
      <c r="W165">
        <v>0</v>
      </c>
      <c r="X165">
        <v>-1596890149</v>
      </c>
      <c r="Y165">
        <v>2.0354999999999999</v>
      </c>
      <c r="AA165">
        <v>0</v>
      </c>
      <c r="AB165">
        <v>123</v>
      </c>
      <c r="AC165">
        <v>13.5</v>
      </c>
      <c r="AD165">
        <v>0</v>
      </c>
      <c r="AE165">
        <v>0</v>
      </c>
      <c r="AF165">
        <v>123</v>
      </c>
      <c r="AG165">
        <v>13.5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1.77</v>
      </c>
      <c r="AU165" t="s">
        <v>30</v>
      </c>
      <c r="AV165">
        <v>0</v>
      </c>
      <c r="AW165">
        <v>2</v>
      </c>
      <c r="AX165">
        <v>47049445</v>
      </c>
      <c r="AY165">
        <v>1</v>
      </c>
      <c r="AZ165">
        <v>0</v>
      </c>
      <c r="BA165">
        <v>194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Y165*Source!I357</f>
        <v>7.5109949999999994</v>
      </c>
      <c r="CY165">
        <f>AB165</f>
        <v>123</v>
      </c>
      <c r="CZ165">
        <f>AF165</f>
        <v>123</v>
      </c>
      <c r="DA165">
        <f>AJ165</f>
        <v>1</v>
      </c>
      <c r="DB165">
        <f t="shared" si="50"/>
        <v>250.3665</v>
      </c>
      <c r="DC165">
        <f t="shared" si="51"/>
        <v>27.484999999999999</v>
      </c>
    </row>
    <row r="166" spans="1:107" x14ac:dyDescent="0.2">
      <c r="A166">
        <f>ROW(Source!A357)</f>
        <v>357</v>
      </c>
      <c r="B166">
        <v>47047839</v>
      </c>
      <c r="C166">
        <v>47049435</v>
      </c>
      <c r="D166">
        <v>45280642</v>
      </c>
      <c r="E166">
        <v>1</v>
      </c>
      <c r="F166">
        <v>1</v>
      </c>
      <c r="G166">
        <v>1</v>
      </c>
      <c r="H166">
        <v>2</v>
      </c>
      <c r="I166" t="s">
        <v>469</v>
      </c>
      <c r="J166" t="s">
        <v>470</v>
      </c>
      <c r="K166" t="s">
        <v>471</v>
      </c>
      <c r="L166">
        <v>1368</v>
      </c>
      <c r="N166">
        <v>1011</v>
      </c>
      <c r="O166" t="s">
        <v>414</v>
      </c>
      <c r="P166" t="s">
        <v>414</v>
      </c>
      <c r="Q166">
        <v>1</v>
      </c>
      <c r="W166">
        <v>0</v>
      </c>
      <c r="X166">
        <v>-1090232323</v>
      </c>
      <c r="Y166">
        <v>4.9334999999999996</v>
      </c>
      <c r="AA166">
        <v>0</v>
      </c>
      <c r="AB166">
        <v>89.99</v>
      </c>
      <c r="AC166">
        <v>10.06</v>
      </c>
      <c r="AD166">
        <v>0</v>
      </c>
      <c r="AE166">
        <v>0</v>
      </c>
      <c r="AF166">
        <v>89.99</v>
      </c>
      <c r="AG166">
        <v>10.06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4.29</v>
      </c>
      <c r="AU166" t="s">
        <v>30</v>
      </c>
      <c r="AV166">
        <v>0</v>
      </c>
      <c r="AW166">
        <v>2</v>
      </c>
      <c r="AX166">
        <v>47049446</v>
      </c>
      <c r="AY166">
        <v>1</v>
      </c>
      <c r="AZ166">
        <v>0</v>
      </c>
      <c r="BA166">
        <v>195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Y166*Source!I357</f>
        <v>18.204614999999997</v>
      </c>
      <c r="CY166">
        <f>AB166</f>
        <v>89.99</v>
      </c>
      <c r="CZ166">
        <f>AF166</f>
        <v>89.99</v>
      </c>
      <c r="DA166">
        <f>AJ166</f>
        <v>1</v>
      </c>
      <c r="DB166">
        <f t="shared" si="50"/>
        <v>443.96899999999999</v>
      </c>
      <c r="DC166">
        <f t="shared" si="51"/>
        <v>49.634</v>
      </c>
    </row>
    <row r="167" spans="1:107" x14ac:dyDescent="0.2">
      <c r="A167">
        <f>ROW(Source!A357)</f>
        <v>357</v>
      </c>
      <c r="B167">
        <v>47047839</v>
      </c>
      <c r="C167">
        <v>47049435</v>
      </c>
      <c r="D167">
        <v>45281074</v>
      </c>
      <c r="E167">
        <v>1</v>
      </c>
      <c r="F167">
        <v>1</v>
      </c>
      <c r="G167">
        <v>1</v>
      </c>
      <c r="H167">
        <v>2</v>
      </c>
      <c r="I167" t="s">
        <v>472</v>
      </c>
      <c r="J167" t="s">
        <v>473</v>
      </c>
      <c r="K167" t="s">
        <v>474</v>
      </c>
      <c r="L167">
        <v>1368</v>
      </c>
      <c r="N167">
        <v>1011</v>
      </c>
      <c r="O167" t="s">
        <v>414</v>
      </c>
      <c r="P167" t="s">
        <v>414</v>
      </c>
      <c r="Q167">
        <v>1</v>
      </c>
      <c r="W167">
        <v>0</v>
      </c>
      <c r="X167">
        <v>879287725</v>
      </c>
      <c r="Y167">
        <v>8.1419999999999995</v>
      </c>
      <c r="AA167">
        <v>0</v>
      </c>
      <c r="AB167">
        <v>206.01</v>
      </c>
      <c r="AC167">
        <v>14.4</v>
      </c>
      <c r="AD167">
        <v>0</v>
      </c>
      <c r="AE167">
        <v>0</v>
      </c>
      <c r="AF167">
        <v>206.01</v>
      </c>
      <c r="AG167">
        <v>14.4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7.08</v>
      </c>
      <c r="AU167" t="s">
        <v>30</v>
      </c>
      <c r="AV167">
        <v>0</v>
      </c>
      <c r="AW167">
        <v>2</v>
      </c>
      <c r="AX167">
        <v>47049447</v>
      </c>
      <c r="AY167">
        <v>1</v>
      </c>
      <c r="AZ167">
        <v>0</v>
      </c>
      <c r="BA167">
        <v>196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Y167*Source!I357</f>
        <v>30.043979999999998</v>
      </c>
      <c r="CY167">
        <f>AB167</f>
        <v>206.01</v>
      </c>
      <c r="CZ167">
        <f>AF167</f>
        <v>206.01</v>
      </c>
      <c r="DA167">
        <f>AJ167</f>
        <v>1</v>
      </c>
      <c r="DB167">
        <f t="shared" si="50"/>
        <v>1677.3325</v>
      </c>
      <c r="DC167">
        <f t="shared" si="51"/>
        <v>117.24250000000001</v>
      </c>
    </row>
    <row r="168" spans="1:107" x14ac:dyDescent="0.2">
      <c r="A168">
        <f>ROW(Source!A357)</f>
        <v>357</v>
      </c>
      <c r="B168">
        <v>47047839</v>
      </c>
      <c r="C168">
        <v>47049435</v>
      </c>
      <c r="D168">
        <v>45281938</v>
      </c>
      <c r="E168">
        <v>1</v>
      </c>
      <c r="F168">
        <v>1</v>
      </c>
      <c r="G168">
        <v>1</v>
      </c>
      <c r="H168">
        <v>2</v>
      </c>
      <c r="I168" t="s">
        <v>418</v>
      </c>
      <c r="J168" t="s">
        <v>419</v>
      </c>
      <c r="K168" t="s">
        <v>420</v>
      </c>
      <c r="L168">
        <v>1368</v>
      </c>
      <c r="N168">
        <v>1011</v>
      </c>
      <c r="O168" t="s">
        <v>414</v>
      </c>
      <c r="P168" t="s">
        <v>414</v>
      </c>
      <c r="Q168">
        <v>1</v>
      </c>
      <c r="W168">
        <v>0</v>
      </c>
      <c r="X168">
        <v>1204817805</v>
      </c>
      <c r="Y168">
        <v>0.85099999999999998</v>
      </c>
      <c r="AA168">
        <v>0</v>
      </c>
      <c r="AB168">
        <v>110</v>
      </c>
      <c r="AC168">
        <v>11.6</v>
      </c>
      <c r="AD168">
        <v>0</v>
      </c>
      <c r="AE168">
        <v>0</v>
      </c>
      <c r="AF168">
        <v>110</v>
      </c>
      <c r="AG168">
        <v>11.6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0.74</v>
      </c>
      <c r="AU168" t="s">
        <v>30</v>
      </c>
      <c r="AV168">
        <v>0</v>
      </c>
      <c r="AW168">
        <v>2</v>
      </c>
      <c r="AX168">
        <v>47049448</v>
      </c>
      <c r="AY168">
        <v>1</v>
      </c>
      <c r="AZ168">
        <v>0</v>
      </c>
      <c r="BA168">
        <v>197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Y168*Source!I357</f>
        <v>3.14019</v>
      </c>
      <c r="CY168">
        <f>AB168</f>
        <v>110</v>
      </c>
      <c r="CZ168">
        <f>AF168</f>
        <v>110</v>
      </c>
      <c r="DA168">
        <f>AJ168</f>
        <v>1</v>
      </c>
      <c r="DB168">
        <f t="shared" si="50"/>
        <v>93.61</v>
      </c>
      <c r="DC168">
        <f t="shared" si="51"/>
        <v>9.8670000000000009</v>
      </c>
    </row>
    <row r="169" spans="1:107" x14ac:dyDescent="0.2">
      <c r="A169">
        <f>ROW(Source!A357)</f>
        <v>357</v>
      </c>
      <c r="B169">
        <v>47047839</v>
      </c>
      <c r="C169">
        <v>47049435</v>
      </c>
      <c r="D169">
        <v>45077923</v>
      </c>
      <c r="E169">
        <v>1</v>
      </c>
      <c r="F169">
        <v>1</v>
      </c>
      <c r="G169">
        <v>1</v>
      </c>
      <c r="H169">
        <v>3</v>
      </c>
      <c r="I169" t="s">
        <v>424</v>
      </c>
      <c r="J169" t="s">
        <v>425</v>
      </c>
      <c r="K169" t="s">
        <v>426</v>
      </c>
      <c r="L169">
        <v>1339</v>
      </c>
      <c r="N169">
        <v>1007</v>
      </c>
      <c r="O169" t="s">
        <v>176</v>
      </c>
      <c r="P169" t="s">
        <v>176</v>
      </c>
      <c r="Q169">
        <v>1</v>
      </c>
      <c r="W169">
        <v>0</v>
      </c>
      <c r="X169">
        <v>1835689634</v>
      </c>
      <c r="Y169">
        <v>5</v>
      </c>
      <c r="AA169">
        <v>2.44</v>
      </c>
      <c r="AB169">
        <v>0</v>
      </c>
      <c r="AC169">
        <v>0</v>
      </c>
      <c r="AD169">
        <v>0</v>
      </c>
      <c r="AE169">
        <v>2.44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5</v>
      </c>
      <c r="AU169" t="s">
        <v>3</v>
      </c>
      <c r="AV169">
        <v>0</v>
      </c>
      <c r="AW169">
        <v>2</v>
      </c>
      <c r="AX169">
        <v>47049449</v>
      </c>
      <c r="AY169">
        <v>1</v>
      </c>
      <c r="AZ169">
        <v>0</v>
      </c>
      <c r="BA169">
        <v>198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Y169*Source!I357</f>
        <v>18.45</v>
      </c>
      <c r="CY169">
        <f>AA169</f>
        <v>2.44</v>
      </c>
      <c r="CZ169">
        <f>AE169</f>
        <v>2.44</v>
      </c>
      <c r="DA169">
        <f>AI169</f>
        <v>1</v>
      </c>
      <c r="DB169">
        <f>ROUND(ROUND(AT169*CZ169,2),6)</f>
        <v>12.2</v>
      </c>
      <c r="DC169">
        <f>ROUND(ROUND(AT169*AG169,2),6)</f>
        <v>0</v>
      </c>
    </row>
    <row r="170" spans="1:107" x14ac:dyDescent="0.2">
      <c r="A170">
        <f>ROW(Source!A360)</f>
        <v>360</v>
      </c>
      <c r="B170">
        <v>47047839</v>
      </c>
      <c r="C170">
        <v>47049453</v>
      </c>
      <c r="D170">
        <v>45065973</v>
      </c>
      <c r="E170">
        <v>28876687</v>
      </c>
      <c r="F170">
        <v>1</v>
      </c>
      <c r="G170">
        <v>1</v>
      </c>
      <c r="H170">
        <v>1</v>
      </c>
      <c r="I170" t="s">
        <v>464</v>
      </c>
      <c r="J170" t="s">
        <v>3</v>
      </c>
      <c r="K170" t="s">
        <v>465</v>
      </c>
      <c r="L170">
        <v>1191</v>
      </c>
      <c r="N170">
        <v>1013</v>
      </c>
      <c r="O170" t="s">
        <v>408</v>
      </c>
      <c r="P170" t="s">
        <v>408</v>
      </c>
      <c r="Q170">
        <v>1</v>
      </c>
      <c r="W170">
        <v>0</v>
      </c>
      <c r="X170">
        <v>-228054128</v>
      </c>
      <c r="Y170">
        <v>23.69</v>
      </c>
      <c r="AA170">
        <v>0</v>
      </c>
      <c r="AB170">
        <v>0</v>
      </c>
      <c r="AC170">
        <v>0</v>
      </c>
      <c r="AD170">
        <v>8.02</v>
      </c>
      <c r="AE170">
        <v>0</v>
      </c>
      <c r="AF170">
        <v>0</v>
      </c>
      <c r="AG170">
        <v>0</v>
      </c>
      <c r="AH170">
        <v>8.02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20.6</v>
      </c>
      <c r="AU170" t="s">
        <v>30</v>
      </c>
      <c r="AV170">
        <v>1</v>
      </c>
      <c r="AW170">
        <v>2</v>
      </c>
      <c r="AX170">
        <v>47049458</v>
      </c>
      <c r="AY170">
        <v>1</v>
      </c>
      <c r="AZ170">
        <v>0</v>
      </c>
      <c r="BA170">
        <v>200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Y170*Source!I360</f>
        <v>58.2774</v>
      </c>
      <c r="CY170">
        <f>AD170</f>
        <v>8.02</v>
      </c>
      <c r="CZ170">
        <f>AH170</f>
        <v>8.02</v>
      </c>
      <c r="DA170">
        <f>AL170</f>
        <v>1</v>
      </c>
      <c r="DB170">
        <f>ROUND((ROUND(AT170*CZ170,2)*1.15),6)</f>
        <v>189.9915</v>
      </c>
      <c r="DC170">
        <f>ROUND((ROUND(AT170*AG170,2)*1.15),6)</f>
        <v>0</v>
      </c>
    </row>
    <row r="171" spans="1:107" x14ac:dyDescent="0.2">
      <c r="A171">
        <f>ROW(Source!A360)</f>
        <v>360</v>
      </c>
      <c r="B171">
        <v>47047839</v>
      </c>
      <c r="C171">
        <v>47049453</v>
      </c>
      <c r="D171">
        <v>45066029</v>
      </c>
      <c r="E171">
        <v>28876687</v>
      </c>
      <c r="F171">
        <v>1</v>
      </c>
      <c r="G171">
        <v>1</v>
      </c>
      <c r="H171">
        <v>1</v>
      </c>
      <c r="I171" t="s">
        <v>409</v>
      </c>
      <c r="J171" t="s">
        <v>3</v>
      </c>
      <c r="K171" t="s">
        <v>410</v>
      </c>
      <c r="L171">
        <v>1191</v>
      </c>
      <c r="N171">
        <v>1013</v>
      </c>
      <c r="O171" t="s">
        <v>408</v>
      </c>
      <c r="P171" t="s">
        <v>408</v>
      </c>
      <c r="Q171">
        <v>1</v>
      </c>
      <c r="W171">
        <v>0</v>
      </c>
      <c r="X171">
        <v>-2136365698</v>
      </c>
      <c r="Y171">
        <v>0.22999999999999998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0.2</v>
      </c>
      <c r="AU171" t="s">
        <v>30</v>
      </c>
      <c r="AV171">
        <v>1</v>
      </c>
      <c r="AW171">
        <v>2</v>
      </c>
      <c r="AX171">
        <v>47049459</v>
      </c>
      <c r="AY171">
        <v>1</v>
      </c>
      <c r="AZ171">
        <v>0</v>
      </c>
      <c r="BA171">
        <v>201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Y171*Source!I360</f>
        <v>0.56579999999999997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ROUND((ROUND(AT171*CZ171,2)*1.15),6)</f>
        <v>0</v>
      </c>
      <c r="DC171">
        <f>ROUND((ROUND(AT171*AG171,2)*1.15),6)</f>
        <v>0</v>
      </c>
    </row>
    <row r="172" spans="1:107" x14ac:dyDescent="0.2">
      <c r="A172">
        <f>ROW(Source!A360)</f>
        <v>360</v>
      </c>
      <c r="B172">
        <v>47047839</v>
      </c>
      <c r="C172">
        <v>47049453</v>
      </c>
      <c r="D172">
        <v>45282030</v>
      </c>
      <c r="E172">
        <v>1</v>
      </c>
      <c r="F172">
        <v>1</v>
      </c>
      <c r="G172">
        <v>1</v>
      </c>
      <c r="H172">
        <v>2</v>
      </c>
      <c r="I172" t="s">
        <v>444</v>
      </c>
      <c r="J172" t="s">
        <v>445</v>
      </c>
      <c r="K172" t="s">
        <v>446</v>
      </c>
      <c r="L172">
        <v>1368</v>
      </c>
      <c r="N172">
        <v>1011</v>
      </c>
      <c r="O172" t="s">
        <v>414</v>
      </c>
      <c r="P172" t="s">
        <v>414</v>
      </c>
      <c r="Q172">
        <v>1</v>
      </c>
      <c r="W172">
        <v>0</v>
      </c>
      <c r="X172">
        <v>-1808288105</v>
      </c>
      <c r="Y172">
        <v>0.22999999999999998</v>
      </c>
      <c r="AA172">
        <v>0</v>
      </c>
      <c r="AB172">
        <v>65.709999999999994</v>
      </c>
      <c r="AC172">
        <v>11.6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0.2</v>
      </c>
      <c r="AU172" t="s">
        <v>30</v>
      </c>
      <c r="AV172">
        <v>0</v>
      </c>
      <c r="AW172">
        <v>2</v>
      </c>
      <c r="AX172">
        <v>47049460</v>
      </c>
      <c r="AY172">
        <v>1</v>
      </c>
      <c r="AZ172">
        <v>0</v>
      </c>
      <c r="BA172">
        <v>202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Y172*Source!I360</f>
        <v>0.56579999999999997</v>
      </c>
      <c r="CY172">
        <f>AB172</f>
        <v>65.709999999999994</v>
      </c>
      <c r="CZ172">
        <f>AF172</f>
        <v>65.709999999999994</v>
      </c>
      <c r="DA172">
        <f>AJ172</f>
        <v>1</v>
      </c>
      <c r="DB172">
        <f>ROUND((ROUND(AT172*CZ172,2)*1.15),6)</f>
        <v>15.111000000000001</v>
      </c>
      <c r="DC172">
        <f>ROUND((ROUND(AT172*AG172,2)*1.15),6)</f>
        <v>2.6680000000000001</v>
      </c>
    </row>
    <row r="173" spans="1:107" x14ac:dyDescent="0.2">
      <c r="A173">
        <f>ROW(Source!A360)</f>
        <v>360</v>
      </c>
      <c r="B173">
        <v>47047839</v>
      </c>
      <c r="C173">
        <v>47049453</v>
      </c>
      <c r="D173">
        <v>45109759</v>
      </c>
      <c r="E173">
        <v>1</v>
      </c>
      <c r="F173">
        <v>1</v>
      </c>
      <c r="G173">
        <v>1</v>
      </c>
      <c r="H173">
        <v>3</v>
      </c>
      <c r="I173" t="s">
        <v>447</v>
      </c>
      <c r="J173" t="s">
        <v>448</v>
      </c>
      <c r="K173" t="s">
        <v>449</v>
      </c>
      <c r="L173">
        <v>1348</v>
      </c>
      <c r="N173">
        <v>1009</v>
      </c>
      <c r="O173" t="s">
        <v>108</v>
      </c>
      <c r="P173" t="s">
        <v>108</v>
      </c>
      <c r="Q173">
        <v>1000</v>
      </c>
      <c r="W173">
        <v>0</v>
      </c>
      <c r="X173">
        <v>404541374</v>
      </c>
      <c r="Y173">
        <v>1.2999999999999999E-4</v>
      </c>
      <c r="AA173">
        <v>5989</v>
      </c>
      <c r="AB173">
        <v>0</v>
      </c>
      <c r="AC173">
        <v>0</v>
      </c>
      <c r="AD173">
        <v>0</v>
      </c>
      <c r="AE173">
        <v>5989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1.2999999999999999E-4</v>
      </c>
      <c r="AU173" t="s">
        <v>3</v>
      </c>
      <c r="AV173">
        <v>0</v>
      </c>
      <c r="AW173">
        <v>2</v>
      </c>
      <c r="AX173">
        <v>47049462</v>
      </c>
      <c r="AY173">
        <v>1</v>
      </c>
      <c r="AZ173">
        <v>0</v>
      </c>
      <c r="BA173">
        <v>204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Y173*Source!I360</f>
        <v>3.1979999999999997E-4</v>
      </c>
      <c r="CY173">
        <f>AA173</f>
        <v>5989</v>
      </c>
      <c r="CZ173">
        <f>AE173</f>
        <v>5989</v>
      </c>
      <c r="DA173">
        <f>AI173</f>
        <v>1</v>
      </c>
      <c r="DB173">
        <f>ROUND(ROUND(AT173*CZ173,2),6)</f>
        <v>0.78</v>
      </c>
      <c r="DC173">
        <f>ROUND(ROUND(AT173*AG173,2),6)</f>
        <v>0</v>
      </c>
    </row>
    <row r="174" spans="1:107" x14ac:dyDescent="0.2">
      <c r="A174">
        <f>ROW(Source!A363)</f>
        <v>363</v>
      </c>
      <c r="B174">
        <v>47047839</v>
      </c>
      <c r="C174">
        <v>47049465</v>
      </c>
      <c r="D174">
        <v>45065973</v>
      </c>
      <c r="E174">
        <v>28876687</v>
      </c>
      <c r="F174">
        <v>1</v>
      </c>
      <c r="G174">
        <v>1</v>
      </c>
      <c r="H174">
        <v>1</v>
      </c>
      <c r="I174" t="s">
        <v>464</v>
      </c>
      <c r="J174" t="s">
        <v>3</v>
      </c>
      <c r="K174" t="s">
        <v>465</v>
      </c>
      <c r="L174">
        <v>1191</v>
      </c>
      <c r="N174">
        <v>1013</v>
      </c>
      <c r="O174" t="s">
        <v>408</v>
      </c>
      <c r="P174" t="s">
        <v>408</v>
      </c>
      <c r="Q174">
        <v>1</v>
      </c>
      <c r="W174">
        <v>0</v>
      </c>
      <c r="X174">
        <v>-228054128</v>
      </c>
      <c r="Y174">
        <v>16.559999999999999</v>
      </c>
      <c r="AA174">
        <v>0</v>
      </c>
      <c r="AB174">
        <v>0</v>
      </c>
      <c r="AC174">
        <v>0</v>
      </c>
      <c r="AD174">
        <v>8.02</v>
      </c>
      <c r="AE174">
        <v>0</v>
      </c>
      <c r="AF174">
        <v>0</v>
      </c>
      <c r="AG174">
        <v>0</v>
      </c>
      <c r="AH174">
        <v>8.02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14.4</v>
      </c>
      <c r="AU174" t="s">
        <v>30</v>
      </c>
      <c r="AV174">
        <v>1</v>
      </c>
      <c r="AW174">
        <v>2</v>
      </c>
      <c r="AX174">
        <v>47049473</v>
      </c>
      <c r="AY174">
        <v>1</v>
      </c>
      <c r="AZ174">
        <v>0</v>
      </c>
      <c r="BA174">
        <v>205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Y174*Source!I363</f>
        <v>61.106399999999994</v>
      </c>
      <c r="CY174">
        <f>AD174</f>
        <v>8.02</v>
      </c>
      <c r="CZ174">
        <f>AH174</f>
        <v>8.02</v>
      </c>
      <c r="DA174">
        <f>AL174</f>
        <v>1</v>
      </c>
      <c r="DB174">
        <f t="shared" ref="DB174:DB179" si="52">ROUND((ROUND(AT174*CZ174,2)*1.15),6)</f>
        <v>132.8135</v>
      </c>
      <c r="DC174">
        <f t="shared" ref="DC174:DC179" si="53">ROUND((ROUND(AT174*AG174,2)*1.15),6)</f>
        <v>0</v>
      </c>
    </row>
    <row r="175" spans="1:107" x14ac:dyDescent="0.2">
      <c r="A175">
        <f>ROW(Source!A363)</f>
        <v>363</v>
      </c>
      <c r="B175">
        <v>47047839</v>
      </c>
      <c r="C175">
        <v>47049465</v>
      </c>
      <c r="D175">
        <v>45066029</v>
      </c>
      <c r="E175">
        <v>28876687</v>
      </c>
      <c r="F175">
        <v>1</v>
      </c>
      <c r="G175">
        <v>1</v>
      </c>
      <c r="H175">
        <v>1</v>
      </c>
      <c r="I175" t="s">
        <v>409</v>
      </c>
      <c r="J175" t="s">
        <v>3</v>
      </c>
      <c r="K175" t="s">
        <v>410</v>
      </c>
      <c r="L175">
        <v>1191</v>
      </c>
      <c r="N175">
        <v>1013</v>
      </c>
      <c r="O175" t="s">
        <v>408</v>
      </c>
      <c r="P175" t="s">
        <v>408</v>
      </c>
      <c r="Q175">
        <v>1</v>
      </c>
      <c r="W175">
        <v>0</v>
      </c>
      <c r="X175">
        <v>-2136365698</v>
      </c>
      <c r="Y175">
        <v>15.962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13.88</v>
      </c>
      <c r="AU175" t="s">
        <v>30</v>
      </c>
      <c r="AV175">
        <v>1</v>
      </c>
      <c r="AW175">
        <v>2</v>
      </c>
      <c r="AX175">
        <v>47049474</v>
      </c>
      <c r="AY175">
        <v>1</v>
      </c>
      <c r="AZ175">
        <v>0</v>
      </c>
      <c r="BA175">
        <v>206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Y175*Source!I363</f>
        <v>58.89978</v>
      </c>
      <c r="CY175">
        <f>AD175</f>
        <v>0</v>
      </c>
      <c r="CZ175">
        <f>AH175</f>
        <v>0</v>
      </c>
      <c r="DA175">
        <f>AL175</f>
        <v>1</v>
      </c>
      <c r="DB175">
        <f t="shared" si="52"/>
        <v>0</v>
      </c>
      <c r="DC175">
        <f t="shared" si="53"/>
        <v>0</v>
      </c>
    </row>
    <row r="176" spans="1:107" x14ac:dyDescent="0.2">
      <c r="A176">
        <f>ROW(Source!A363)</f>
        <v>363</v>
      </c>
      <c r="B176">
        <v>47047839</v>
      </c>
      <c r="C176">
        <v>47049465</v>
      </c>
      <c r="D176">
        <v>45279418</v>
      </c>
      <c r="E176">
        <v>1</v>
      </c>
      <c r="F176">
        <v>1</v>
      </c>
      <c r="G176">
        <v>1</v>
      </c>
      <c r="H176">
        <v>2</v>
      </c>
      <c r="I176" t="s">
        <v>466</v>
      </c>
      <c r="J176" t="s">
        <v>467</v>
      </c>
      <c r="K176" t="s">
        <v>468</v>
      </c>
      <c r="L176">
        <v>1368</v>
      </c>
      <c r="N176">
        <v>1011</v>
      </c>
      <c r="O176" t="s">
        <v>414</v>
      </c>
      <c r="P176" t="s">
        <v>414</v>
      </c>
      <c r="Q176">
        <v>1</v>
      </c>
      <c r="W176">
        <v>0</v>
      </c>
      <c r="X176">
        <v>-1596890149</v>
      </c>
      <c r="Y176">
        <v>2.0354999999999999</v>
      </c>
      <c r="AA176">
        <v>0</v>
      </c>
      <c r="AB176">
        <v>123</v>
      </c>
      <c r="AC176">
        <v>13.5</v>
      </c>
      <c r="AD176">
        <v>0</v>
      </c>
      <c r="AE176">
        <v>0</v>
      </c>
      <c r="AF176">
        <v>123</v>
      </c>
      <c r="AG176">
        <v>13.5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1.77</v>
      </c>
      <c r="AU176" t="s">
        <v>30</v>
      </c>
      <c r="AV176">
        <v>0</v>
      </c>
      <c r="AW176">
        <v>2</v>
      </c>
      <c r="AX176">
        <v>47049475</v>
      </c>
      <c r="AY176">
        <v>1</v>
      </c>
      <c r="AZ176">
        <v>0</v>
      </c>
      <c r="BA176">
        <v>207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Y176*Source!I363</f>
        <v>7.5109949999999994</v>
      </c>
      <c r="CY176">
        <f>AB176</f>
        <v>123</v>
      </c>
      <c r="CZ176">
        <f>AF176</f>
        <v>123</v>
      </c>
      <c r="DA176">
        <f>AJ176</f>
        <v>1</v>
      </c>
      <c r="DB176">
        <f t="shared" si="52"/>
        <v>250.3665</v>
      </c>
      <c r="DC176">
        <f t="shared" si="53"/>
        <v>27.484999999999999</v>
      </c>
    </row>
    <row r="177" spans="1:107" x14ac:dyDescent="0.2">
      <c r="A177">
        <f>ROW(Source!A363)</f>
        <v>363</v>
      </c>
      <c r="B177">
        <v>47047839</v>
      </c>
      <c r="C177">
        <v>47049465</v>
      </c>
      <c r="D177">
        <v>45280642</v>
      </c>
      <c r="E177">
        <v>1</v>
      </c>
      <c r="F177">
        <v>1</v>
      </c>
      <c r="G177">
        <v>1</v>
      </c>
      <c r="H177">
        <v>2</v>
      </c>
      <c r="I177" t="s">
        <v>469</v>
      </c>
      <c r="J177" t="s">
        <v>470</v>
      </c>
      <c r="K177" t="s">
        <v>471</v>
      </c>
      <c r="L177">
        <v>1368</v>
      </c>
      <c r="N177">
        <v>1011</v>
      </c>
      <c r="O177" t="s">
        <v>414</v>
      </c>
      <c r="P177" t="s">
        <v>414</v>
      </c>
      <c r="Q177">
        <v>1</v>
      </c>
      <c r="W177">
        <v>0</v>
      </c>
      <c r="X177">
        <v>-1090232323</v>
      </c>
      <c r="Y177">
        <v>4.9334999999999996</v>
      </c>
      <c r="AA177">
        <v>0</v>
      </c>
      <c r="AB177">
        <v>89.99</v>
      </c>
      <c r="AC177">
        <v>10.06</v>
      </c>
      <c r="AD177">
        <v>0</v>
      </c>
      <c r="AE177">
        <v>0</v>
      </c>
      <c r="AF177">
        <v>89.99</v>
      </c>
      <c r="AG177">
        <v>10.06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4.29</v>
      </c>
      <c r="AU177" t="s">
        <v>30</v>
      </c>
      <c r="AV177">
        <v>0</v>
      </c>
      <c r="AW177">
        <v>2</v>
      </c>
      <c r="AX177">
        <v>47049476</v>
      </c>
      <c r="AY177">
        <v>1</v>
      </c>
      <c r="AZ177">
        <v>0</v>
      </c>
      <c r="BA177">
        <v>208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Y177*Source!I363</f>
        <v>18.204614999999997</v>
      </c>
      <c r="CY177">
        <f>AB177</f>
        <v>89.99</v>
      </c>
      <c r="CZ177">
        <f>AF177</f>
        <v>89.99</v>
      </c>
      <c r="DA177">
        <f>AJ177</f>
        <v>1</v>
      </c>
      <c r="DB177">
        <f t="shared" si="52"/>
        <v>443.96899999999999</v>
      </c>
      <c r="DC177">
        <f t="shared" si="53"/>
        <v>49.634</v>
      </c>
    </row>
    <row r="178" spans="1:107" x14ac:dyDescent="0.2">
      <c r="A178">
        <f>ROW(Source!A363)</f>
        <v>363</v>
      </c>
      <c r="B178">
        <v>47047839</v>
      </c>
      <c r="C178">
        <v>47049465</v>
      </c>
      <c r="D178">
        <v>45281074</v>
      </c>
      <c r="E178">
        <v>1</v>
      </c>
      <c r="F178">
        <v>1</v>
      </c>
      <c r="G178">
        <v>1</v>
      </c>
      <c r="H178">
        <v>2</v>
      </c>
      <c r="I178" t="s">
        <v>472</v>
      </c>
      <c r="J178" t="s">
        <v>473</v>
      </c>
      <c r="K178" t="s">
        <v>474</v>
      </c>
      <c r="L178">
        <v>1368</v>
      </c>
      <c r="N178">
        <v>1011</v>
      </c>
      <c r="O178" t="s">
        <v>414</v>
      </c>
      <c r="P178" t="s">
        <v>414</v>
      </c>
      <c r="Q178">
        <v>1</v>
      </c>
      <c r="W178">
        <v>0</v>
      </c>
      <c r="X178">
        <v>879287725</v>
      </c>
      <c r="Y178">
        <v>8.1419999999999995</v>
      </c>
      <c r="AA178">
        <v>0</v>
      </c>
      <c r="AB178">
        <v>206.01</v>
      </c>
      <c r="AC178">
        <v>14.4</v>
      </c>
      <c r="AD178">
        <v>0</v>
      </c>
      <c r="AE178">
        <v>0</v>
      </c>
      <c r="AF178">
        <v>206.01</v>
      </c>
      <c r="AG178">
        <v>14.4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7.08</v>
      </c>
      <c r="AU178" t="s">
        <v>30</v>
      </c>
      <c r="AV178">
        <v>0</v>
      </c>
      <c r="AW178">
        <v>2</v>
      </c>
      <c r="AX178">
        <v>47049477</v>
      </c>
      <c r="AY178">
        <v>1</v>
      </c>
      <c r="AZ178">
        <v>0</v>
      </c>
      <c r="BA178">
        <v>209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Y178*Source!I363</f>
        <v>30.043979999999998</v>
      </c>
      <c r="CY178">
        <f>AB178</f>
        <v>206.01</v>
      </c>
      <c r="CZ178">
        <f>AF178</f>
        <v>206.01</v>
      </c>
      <c r="DA178">
        <f>AJ178</f>
        <v>1</v>
      </c>
      <c r="DB178">
        <f t="shared" si="52"/>
        <v>1677.3325</v>
      </c>
      <c r="DC178">
        <f t="shared" si="53"/>
        <v>117.24250000000001</v>
      </c>
    </row>
    <row r="179" spans="1:107" x14ac:dyDescent="0.2">
      <c r="A179">
        <f>ROW(Source!A363)</f>
        <v>363</v>
      </c>
      <c r="B179">
        <v>47047839</v>
      </c>
      <c r="C179">
        <v>47049465</v>
      </c>
      <c r="D179">
        <v>45281938</v>
      </c>
      <c r="E179">
        <v>1</v>
      </c>
      <c r="F179">
        <v>1</v>
      </c>
      <c r="G179">
        <v>1</v>
      </c>
      <c r="H179">
        <v>2</v>
      </c>
      <c r="I179" t="s">
        <v>418</v>
      </c>
      <c r="J179" t="s">
        <v>419</v>
      </c>
      <c r="K179" t="s">
        <v>420</v>
      </c>
      <c r="L179">
        <v>1368</v>
      </c>
      <c r="N179">
        <v>1011</v>
      </c>
      <c r="O179" t="s">
        <v>414</v>
      </c>
      <c r="P179" t="s">
        <v>414</v>
      </c>
      <c r="Q179">
        <v>1</v>
      </c>
      <c r="W179">
        <v>0</v>
      </c>
      <c r="X179">
        <v>1204817805</v>
      </c>
      <c r="Y179">
        <v>0.85099999999999998</v>
      </c>
      <c r="AA179">
        <v>0</v>
      </c>
      <c r="AB179">
        <v>110</v>
      </c>
      <c r="AC179">
        <v>11.6</v>
      </c>
      <c r="AD179">
        <v>0</v>
      </c>
      <c r="AE179">
        <v>0</v>
      </c>
      <c r="AF179">
        <v>110</v>
      </c>
      <c r="AG179">
        <v>11.6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0.74</v>
      </c>
      <c r="AU179" t="s">
        <v>30</v>
      </c>
      <c r="AV179">
        <v>0</v>
      </c>
      <c r="AW179">
        <v>2</v>
      </c>
      <c r="AX179">
        <v>47049478</v>
      </c>
      <c r="AY179">
        <v>1</v>
      </c>
      <c r="AZ179">
        <v>0</v>
      </c>
      <c r="BA179">
        <v>210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Y179*Source!I363</f>
        <v>3.14019</v>
      </c>
      <c r="CY179">
        <f>AB179</f>
        <v>110</v>
      </c>
      <c r="CZ179">
        <f>AF179</f>
        <v>110</v>
      </c>
      <c r="DA179">
        <f>AJ179</f>
        <v>1</v>
      </c>
      <c r="DB179">
        <f t="shared" si="52"/>
        <v>93.61</v>
      </c>
      <c r="DC179">
        <f t="shared" si="53"/>
        <v>9.8670000000000009</v>
      </c>
    </row>
    <row r="180" spans="1:107" x14ac:dyDescent="0.2">
      <c r="A180">
        <f>ROW(Source!A363)</f>
        <v>363</v>
      </c>
      <c r="B180">
        <v>47047839</v>
      </c>
      <c r="C180">
        <v>47049465</v>
      </c>
      <c r="D180">
        <v>45077923</v>
      </c>
      <c r="E180">
        <v>1</v>
      </c>
      <c r="F180">
        <v>1</v>
      </c>
      <c r="G180">
        <v>1</v>
      </c>
      <c r="H180">
        <v>3</v>
      </c>
      <c r="I180" t="s">
        <v>424</v>
      </c>
      <c r="J180" t="s">
        <v>425</v>
      </c>
      <c r="K180" t="s">
        <v>426</v>
      </c>
      <c r="L180">
        <v>1339</v>
      </c>
      <c r="N180">
        <v>1007</v>
      </c>
      <c r="O180" t="s">
        <v>176</v>
      </c>
      <c r="P180" t="s">
        <v>176</v>
      </c>
      <c r="Q180">
        <v>1</v>
      </c>
      <c r="W180">
        <v>0</v>
      </c>
      <c r="X180">
        <v>1835689634</v>
      </c>
      <c r="Y180">
        <v>5</v>
      </c>
      <c r="AA180">
        <v>2.44</v>
      </c>
      <c r="AB180">
        <v>0</v>
      </c>
      <c r="AC180">
        <v>0</v>
      </c>
      <c r="AD180">
        <v>0</v>
      </c>
      <c r="AE180">
        <v>2.44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5</v>
      </c>
      <c r="AU180" t="s">
        <v>3</v>
      </c>
      <c r="AV180">
        <v>0</v>
      </c>
      <c r="AW180">
        <v>2</v>
      </c>
      <c r="AX180">
        <v>47049479</v>
      </c>
      <c r="AY180">
        <v>1</v>
      </c>
      <c r="AZ180">
        <v>0</v>
      </c>
      <c r="BA180">
        <v>211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Y180*Source!I363</f>
        <v>18.45</v>
      </c>
      <c r="CY180">
        <f>AA180</f>
        <v>2.44</v>
      </c>
      <c r="CZ180">
        <f>AE180</f>
        <v>2.44</v>
      </c>
      <c r="DA180">
        <f>AI180</f>
        <v>1</v>
      </c>
      <c r="DB180">
        <f>ROUND(ROUND(AT180*CZ180,2),6)</f>
        <v>12.2</v>
      </c>
      <c r="DC180">
        <f>ROUND(ROUND(AT180*AG180,2),6)</f>
        <v>0</v>
      </c>
    </row>
    <row r="181" spans="1:107" x14ac:dyDescent="0.2">
      <c r="A181">
        <f>ROW(Source!A366)</f>
        <v>366</v>
      </c>
      <c r="B181">
        <v>47047839</v>
      </c>
      <c r="C181">
        <v>47049483</v>
      </c>
      <c r="D181">
        <v>45065931</v>
      </c>
      <c r="E181">
        <v>28876687</v>
      </c>
      <c r="F181">
        <v>1</v>
      </c>
      <c r="G181">
        <v>1</v>
      </c>
      <c r="H181">
        <v>1</v>
      </c>
      <c r="I181" t="s">
        <v>518</v>
      </c>
      <c r="J181" t="s">
        <v>3</v>
      </c>
      <c r="K181" t="s">
        <v>519</v>
      </c>
      <c r="L181">
        <v>1191</v>
      </c>
      <c r="N181">
        <v>1013</v>
      </c>
      <c r="O181" t="s">
        <v>408</v>
      </c>
      <c r="P181" t="s">
        <v>408</v>
      </c>
      <c r="Q181">
        <v>1</v>
      </c>
      <c r="W181">
        <v>0</v>
      </c>
      <c r="X181">
        <v>-1027537862</v>
      </c>
      <c r="Y181">
        <v>142.6</v>
      </c>
      <c r="AA181">
        <v>0</v>
      </c>
      <c r="AB181">
        <v>0</v>
      </c>
      <c r="AC181">
        <v>0</v>
      </c>
      <c r="AD181">
        <v>9.18</v>
      </c>
      <c r="AE181">
        <v>0</v>
      </c>
      <c r="AF181">
        <v>0</v>
      </c>
      <c r="AG181">
        <v>0</v>
      </c>
      <c r="AH181">
        <v>9.18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124</v>
      </c>
      <c r="AU181" t="s">
        <v>30</v>
      </c>
      <c r="AV181">
        <v>1</v>
      </c>
      <c r="AW181">
        <v>2</v>
      </c>
      <c r="AX181">
        <v>47049495</v>
      </c>
      <c r="AY181">
        <v>1</v>
      </c>
      <c r="AZ181">
        <v>0</v>
      </c>
      <c r="BA181">
        <v>213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Y181*Source!I366</f>
        <v>631.43279999999993</v>
      </c>
      <c r="CY181">
        <f>AD181</f>
        <v>9.18</v>
      </c>
      <c r="CZ181">
        <f>AH181</f>
        <v>9.18</v>
      </c>
      <c r="DA181">
        <f>AL181</f>
        <v>1</v>
      </c>
      <c r="DB181">
        <f t="shared" ref="DB181:DB187" si="54">ROUND((ROUND(AT181*CZ181,2)*1.15),6)</f>
        <v>1309.068</v>
      </c>
      <c r="DC181">
        <f t="shared" ref="DC181:DC187" si="55">ROUND((ROUND(AT181*AG181,2)*1.15),6)</f>
        <v>0</v>
      </c>
    </row>
    <row r="182" spans="1:107" x14ac:dyDescent="0.2">
      <c r="A182">
        <f>ROW(Source!A366)</f>
        <v>366</v>
      </c>
      <c r="B182">
        <v>47047839</v>
      </c>
      <c r="C182">
        <v>47049483</v>
      </c>
      <c r="D182">
        <v>45066029</v>
      </c>
      <c r="E182">
        <v>28876687</v>
      </c>
      <c r="F182">
        <v>1</v>
      </c>
      <c r="G182">
        <v>1</v>
      </c>
      <c r="H182">
        <v>1</v>
      </c>
      <c r="I182" t="s">
        <v>409</v>
      </c>
      <c r="J182" t="s">
        <v>3</v>
      </c>
      <c r="K182" t="s">
        <v>410</v>
      </c>
      <c r="L182">
        <v>1191</v>
      </c>
      <c r="N182">
        <v>1013</v>
      </c>
      <c r="O182" t="s">
        <v>408</v>
      </c>
      <c r="P182" t="s">
        <v>408</v>
      </c>
      <c r="Q182">
        <v>1</v>
      </c>
      <c r="W182">
        <v>0</v>
      </c>
      <c r="X182">
        <v>-2136365698</v>
      </c>
      <c r="Y182">
        <v>65.227999999999994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56.72</v>
      </c>
      <c r="AU182" t="s">
        <v>30</v>
      </c>
      <c r="AV182">
        <v>1</v>
      </c>
      <c r="AW182">
        <v>2</v>
      </c>
      <c r="AX182">
        <v>47049496</v>
      </c>
      <c r="AY182">
        <v>1</v>
      </c>
      <c r="AZ182">
        <v>0</v>
      </c>
      <c r="BA182">
        <v>214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Y182*Source!I366</f>
        <v>288.82958399999995</v>
      </c>
      <c r="CY182">
        <f>AD182</f>
        <v>0</v>
      </c>
      <c r="CZ182">
        <f>AH182</f>
        <v>0</v>
      </c>
      <c r="DA182">
        <f>AL182</f>
        <v>1</v>
      </c>
      <c r="DB182">
        <f t="shared" si="54"/>
        <v>0</v>
      </c>
      <c r="DC182">
        <f t="shared" si="55"/>
        <v>0</v>
      </c>
    </row>
    <row r="183" spans="1:107" x14ac:dyDescent="0.2">
      <c r="A183">
        <f>ROW(Source!A366)</f>
        <v>366</v>
      </c>
      <c r="B183">
        <v>47047839</v>
      </c>
      <c r="C183">
        <v>47049483</v>
      </c>
      <c r="D183">
        <v>45280364</v>
      </c>
      <c r="E183">
        <v>1</v>
      </c>
      <c r="F183">
        <v>1</v>
      </c>
      <c r="G183">
        <v>1</v>
      </c>
      <c r="H183">
        <v>2</v>
      </c>
      <c r="I183" t="s">
        <v>429</v>
      </c>
      <c r="J183" t="s">
        <v>430</v>
      </c>
      <c r="K183" t="s">
        <v>431</v>
      </c>
      <c r="L183">
        <v>1368</v>
      </c>
      <c r="N183">
        <v>1011</v>
      </c>
      <c r="O183" t="s">
        <v>414</v>
      </c>
      <c r="P183" t="s">
        <v>414</v>
      </c>
      <c r="Q183">
        <v>1</v>
      </c>
      <c r="W183">
        <v>0</v>
      </c>
      <c r="X183">
        <v>-1111764005</v>
      </c>
      <c r="Y183">
        <v>24.954999999999998</v>
      </c>
      <c r="AA183">
        <v>0</v>
      </c>
      <c r="AB183">
        <v>115.4</v>
      </c>
      <c r="AC183">
        <v>13.5</v>
      </c>
      <c r="AD183">
        <v>0</v>
      </c>
      <c r="AE183">
        <v>0</v>
      </c>
      <c r="AF183">
        <v>115.4</v>
      </c>
      <c r="AG183">
        <v>13.5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21.7</v>
      </c>
      <c r="AU183" t="s">
        <v>30</v>
      </c>
      <c r="AV183">
        <v>0</v>
      </c>
      <c r="AW183">
        <v>2</v>
      </c>
      <c r="AX183">
        <v>47049497</v>
      </c>
      <c r="AY183">
        <v>1</v>
      </c>
      <c r="AZ183">
        <v>0</v>
      </c>
      <c r="BA183">
        <v>215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Y183*Source!I366</f>
        <v>110.50073999999999</v>
      </c>
      <c r="CY183">
        <f>AB183</f>
        <v>115.4</v>
      </c>
      <c r="CZ183">
        <f>AF183</f>
        <v>115.4</v>
      </c>
      <c r="DA183">
        <f>AJ183</f>
        <v>1</v>
      </c>
      <c r="DB183">
        <f t="shared" si="54"/>
        <v>2879.8069999999998</v>
      </c>
      <c r="DC183">
        <f t="shared" si="55"/>
        <v>336.89249999999998</v>
      </c>
    </row>
    <row r="184" spans="1:107" x14ac:dyDescent="0.2">
      <c r="A184">
        <f>ROW(Source!A366)</f>
        <v>366</v>
      </c>
      <c r="B184">
        <v>47047839</v>
      </c>
      <c r="C184">
        <v>47049483</v>
      </c>
      <c r="D184">
        <v>45281112</v>
      </c>
      <c r="E184">
        <v>1</v>
      </c>
      <c r="F184">
        <v>1</v>
      </c>
      <c r="G184">
        <v>1</v>
      </c>
      <c r="H184">
        <v>2</v>
      </c>
      <c r="I184" t="s">
        <v>520</v>
      </c>
      <c r="J184" t="s">
        <v>521</v>
      </c>
      <c r="K184" t="s">
        <v>522</v>
      </c>
      <c r="L184">
        <v>1368</v>
      </c>
      <c r="N184">
        <v>1011</v>
      </c>
      <c r="O184" t="s">
        <v>414</v>
      </c>
      <c r="P184" t="s">
        <v>414</v>
      </c>
      <c r="Q184">
        <v>1</v>
      </c>
      <c r="W184">
        <v>0</v>
      </c>
      <c r="X184">
        <v>2040149064</v>
      </c>
      <c r="Y184">
        <v>1.9319999999999997</v>
      </c>
      <c r="AA184">
        <v>0</v>
      </c>
      <c r="AB184">
        <v>30</v>
      </c>
      <c r="AC184">
        <v>0</v>
      </c>
      <c r="AD184">
        <v>0</v>
      </c>
      <c r="AE184">
        <v>0</v>
      </c>
      <c r="AF184">
        <v>30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1.68</v>
      </c>
      <c r="AU184" t="s">
        <v>30</v>
      </c>
      <c r="AV184">
        <v>0</v>
      </c>
      <c r="AW184">
        <v>2</v>
      </c>
      <c r="AX184">
        <v>47049498</v>
      </c>
      <c r="AY184">
        <v>1</v>
      </c>
      <c r="AZ184">
        <v>0</v>
      </c>
      <c r="BA184">
        <v>216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Y184*Source!I366</f>
        <v>8.5548959999999994</v>
      </c>
      <c r="CY184">
        <f>AB184</f>
        <v>30</v>
      </c>
      <c r="CZ184">
        <f>AF184</f>
        <v>30</v>
      </c>
      <c r="DA184">
        <f>AJ184</f>
        <v>1</v>
      </c>
      <c r="DB184">
        <f t="shared" si="54"/>
        <v>57.96</v>
      </c>
      <c r="DC184">
        <f t="shared" si="55"/>
        <v>0</v>
      </c>
    </row>
    <row r="185" spans="1:107" x14ac:dyDescent="0.2">
      <c r="A185">
        <f>ROW(Source!A366)</f>
        <v>366</v>
      </c>
      <c r="B185">
        <v>47047839</v>
      </c>
      <c r="C185">
        <v>47049483</v>
      </c>
      <c r="D185">
        <v>45281280</v>
      </c>
      <c r="E185">
        <v>1</v>
      </c>
      <c r="F185">
        <v>1</v>
      </c>
      <c r="G185">
        <v>1</v>
      </c>
      <c r="H185">
        <v>2</v>
      </c>
      <c r="I185" t="s">
        <v>523</v>
      </c>
      <c r="J185" t="s">
        <v>524</v>
      </c>
      <c r="K185" t="s">
        <v>525</v>
      </c>
      <c r="L185">
        <v>1368</v>
      </c>
      <c r="N185">
        <v>1011</v>
      </c>
      <c r="O185" t="s">
        <v>414</v>
      </c>
      <c r="P185" t="s">
        <v>414</v>
      </c>
      <c r="Q185">
        <v>1</v>
      </c>
      <c r="W185">
        <v>0</v>
      </c>
      <c r="X185">
        <v>-36681418</v>
      </c>
      <c r="Y185">
        <v>24.069499999999998</v>
      </c>
      <c r="AA185">
        <v>0</v>
      </c>
      <c r="AB185">
        <v>175.25</v>
      </c>
      <c r="AC185">
        <v>11.6</v>
      </c>
      <c r="AD185">
        <v>0</v>
      </c>
      <c r="AE185">
        <v>0</v>
      </c>
      <c r="AF185">
        <v>175.25</v>
      </c>
      <c r="AG185">
        <v>11.6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20.93</v>
      </c>
      <c r="AU185" t="s">
        <v>30</v>
      </c>
      <c r="AV185">
        <v>0</v>
      </c>
      <c r="AW185">
        <v>2</v>
      </c>
      <c r="AX185">
        <v>47049499</v>
      </c>
      <c r="AY185">
        <v>1</v>
      </c>
      <c r="AZ185">
        <v>0</v>
      </c>
      <c r="BA185">
        <v>217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Y185*Source!I366</f>
        <v>106.57974599999999</v>
      </c>
      <c r="CY185">
        <f>AB185</f>
        <v>175.25</v>
      </c>
      <c r="CZ185">
        <f>AF185</f>
        <v>175.25</v>
      </c>
      <c r="DA185">
        <f>AJ185</f>
        <v>1</v>
      </c>
      <c r="DB185">
        <f t="shared" si="54"/>
        <v>4218.1769999999997</v>
      </c>
      <c r="DC185">
        <f t="shared" si="55"/>
        <v>279.20850000000002</v>
      </c>
    </row>
    <row r="186" spans="1:107" x14ac:dyDescent="0.2">
      <c r="A186">
        <f>ROW(Source!A366)</f>
        <v>366</v>
      </c>
      <c r="B186">
        <v>47047839</v>
      </c>
      <c r="C186">
        <v>47049483</v>
      </c>
      <c r="D186">
        <v>45282030</v>
      </c>
      <c r="E186">
        <v>1</v>
      </c>
      <c r="F186">
        <v>1</v>
      </c>
      <c r="G186">
        <v>1</v>
      </c>
      <c r="H186">
        <v>2</v>
      </c>
      <c r="I186" t="s">
        <v>444</v>
      </c>
      <c r="J186" t="s">
        <v>445</v>
      </c>
      <c r="K186" t="s">
        <v>446</v>
      </c>
      <c r="L186">
        <v>1368</v>
      </c>
      <c r="N186">
        <v>1011</v>
      </c>
      <c r="O186" t="s">
        <v>414</v>
      </c>
      <c r="P186" t="s">
        <v>414</v>
      </c>
      <c r="Q186">
        <v>1</v>
      </c>
      <c r="W186">
        <v>0</v>
      </c>
      <c r="X186">
        <v>-1808288105</v>
      </c>
      <c r="Y186">
        <v>16.203499999999998</v>
      </c>
      <c r="AA186">
        <v>0</v>
      </c>
      <c r="AB186">
        <v>65.709999999999994</v>
      </c>
      <c r="AC186">
        <v>11.6</v>
      </c>
      <c r="AD186">
        <v>0</v>
      </c>
      <c r="AE186">
        <v>0</v>
      </c>
      <c r="AF186">
        <v>65.709999999999994</v>
      </c>
      <c r="AG186">
        <v>11.6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14.09</v>
      </c>
      <c r="AU186" t="s">
        <v>30</v>
      </c>
      <c r="AV186">
        <v>0</v>
      </c>
      <c r="AW186">
        <v>2</v>
      </c>
      <c r="AX186">
        <v>47049500</v>
      </c>
      <c r="AY186">
        <v>1</v>
      </c>
      <c r="AZ186">
        <v>0</v>
      </c>
      <c r="BA186">
        <v>218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Y186*Source!I366</f>
        <v>71.749097999999989</v>
      </c>
      <c r="CY186">
        <f>AB186</f>
        <v>65.709999999999994</v>
      </c>
      <c r="CZ186">
        <f>AF186</f>
        <v>65.709999999999994</v>
      </c>
      <c r="DA186">
        <f>AJ186</f>
        <v>1</v>
      </c>
      <c r="DB186">
        <f t="shared" si="54"/>
        <v>1064.7275</v>
      </c>
      <c r="DC186">
        <f t="shared" si="55"/>
        <v>187.95599999999999</v>
      </c>
    </row>
    <row r="187" spans="1:107" x14ac:dyDescent="0.2">
      <c r="A187">
        <f>ROW(Source!A366)</f>
        <v>366</v>
      </c>
      <c r="B187">
        <v>47047839</v>
      </c>
      <c r="C187">
        <v>47049483</v>
      </c>
      <c r="D187">
        <v>45282291</v>
      </c>
      <c r="E187">
        <v>1</v>
      </c>
      <c r="F187">
        <v>1</v>
      </c>
      <c r="G187">
        <v>1</v>
      </c>
      <c r="H187">
        <v>2</v>
      </c>
      <c r="I187" t="s">
        <v>526</v>
      </c>
      <c r="J187" t="s">
        <v>527</v>
      </c>
      <c r="K187" t="s">
        <v>528</v>
      </c>
      <c r="L187">
        <v>1368</v>
      </c>
      <c r="N187">
        <v>1011</v>
      </c>
      <c r="O187" t="s">
        <v>414</v>
      </c>
      <c r="P187" t="s">
        <v>414</v>
      </c>
      <c r="Q187">
        <v>1</v>
      </c>
      <c r="W187">
        <v>0</v>
      </c>
      <c r="X187">
        <v>1677204904</v>
      </c>
      <c r="Y187">
        <v>16.686499999999999</v>
      </c>
      <c r="AA187">
        <v>0</v>
      </c>
      <c r="AB187">
        <v>14</v>
      </c>
      <c r="AC187">
        <v>0</v>
      </c>
      <c r="AD187">
        <v>0</v>
      </c>
      <c r="AE187">
        <v>0</v>
      </c>
      <c r="AF187">
        <v>14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14.51</v>
      </c>
      <c r="AU187" t="s">
        <v>30</v>
      </c>
      <c r="AV187">
        <v>0</v>
      </c>
      <c r="AW187">
        <v>2</v>
      </c>
      <c r="AX187">
        <v>47049501</v>
      </c>
      <c r="AY187">
        <v>1</v>
      </c>
      <c r="AZ187">
        <v>0</v>
      </c>
      <c r="BA187">
        <v>219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Y187*Source!I366</f>
        <v>73.887822</v>
      </c>
      <c r="CY187">
        <f>AB187</f>
        <v>14</v>
      </c>
      <c r="CZ187">
        <f>AF187</f>
        <v>14</v>
      </c>
      <c r="DA187">
        <f>AJ187</f>
        <v>1</v>
      </c>
      <c r="DB187">
        <f t="shared" si="54"/>
        <v>233.61099999999999</v>
      </c>
      <c r="DC187">
        <f t="shared" si="55"/>
        <v>0</v>
      </c>
    </row>
    <row r="188" spans="1:107" x14ac:dyDescent="0.2">
      <c r="A188">
        <f>ROW(Source!A366)</f>
        <v>366</v>
      </c>
      <c r="B188">
        <v>47047839</v>
      </c>
      <c r="C188">
        <v>47049483</v>
      </c>
      <c r="D188">
        <v>45075206</v>
      </c>
      <c r="E188">
        <v>1</v>
      </c>
      <c r="F188">
        <v>1</v>
      </c>
      <c r="G188">
        <v>1</v>
      </c>
      <c r="H188">
        <v>3</v>
      </c>
      <c r="I188" t="s">
        <v>529</v>
      </c>
      <c r="J188" t="s">
        <v>530</v>
      </c>
      <c r="K188" t="s">
        <v>531</v>
      </c>
      <c r="L188">
        <v>1348</v>
      </c>
      <c r="N188">
        <v>1009</v>
      </c>
      <c r="O188" t="s">
        <v>108</v>
      </c>
      <c r="P188" t="s">
        <v>108</v>
      </c>
      <c r="Q188">
        <v>1000</v>
      </c>
      <c r="W188">
        <v>0</v>
      </c>
      <c r="X188">
        <v>-16998380</v>
      </c>
      <c r="Y188">
        <v>0.45</v>
      </c>
      <c r="AA188">
        <v>1500</v>
      </c>
      <c r="AB188">
        <v>0</v>
      </c>
      <c r="AC188">
        <v>0</v>
      </c>
      <c r="AD188">
        <v>0</v>
      </c>
      <c r="AE188">
        <v>1500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0.45</v>
      </c>
      <c r="AU188" t="s">
        <v>3</v>
      </c>
      <c r="AV188">
        <v>0</v>
      </c>
      <c r="AW188">
        <v>2</v>
      </c>
      <c r="AX188">
        <v>47049502</v>
      </c>
      <c r="AY188">
        <v>1</v>
      </c>
      <c r="AZ188">
        <v>0</v>
      </c>
      <c r="BA188">
        <v>220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Y188*Source!I366</f>
        <v>1.9925999999999999</v>
      </c>
      <c r="CY188">
        <f>AA188</f>
        <v>1500</v>
      </c>
      <c r="CZ188">
        <f>AE188</f>
        <v>1500</v>
      </c>
      <c r="DA188">
        <f>AI188</f>
        <v>1</v>
      </c>
      <c r="DB188">
        <f>ROUND(ROUND(AT188*CZ188,2),6)</f>
        <v>675</v>
      </c>
      <c r="DC188">
        <f>ROUND(ROUND(AT188*AG188,2),6)</f>
        <v>0</v>
      </c>
    </row>
    <row r="189" spans="1:107" x14ac:dyDescent="0.2">
      <c r="A189">
        <f>ROW(Source!A366)</f>
        <v>366</v>
      </c>
      <c r="B189">
        <v>47047839</v>
      </c>
      <c r="C189">
        <v>47049483</v>
      </c>
      <c r="D189">
        <v>45079515</v>
      </c>
      <c r="E189">
        <v>1</v>
      </c>
      <c r="F189">
        <v>1</v>
      </c>
      <c r="G189">
        <v>1</v>
      </c>
      <c r="H189">
        <v>3</v>
      </c>
      <c r="I189" t="s">
        <v>532</v>
      </c>
      <c r="J189" t="s">
        <v>533</v>
      </c>
      <c r="K189" t="s">
        <v>534</v>
      </c>
      <c r="L189">
        <v>1348</v>
      </c>
      <c r="N189">
        <v>1009</v>
      </c>
      <c r="O189" t="s">
        <v>108</v>
      </c>
      <c r="P189" t="s">
        <v>108</v>
      </c>
      <c r="Q189">
        <v>1000</v>
      </c>
      <c r="W189">
        <v>0</v>
      </c>
      <c r="X189">
        <v>924518460</v>
      </c>
      <c r="Y189">
        <v>1.3599999999999999E-2</v>
      </c>
      <c r="AA189">
        <v>10315.01</v>
      </c>
      <c r="AB189">
        <v>0</v>
      </c>
      <c r="AC189">
        <v>0</v>
      </c>
      <c r="AD189">
        <v>0</v>
      </c>
      <c r="AE189">
        <v>10315.01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1.3599999999999999E-2</v>
      </c>
      <c r="AU189" t="s">
        <v>3</v>
      </c>
      <c r="AV189">
        <v>0</v>
      </c>
      <c r="AW189">
        <v>2</v>
      </c>
      <c r="AX189">
        <v>47049503</v>
      </c>
      <c r="AY189">
        <v>1</v>
      </c>
      <c r="AZ189">
        <v>0</v>
      </c>
      <c r="BA189">
        <v>221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Y189*Source!I366</f>
        <v>6.0220799999999998E-2</v>
      </c>
      <c r="CY189">
        <f>AA189</f>
        <v>10315.01</v>
      </c>
      <c r="CZ189">
        <f>AE189</f>
        <v>10315.01</v>
      </c>
      <c r="DA189">
        <f>AI189</f>
        <v>1</v>
      </c>
      <c r="DB189">
        <f>ROUND(ROUND(AT189*CZ189,2),6)</f>
        <v>140.28</v>
      </c>
      <c r="DC189">
        <f>ROUND(ROUND(AT189*AG189,2),6)</f>
        <v>0</v>
      </c>
    </row>
    <row r="190" spans="1:107" x14ac:dyDescent="0.2">
      <c r="A190">
        <f>ROW(Source!A366)</f>
        <v>366</v>
      </c>
      <c r="B190">
        <v>47047839</v>
      </c>
      <c r="C190">
        <v>47049483</v>
      </c>
      <c r="D190">
        <v>45086138</v>
      </c>
      <c r="E190">
        <v>1</v>
      </c>
      <c r="F190">
        <v>1</v>
      </c>
      <c r="G190">
        <v>1</v>
      </c>
      <c r="H190">
        <v>3</v>
      </c>
      <c r="I190" t="s">
        <v>535</v>
      </c>
      <c r="J190" t="s">
        <v>536</v>
      </c>
      <c r="K190" t="s">
        <v>537</v>
      </c>
      <c r="L190">
        <v>1339</v>
      </c>
      <c r="N190">
        <v>1007</v>
      </c>
      <c r="O190" t="s">
        <v>176</v>
      </c>
      <c r="P190" t="s">
        <v>176</v>
      </c>
      <c r="Q190">
        <v>1</v>
      </c>
      <c r="W190">
        <v>0</v>
      </c>
      <c r="X190">
        <v>-1817573355</v>
      </c>
      <c r="Y190">
        <v>0.42</v>
      </c>
      <c r="AA190">
        <v>730</v>
      </c>
      <c r="AB190">
        <v>0</v>
      </c>
      <c r="AC190">
        <v>0</v>
      </c>
      <c r="AD190">
        <v>0</v>
      </c>
      <c r="AE190">
        <v>730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0.42</v>
      </c>
      <c r="AU190" t="s">
        <v>3</v>
      </c>
      <c r="AV190">
        <v>0</v>
      </c>
      <c r="AW190">
        <v>2</v>
      </c>
      <c r="AX190">
        <v>47049504</v>
      </c>
      <c r="AY190">
        <v>1</v>
      </c>
      <c r="AZ190">
        <v>0</v>
      </c>
      <c r="BA190">
        <v>222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Y190*Source!I366</f>
        <v>1.8597599999999999</v>
      </c>
      <c r="CY190">
        <f>AA190</f>
        <v>730</v>
      </c>
      <c r="CZ190">
        <f>AE190</f>
        <v>730</v>
      </c>
      <c r="DA190">
        <f>AI190</f>
        <v>1</v>
      </c>
      <c r="DB190">
        <f>ROUND(ROUND(AT190*CZ190,2),6)</f>
        <v>306.60000000000002</v>
      </c>
      <c r="DC190">
        <f>ROUND(ROUND(AT190*AG190,2),6)</f>
        <v>0</v>
      </c>
    </row>
    <row r="191" spans="1:107" x14ac:dyDescent="0.2">
      <c r="A191">
        <f>ROW(Source!A366)</f>
        <v>366</v>
      </c>
      <c r="B191">
        <v>47047839</v>
      </c>
      <c r="C191">
        <v>47049483</v>
      </c>
      <c r="D191">
        <v>45086558</v>
      </c>
      <c r="E191">
        <v>1</v>
      </c>
      <c r="F191">
        <v>1</v>
      </c>
      <c r="G191">
        <v>1</v>
      </c>
      <c r="H191">
        <v>3</v>
      </c>
      <c r="I191" t="s">
        <v>538</v>
      </c>
      <c r="J191" t="s">
        <v>539</v>
      </c>
      <c r="K191" t="s">
        <v>540</v>
      </c>
      <c r="L191">
        <v>1339</v>
      </c>
      <c r="N191">
        <v>1007</v>
      </c>
      <c r="O191" t="s">
        <v>176</v>
      </c>
      <c r="P191" t="s">
        <v>176</v>
      </c>
      <c r="Q191">
        <v>1</v>
      </c>
      <c r="W191">
        <v>0</v>
      </c>
      <c r="X191">
        <v>-2071042201</v>
      </c>
      <c r="Y191">
        <v>0.72</v>
      </c>
      <c r="AA191">
        <v>497</v>
      </c>
      <c r="AB191">
        <v>0</v>
      </c>
      <c r="AC191">
        <v>0</v>
      </c>
      <c r="AD191">
        <v>0</v>
      </c>
      <c r="AE191">
        <v>497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0.72</v>
      </c>
      <c r="AU191" t="s">
        <v>3</v>
      </c>
      <c r="AV191">
        <v>0</v>
      </c>
      <c r="AW191">
        <v>2</v>
      </c>
      <c r="AX191">
        <v>47049505</v>
      </c>
      <c r="AY191">
        <v>1</v>
      </c>
      <c r="AZ191">
        <v>0</v>
      </c>
      <c r="BA191">
        <v>223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Y191*Source!I366</f>
        <v>3.1881599999999999</v>
      </c>
      <c r="CY191">
        <f>AA191</f>
        <v>497</v>
      </c>
      <c r="CZ191">
        <f>AE191</f>
        <v>497</v>
      </c>
      <c r="DA191">
        <f>AI191</f>
        <v>1</v>
      </c>
      <c r="DB191">
        <f>ROUND(ROUND(AT191*CZ191,2),6)</f>
        <v>357.84</v>
      </c>
      <c r="DC191">
        <f>ROUND(ROUND(AT191*AG191,2),6)</f>
        <v>0</v>
      </c>
    </row>
    <row r="192" spans="1:107" x14ac:dyDescent="0.2">
      <c r="A192">
        <f>ROW(Source!A403)</f>
        <v>403</v>
      </c>
      <c r="B192">
        <v>47047839</v>
      </c>
      <c r="C192">
        <v>47049509</v>
      </c>
      <c r="D192">
        <v>45065959</v>
      </c>
      <c r="E192">
        <v>28876687</v>
      </c>
      <c r="F192">
        <v>1</v>
      </c>
      <c r="G192">
        <v>1</v>
      </c>
      <c r="H192">
        <v>1</v>
      </c>
      <c r="I192" t="s">
        <v>516</v>
      </c>
      <c r="J192" t="s">
        <v>3</v>
      </c>
      <c r="K192" t="s">
        <v>517</v>
      </c>
      <c r="L192">
        <v>1191</v>
      </c>
      <c r="N192">
        <v>1013</v>
      </c>
      <c r="O192" t="s">
        <v>408</v>
      </c>
      <c r="P192" t="s">
        <v>408</v>
      </c>
      <c r="Q192">
        <v>1</v>
      </c>
      <c r="W192">
        <v>0</v>
      </c>
      <c r="X192">
        <v>1430930646</v>
      </c>
      <c r="Y192">
        <v>43.998999999999995</v>
      </c>
      <c r="AA192">
        <v>0</v>
      </c>
      <c r="AB192">
        <v>0</v>
      </c>
      <c r="AC192">
        <v>0</v>
      </c>
      <c r="AD192">
        <v>8.24</v>
      </c>
      <c r="AE192">
        <v>0</v>
      </c>
      <c r="AF192">
        <v>0</v>
      </c>
      <c r="AG192">
        <v>0</v>
      </c>
      <c r="AH192">
        <v>8.24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38.26</v>
      </c>
      <c r="AU192" t="s">
        <v>30</v>
      </c>
      <c r="AV192">
        <v>1</v>
      </c>
      <c r="AW192">
        <v>2</v>
      </c>
      <c r="AX192">
        <v>47049516</v>
      </c>
      <c r="AY192">
        <v>1</v>
      </c>
      <c r="AZ192">
        <v>0</v>
      </c>
      <c r="BA192">
        <v>226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Y192*Source!I403</f>
        <v>25.660216800000001</v>
      </c>
      <c r="CY192">
        <f>AD192</f>
        <v>8.24</v>
      </c>
      <c r="CZ192">
        <f>AH192</f>
        <v>8.24</v>
      </c>
      <c r="DA192">
        <f>AL192</f>
        <v>1</v>
      </c>
      <c r="DB192">
        <f t="shared" ref="DB192:DB201" si="56">ROUND((ROUND(AT192*CZ192,2)*1.15),6)</f>
        <v>362.54899999999998</v>
      </c>
      <c r="DC192">
        <f t="shared" ref="DC192:DC201" si="57">ROUND((ROUND(AT192*AG192,2)*1.15),6)</f>
        <v>0</v>
      </c>
    </row>
    <row r="193" spans="1:107" x14ac:dyDescent="0.2">
      <c r="A193">
        <f>ROW(Source!A403)</f>
        <v>403</v>
      </c>
      <c r="B193">
        <v>47047839</v>
      </c>
      <c r="C193">
        <v>47049509</v>
      </c>
      <c r="D193">
        <v>45066029</v>
      </c>
      <c r="E193">
        <v>28876687</v>
      </c>
      <c r="F193">
        <v>1</v>
      </c>
      <c r="G193">
        <v>1</v>
      </c>
      <c r="H193">
        <v>1</v>
      </c>
      <c r="I193" t="s">
        <v>409</v>
      </c>
      <c r="J193" t="s">
        <v>3</v>
      </c>
      <c r="K193" t="s">
        <v>410</v>
      </c>
      <c r="L193">
        <v>1191</v>
      </c>
      <c r="N193">
        <v>1013</v>
      </c>
      <c r="O193" t="s">
        <v>408</v>
      </c>
      <c r="P193" t="s">
        <v>408</v>
      </c>
      <c r="Q193">
        <v>1</v>
      </c>
      <c r="W193">
        <v>0</v>
      </c>
      <c r="X193">
        <v>-2136365698</v>
      </c>
      <c r="Y193">
        <v>34.016999999999996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29.58</v>
      </c>
      <c r="AU193" t="s">
        <v>30</v>
      </c>
      <c r="AV193">
        <v>1</v>
      </c>
      <c r="AW193">
        <v>2</v>
      </c>
      <c r="AX193">
        <v>47049517</v>
      </c>
      <c r="AY193">
        <v>1</v>
      </c>
      <c r="AZ193">
        <v>0</v>
      </c>
      <c r="BA193">
        <v>227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Y193*Source!I403</f>
        <v>19.838714400000001</v>
      </c>
      <c r="CY193">
        <f>AD193</f>
        <v>0</v>
      </c>
      <c r="CZ193">
        <f>AH193</f>
        <v>0</v>
      </c>
      <c r="DA193">
        <f>AL193</f>
        <v>1</v>
      </c>
      <c r="DB193">
        <f t="shared" si="56"/>
        <v>0</v>
      </c>
      <c r="DC193">
        <f t="shared" si="57"/>
        <v>0</v>
      </c>
    </row>
    <row r="194" spans="1:107" x14ac:dyDescent="0.2">
      <c r="A194">
        <f>ROW(Source!A403)</f>
        <v>403</v>
      </c>
      <c r="B194">
        <v>47047839</v>
      </c>
      <c r="C194">
        <v>47049509</v>
      </c>
      <c r="D194">
        <v>45279418</v>
      </c>
      <c r="E194">
        <v>1</v>
      </c>
      <c r="F194">
        <v>1</v>
      </c>
      <c r="G194">
        <v>1</v>
      </c>
      <c r="H194">
        <v>2</v>
      </c>
      <c r="I194" t="s">
        <v>466</v>
      </c>
      <c r="J194" t="s">
        <v>467</v>
      </c>
      <c r="K194" t="s">
        <v>468</v>
      </c>
      <c r="L194">
        <v>1368</v>
      </c>
      <c r="N194">
        <v>1011</v>
      </c>
      <c r="O194" t="s">
        <v>414</v>
      </c>
      <c r="P194" t="s">
        <v>414</v>
      </c>
      <c r="Q194">
        <v>1</v>
      </c>
      <c r="W194">
        <v>0</v>
      </c>
      <c r="X194">
        <v>-1596890149</v>
      </c>
      <c r="Y194">
        <v>0.35649999999999998</v>
      </c>
      <c r="AA194">
        <v>0</v>
      </c>
      <c r="AB194">
        <v>123</v>
      </c>
      <c r="AC194">
        <v>13.5</v>
      </c>
      <c r="AD194">
        <v>0</v>
      </c>
      <c r="AE194">
        <v>0</v>
      </c>
      <c r="AF194">
        <v>123</v>
      </c>
      <c r="AG194">
        <v>13.5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0.31</v>
      </c>
      <c r="AU194" t="s">
        <v>30</v>
      </c>
      <c r="AV194">
        <v>0</v>
      </c>
      <c r="AW194">
        <v>2</v>
      </c>
      <c r="AX194">
        <v>47049518</v>
      </c>
      <c r="AY194">
        <v>1</v>
      </c>
      <c r="AZ194">
        <v>0</v>
      </c>
      <c r="BA194">
        <v>228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Y194*Source!I403</f>
        <v>0.20791080000000001</v>
      </c>
      <c r="CY194">
        <f>AB194</f>
        <v>123</v>
      </c>
      <c r="CZ194">
        <f>AF194</f>
        <v>123</v>
      </c>
      <c r="DA194">
        <f>AJ194</f>
        <v>1</v>
      </c>
      <c r="DB194">
        <f t="shared" si="56"/>
        <v>43.849499999999999</v>
      </c>
      <c r="DC194">
        <f t="shared" si="57"/>
        <v>4.8185000000000002</v>
      </c>
    </row>
    <row r="195" spans="1:107" x14ac:dyDescent="0.2">
      <c r="A195">
        <f>ROW(Source!A403)</f>
        <v>403</v>
      </c>
      <c r="B195">
        <v>47047839</v>
      </c>
      <c r="C195">
        <v>47049509</v>
      </c>
      <c r="D195">
        <v>45280364</v>
      </c>
      <c r="E195">
        <v>1</v>
      </c>
      <c r="F195">
        <v>1</v>
      </c>
      <c r="G195">
        <v>1</v>
      </c>
      <c r="H195">
        <v>2</v>
      </c>
      <c r="I195" t="s">
        <v>429</v>
      </c>
      <c r="J195" t="s">
        <v>430</v>
      </c>
      <c r="K195" t="s">
        <v>431</v>
      </c>
      <c r="L195">
        <v>1368</v>
      </c>
      <c r="N195">
        <v>1011</v>
      </c>
      <c r="O195" t="s">
        <v>414</v>
      </c>
      <c r="P195" t="s">
        <v>414</v>
      </c>
      <c r="Q195">
        <v>1</v>
      </c>
      <c r="W195">
        <v>0</v>
      </c>
      <c r="X195">
        <v>-1111764005</v>
      </c>
      <c r="Y195">
        <v>17.410999999999998</v>
      </c>
      <c r="AA195">
        <v>0</v>
      </c>
      <c r="AB195">
        <v>115.4</v>
      </c>
      <c r="AC195">
        <v>13.5</v>
      </c>
      <c r="AD195">
        <v>0</v>
      </c>
      <c r="AE195">
        <v>0</v>
      </c>
      <c r="AF195">
        <v>115.4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15.14</v>
      </c>
      <c r="AU195" t="s">
        <v>30</v>
      </c>
      <c r="AV195">
        <v>0</v>
      </c>
      <c r="AW195">
        <v>2</v>
      </c>
      <c r="AX195">
        <v>47049519</v>
      </c>
      <c r="AY195">
        <v>1</v>
      </c>
      <c r="AZ195">
        <v>0</v>
      </c>
      <c r="BA195">
        <v>229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Y195*Source!I403</f>
        <v>10.1540952</v>
      </c>
      <c r="CY195">
        <f>AB195</f>
        <v>115.4</v>
      </c>
      <c r="CZ195">
        <f>AF195</f>
        <v>115.4</v>
      </c>
      <c r="DA195">
        <f>AJ195</f>
        <v>1</v>
      </c>
      <c r="DB195">
        <f t="shared" si="56"/>
        <v>2009.2339999999999</v>
      </c>
      <c r="DC195">
        <f t="shared" si="57"/>
        <v>235.04849999999999</v>
      </c>
    </row>
    <row r="196" spans="1:107" x14ac:dyDescent="0.2">
      <c r="A196">
        <f>ROW(Source!A403)</f>
        <v>403</v>
      </c>
      <c r="B196">
        <v>47047839</v>
      </c>
      <c r="C196">
        <v>47049509</v>
      </c>
      <c r="D196">
        <v>45281938</v>
      </c>
      <c r="E196">
        <v>1</v>
      </c>
      <c r="F196">
        <v>1</v>
      </c>
      <c r="G196">
        <v>1</v>
      </c>
      <c r="H196">
        <v>2</v>
      </c>
      <c r="I196" t="s">
        <v>418</v>
      </c>
      <c r="J196" t="s">
        <v>419</v>
      </c>
      <c r="K196" t="s">
        <v>420</v>
      </c>
      <c r="L196">
        <v>1368</v>
      </c>
      <c r="N196">
        <v>1011</v>
      </c>
      <c r="O196" t="s">
        <v>414</v>
      </c>
      <c r="P196" t="s">
        <v>414</v>
      </c>
      <c r="Q196">
        <v>1</v>
      </c>
      <c r="W196">
        <v>0</v>
      </c>
      <c r="X196">
        <v>1204817805</v>
      </c>
      <c r="Y196">
        <v>0.45999999999999996</v>
      </c>
      <c r="AA196">
        <v>0</v>
      </c>
      <c r="AB196">
        <v>110</v>
      </c>
      <c r="AC196">
        <v>11.6</v>
      </c>
      <c r="AD196">
        <v>0</v>
      </c>
      <c r="AE196">
        <v>0</v>
      </c>
      <c r="AF196">
        <v>110</v>
      </c>
      <c r="AG196">
        <v>11.6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0.4</v>
      </c>
      <c r="AU196" t="s">
        <v>30</v>
      </c>
      <c r="AV196">
        <v>0</v>
      </c>
      <c r="AW196">
        <v>2</v>
      </c>
      <c r="AX196">
        <v>47049520</v>
      </c>
      <c r="AY196">
        <v>1</v>
      </c>
      <c r="AZ196">
        <v>0</v>
      </c>
      <c r="BA196">
        <v>230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Y196*Source!I403</f>
        <v>0.26827200000000001</v>
      </c>
      <c r="CY196">
        <f>AB196</f>
        <v>110</v>
      </c>
      <c r="CZ196">
        <f>AF196</f>
        <v>110</v>
      </c>
      <c r="DA196">
        <f>AJ196</f>
        <v>1</v>
      </c>
      <c r="DB196">
        <f t="shared" si="56"/>
        <v>50.6</v>
      </c>
      <c r="DC196">
        <f t="shared" si="57"/>
        <v>5.3360000000000003</v>
      </c>
    </row>
    <row r="197" spans="1:107" x14ac:dyDescent="0.2">
      <c r="A197">
        <f>ROW(Source!A403)</f>
        <v>403</v>
      </c>
      <c r="B197">
        <v>47047839</v>
      </c>
      <c r="C197">
        <v>47049509</v>
      </c>
      <c r="D197">
        <v>45282030</v>
      </c>
      <c r="E197">
        <v>1</v>
      </c>
      <c r="F197">
        <v>1</v>
      </c>
      <c r="G197">
        <v>1</v>
      </c>
      <c r="H197">
        <v>2</v>
      </c>
      <c r="I197" t="s">
        <v>444</v>
      </c>
      <c r="J197" t="s">
        <v>445</v>
      </c>
      <c r="K197" t="s">
        <v>446</v>
      </c>
      <c r="L197">
        <v>1368</v>
      </c>
      <c r="N197">
        <v>1011</v>
      </c>
      <c r="O197" t="s">
        <v>414</v>
      </c>
      <c r="P197" t="s">
        <v>414</v>
      </c>
      <c r="Q197">
        <v>1</v>
      </c>
      <c r="W197">
        <v>0</v>
      </c>
      <c r="X197">
        <v>-1808288105</v>
      </c>
      <c r="Y197">
        <v>15.789499999999999</v>
      </c>
      <c r="AA197">
        <v>0</v>
      </c>
      <c r="AB197">
        <v>65.709999999999994</v>
      </c>
      <c r="AC197">
        <v>11.6</v>
      </c>
      <c r="AD197">
        <v>0</v>
      </c>
      <c r="AE197">
        <v>0</v>
      </c>
      <c r="AF197">
        <v>65.709999999999994</v>
      </c>
      <c r="AG197">
        <v>11.6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13.73</v>
      </c>
      <c r="AU197" t="s">
        <v>30</v>
      </c>
      <c r="AV197">
        <v>0</v>
      </c>
      <c r="AW197">
        <v>2</v>
      </c>
      <c r="AX197">
        <v>47049521</v>
      </c>
      <c r="AY197">
        <v>1</v>
      </c>
      <c r="AZ197">
        <v>0</v>
      </c>
      <c r="BA197">
        <v>231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Y197*Source!I403</f>
        <v>9.2084364000000001</v>
      </c>
      <c r="CY197">
        <f>AB197</f>
        <v>65.709999999999994</v>
      </c>
      <c r="CZ197">
        <f>AF197</f>
        <v>65.709999999999994</v>
      </c>
      <c r="DA197">
        <f>AJ197</f>
        <v>1</v>
      </c>
      <c r="DB197">
        <f t="shared" si="56"/>
        <v>1037.53</v>
      </c>
      <c r="DC197">
        <f t="shared" si="57"/>
        <v>183.16050000000001</v>
      </c>
    </row>
    <row r="198" spans="1:107" x14ac:dyDescent="0.2">
      <c r="A198">
        <f>ROW(Source!A405)</f>
        <v>405</v>
      </c>
      <c r="B198">
        <v>47047839</v>
      </c>
      <c r="C198">
        <v>47049523</v>
      </c>
      <c r="D198">
        <v>45065987</v>
      </c>
      <c r="E198">
        <v>28876687</v>
      </c>
      <c r="F198">
        <v>1</v>
      </c>
      <c r="G198">
        <v>1</v>
      </c>
      <c r="H198">
        <v>1</v>
      </c>
      <c r="I198" t="s">
        <v>453</v>
      </c>
      <c r="J198" t="s">
        <v>3</v>
      </c>
      <c r="K198" t="s">
        <v>454</v>
      </c>
      <c r="L198">
        <v>1191</v>
      </c>
      <c r="N198">
        <v>1013</v>
      </c>
      <c r="O198" t="s">
        <v>408</v>
      </c>
      <c r="P198" t="s">
        <v>408</v>
      </c>
      <c r="Q198">
        <v>1</v>
      </c>
      <c r="W198">
        <v>0</v>
      </c>
      <c r="X198">
        <v>735429535</v>
      </c>
      <c r="Y198">
        <v>7.9349999999999996</v>
      </c>
      <c r="AA198">
        <v>0</v>
      </c>
      <c r="AB198">
        <v>0</v>
      </c>
      <c r="AC198">
        <v>0</v>
      </c>
      <c r="AD198">
        <v>7.8</v>
      </c>
      <c r="AE198">
        <v>0</v>
      </c>
      <c r="AF198">
        <v>0</v>
      </c>
      <c r="AG198">
        <v>0</v>
      </c>
      <c r="AH198">
        <v>7.8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6.9</v>
      </c>
      <c r="AU198" t="s">
        <v>30</v>
      </c>
      <c r="AV198">
        <v>1</v>
      </c>
      <c r="AW198">
        <v>2</v>
      </c>
      <c r="AX198">
        <v>47049529</v>
      </c>
      <c r="AY198">
        <v>1</v>
      </c>
      <c r="AZ198">
        <v>0</v>
      </c>
      <c r="BA198">
        <v>232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Y198*Source!I405</f>
        <v>0.74814354000000005</v>
      </c>
      <c r="CY198">
        <f>AD198</f>
        <v>7.8</v>
      </c>
      <c r="CZ198">
        <f>AH198</f>
        <v>7.8</v>
      </c>
      <c r="DA198">
        <f>AL198</f>
        <v>1</v>
      </c>
      <c r="DB198">
        <f t="shared" si="56"/>
        <v>61.893000000000001</v>
      </c>
      <c r="DC198">
        <f t="shared" si="57"/>
        <v>0</v>
      </c>
    </row>
    <row r="199" spans="1:107" x14ac:dyDescent="0.2">
      <c r="A199">
        <f>ROW(Source!A405)</f>
        <v>405</v>
      </c>
      <c r="B199">
        <v>47047839</v>
      </c>
      <c r="C199">
        <v>47049523</v>
      </c>
      <c r="D199">
        <v>45066029</v>
      </c>
      <c r="E199">
        <v>28876687</v>
      </c>
      <c r="F199">
        <v>1</v>
      </c>
      <c r="G199">
        <v>1</v>
      </c>
      <c r="H199">
        <v>1</v>
      </c>
      <c r="I199" t="s">
        <v>409</v>
      </c>
      <c r="J199" t="s">
        <v>3</v>
      </c>
      <c r="K199" t="s">
        <v>410</v>
      </c>
      <c r="L199">
        <v>1191</v>
      </c>
      <c r="N199">
        <v>1013</v>
      </c>
      <c r="O199" t="s">
        <v>408</v>
      </c>
      <c r="P199" t="s">
        <v>408</v>
      </c>
      <c r="Q199">
        <v>1</v>
      </c>
      <c r="W199">
        <v>0</v>
      </c>
      <c r="X199">
        <v>-2136365698</v>
      </c>
      <c r="Y199">
        <v>23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20</v>
      </c>
      <c r="AU199" t="s">
        <v>30</v>
      </c>
      <c r="AV199">
        <v>1</v>
      </c>
      <c r="AW199">
        <v>2</v>
      </c>
      <c r="AX199">
        <v>47049530</v>
      </c>
      <c r="AY199">
        <v>1</v>
      </c>
      <c r="AZ199">
        <v>0</v>
      </c>
      <c r="BA199">
        <v>233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Y199*Source!I405</f>
        <v>2.1685320000000003</v>
      </c>
      <c r="CY199">
        <f>AD199</f>
        <v>0</v>
      </c>
      <c r="CZ199">
        <f>AH199</f>
        <v>0</v>
      </c>
      <c r="DA199">
        <f>AL199</f>
        <v>1</v>
      </c>
      <c r="DB199">
        <f t="shared" si="56"/>
        <v>0</v>
      </c>
      <c r="DC199">
        <f t="shared" si="57"/>
        <v>0</v>
      </c>
    </row>
    <row r="200" spans="1:107" x14ac:dyDescent="0.2">
      <c r="A200">
        <f>ROW(Source!A405)</f>
        <v>405</v>
      </c>
      <c r="B200">
        <v>47047839</v>
      </c>
      <c r="C200">
        <v>47049523</v>
      </c>
      <c r="D200">
        <v>45279394</v>
      </c>
      <c r="E200">
        <v>1</v>
      </c>
      <c r="F200">
        <v>1</v>
      </c>
      <c r="G200">
        <v>1</v>
      </c>
      <c r="H200">
        <v>2</v>
      </c>
      <c r="I200" t="s">
        <v>455</v>
      </c>
      <c r="J200" t="s">
        <v>456</v>
      </c>
      <c r="K200" t="s">
        <v>457</v>
      </c>
      <c r="L200">
        <v>1368</v>
      </c>
      <c r="N200">
        <v>1011</v>
      </c>
      <c r="O200" t="s">
        <v>414</v>
      </c>
      <c r="P200" t="s">
        <v>414</v>
      </c>
      <c r="Q200">
        <v>1</v>
      </c>
      <c r="W200">
        <v>0</v>
      </c>
      <c r="X200">
        <v>-240186519</v>
      </c>
      <c r="Y200">
        <v>5.75</v>
      </c>
      <c r="AA200">
        <v>0</v>
      </c>
      <c r="AB200">
        <v>79.069999999999993</v>
      </c>
      <c r="AC200">
        <v>13.5</v>
      </c>
      <c r="AD200">
        <v>0</v>
      </c>
      <c r="AE200">
        <v>0</v>
      </c>
      <c r="AF200">
        <v>79.069999999999993</v>
      </c>
      <c r="AG200">
        <v>13.5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5</v>
      </c>
      <c r="AU200" t="s">
        <v>30</v>
      </c>
      <c r="AV200">
        <v>0</v>
      </c>
      <c r="AW200">
        <v>2</v>
      </c>
      <c r="AX200">
        <v>47049531</v>
      </c>
      <c r="AY200">
        <v>1</v>
      </c>
      <c r="AZ200">
        <v>0</v>
      </c>
      <c r="BA200">
        <v>234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Y200*Source!I405</f>
        <v>0.54213300000000009</v>
      </c>
      <c r="CY200">
        <f>AB200</f>
        <v>79.069999999999993</v>
      </c>
      <c r="CZ200">
        <f>AF200</f>
        <v>79.069999999999993</v>
      </c>
      <c r="DA200">
        <f>AJ200</f>
        <v>1</v>
      </c>
      <c r="DB200">
        <f t="shared" si="56"/>
        <v>454.65249999999997</v>
      </c>
      <c r="DC200">
        <f t="shared" si="57"/>
        <v>77.625</v>
      </c>
    </row>
    <row r="201" spans="1:107" x14ac:dyDescent="0.2">
      <c r="A201">
        <f>ROW(Source!A405)</f>
        <v>405</v>
      </c>
      <c r="B201">
        <v>47047839</v>
      </c>
      <c r="C201">
        <v>47049523</v>
      </c>
      <c r="D201">
        <v>45279518</v>
      </c>
      <c r="E201">
        <v>1</v>
      </c>
      <c r="F201">
        <v>1</v>
      </c>
      <c r="G201">
        <v>1</v>
      </c>
      <c r="H201">
        <v>2</v>
      </c>
      <c r="I201" t="s">
        <v>458</v>
      </c>
      <c r="J201" t="s">
        <v>459</v>
      </c>
      <c r="K201" t="s">
        <v>460</v>
      </c>
      <c r="L201">
        <v>1368</v>
      </c>
      <c r="N201">
        <v>1011</v>
      </c>
      <c r="O201" t="s">
        <v>414</v>
      </c>
      <c r="P201" t="s">
        <v>414</v>
      </c>
      <c r="Q201">
        <v>1</v>
      </c>
      <c r="W201">
        <v>0</v>
      </c>
      <c r="X201">
        <v>1237902978</v>
      </c>
      <c r="Y201">
        <v>17.25</v>
      </c>
      <c r="AA201">
        <v>0</v>
      </c>
      <c r="AB201">
        <v>122.9</v>
      </c>
      <c r="AC201">
        <v>13.5</v>
      </c>
      <c r="AD201">
        <v>0</v>
      </c>
      <c r="AE201">
        <v>0</v>
      </c>
      <c r="AF201">
        <v>122.9</v>
      </c>
      <c r="AG201">
        <v>13.5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15</v>
      </c>
      <c r="AU201" t="s">
        <v>30</v>
      </c>
      <c r="AV201">
        <v>0</v>
      </c>
      <c r="AW201">
        <v>2</v>
      </c>
      <c r="AX201">
        <v>47049532</v>
      </c>
      <c r="AY201">
        <v>1</v>
      </c>
      <c r="AZ201">
        <v>0</v>
      </c>
      <c r="BA201">
        <v>235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Y201*Source!I405</f>
        <v>1.6263990000000002</v>
      </c>
      <c r="CY201">
        <f>AB201</f>
        <v>122.9</v>
      </c>
      <c r="CZ201">
        <f>AF201</f>
        <v>122.9</v>
      </c>
      <c r="DA201">
        <f>AJ201</f>
        <v>1</v>
      </c>
      <c r="DB201">
        <f t="shared" si="56"/>
        <v>2120.0250000000001</v>
      </c>
      <c r="DC201">
        <f t="shared" si="57"/>
        <v>232.875</v>
      </c>
    </row>
    <row r="202" spans="1:107" x14ac:dyDescent="0.2">
      <c r="A202">
        <f>ROW(Source!A405)</f>
        <v>405</v>
      </c>
      <c r="B202">
        <v>47047839</v>
      </c>
      <c r="C202">
        <v>47049523</v>
      </c>
      <c r="D202">
        <v>45084636</v>
      </c>
      <c r="E202">
        <v>1</v>
      </c>
      <c r="F202">
        <v>1</v>
      </c>
      <c r="G202">
        <v>1</v>
      </c>
      <c r="H202">
        <v>3</v>
      </c>
      <c r="I202" t="s">
        <v>461</v>
      </c>
      <c r="J202" t="s">
        <v>462</v>
      </c>
      <c r="K202" t="s">
        <v>463</v>
      </c>
      <c r="L202">
        <v>1339</v>
      </c>
      <c r="N202">
        <v>1007</v>
      </c>
      <c r="O202" t="s">
        <v>176</v>
      </c>
      <c r="P202" t="s">
        <v>176</v>
      </c>
      <c r="Q202">
        <v>1</v>
      </c>
      <c r="W202">
        <v>0</v>
      </c>
      <c r="X202">
        <v>-803626697</v>
      </c>
      <c r="Y202">
        <v>0.04</v>
      </c>
      <c r="AA202">
        <v>108.4</v>
      </c>
      <c r="AB202">
        <v>0</v>
      </c>
      <c r="AC202">
        <v>0</v>
      </c>
      <c r="AD202">
        <v>0</v>
      </c>
      <c r="AE202">
        <v>108.4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0.04</v>
      </c>
      <c r="AU202" t="s">
        <v>3</v>
      </c>
      <c r="AV202">
        <v>0</v>
      </c>
      <c r="AW202">
        <v>2</v>
      </c>
      <c r="AX202">
        <v>47049533</v>
      </c>
      <c r="AY202">
        <v>1</v>
      </c>
      <c r="AZ202">
        <v>0</v>
      </c>
      <c r="BA202">
        <v>236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Y202*Source!I405</f>
        <v>3.7713600000000005E-3</v>
      </c>
      <c r="CY202">
        <f>AA202</f>
        <v>108.4</v>
      </c>
      <c r="CZ202">
        <f>AE202</f>
        <v>108.4</v>
      </c>
      <c r="DA202">
        <f>AI202</f>
        <v>1</v>
      </c>
      <c r="DB202">
        <f>ROUND(ROUND(AT202*CZ202,2),6)</f>
        <v>4.34</v>
      </c>
      <c r="DC202">
        <f>ROUND(ROUND(AT202*AG202,2),6)</f>
        <v>0</v>
      </c>
    </row>
    <row r="203" spans="1:107" x14ac:dyDescent="0.2">
      <c r="A203">
        <f>ROW(Source!A406)</f>
        <v>406</v>
      </c>
      <c r="B203">
        <v>47047839</v>
      </c>
      <c r="C203">
        <v>47049534</v>
      </c>
      <c r="D203">
        <v>45065987</v>
      </c>
      <c r="E203">
        <v>28876687</v>
      </c>
      <c r="F203">
        <v>1</v>
      </c>
      <c r="G203">
        <v>1</v>
      </c>
      <c r="H203">
        <v>1</v>
      </c>
      <c r="I203" t="s">
        <v>453</v>
      </c>
      <c r="J203" t="s">
        <v>3</v>
      </c>
      <c r="K203" t="s">
        <v>454</v>
      </c>
      <c r="L203">
        <v>1191</v>
      </c>
      <c r="N203">
        <v>1013</v>
      </c>
      <c r="O203" t="s">
        <v>408</v>
      </c>
      <c r="P203" t="s">
        <v>408</v>
      </c>
      <c r="Q203">
        <v>1</v>
      </c>
      <c r="W203">
        <v>0</v>
      </c>
      <c r="X203">
        <v>735429535</v>
      </c>
      <c r="Y203">
        <v>135.69999999999999</v>
      </c>
      <c r="AA203">
        <v>0</v>
      </c>
      <c r="AB203">
        <v>0</v>
      </c>
      <c r="AC203">
        <v>0</v>
      </c>
      <c r="AD203">
        <v>7.8</v>
      </c>
      <c r="AE203">
        <v>0</v>
      </c>
      <c r="AF203">
        <v>0</v>
      </c>
      <c r="AG203">
        <v>0</v>
      </c>
      <c r="AH203">
        <v>7.8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118</v>
      </c>
      <c r="AU203" t="s">
        <v>156</v>
      </c>
      <c r="AV203">
        <v>1</v>
      </c>
      <c r="AW203">
        <v>2</v>
      </c>
      <c r="AX203">
        <v>47051580</v>
      </c>
      <c r="AY203">
        <v>1</v>
      </c>
      <c r="AZ203">
        <v>0</v>
      </c>
      <c r="BA203">
        <v>237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Y203*Source!I406</f>
        <v>3.9570119999999993</v>
      </c>
      <c r="CY203">
        <f>AD203</f>
        <v>7.8</v>
      </c>
      <c r="CZ203">
        <f>AH203</f>
        <v>7.8</v>
      </c>
      <c r="DA203">
        <f>AL203</f>
        <v>1</v>
      </c>
      <c r="DB203">
        <f>ROUND((ROUND(AT203*CZ203,2)*1.15),6)</f>
        <v>1058.46</v>
      </c>
      <c r="DC203">
        <f>ROUND((ROUND(AT203*AG203,2)*1.15),6)</f>
        <v>0</v>
      </c>
    </row>
    <row r="204" spans="1:107" x14ac:dyDescent="0.2">
      <c r="A204">
        <f>ROW(Source!A410)</f>
        <v>410</v>
      </c>
      <c r="B204">
        <v>47047839</v>
      </c>
      <c r="C204">
        <v>47049540</v>
      </c>
      <c r="D204">
        <v>45065973</v>
      </c>
      <c r="E204">
        <v>28876687</v>
      </c>
      <c r="F204">
        <v>1</v>
      </c>
      <c r="G204">
        <v>1</v>
      </c>
      <c r="H204">
        <v>1</v>
      </c>
      <c r="I204" t="s">
        <v>464</v>
      </c>
      <c r="J204" t="s">
        <v>3</v>
      </c>
      <c r="K204" t="s">
        <v>465</v>
      </c>
      <c r="L204">
        <v>1191</v>
      </c>
      <c r="N204">
        <v>1013</v>
      </c>
      <c r="O204" t="s">
        <v>408</v>
      </c>
      <c r="P204" t="s">
        <v>408</v>
      </c>
      <c r="Q204">
        <v>1</v>
      </c>
      <c r="W204">
        <v>0</v>
      </c>
      <c r="X204">
        <v>-228054128</v>
      </c>
      <c r="Y204">
        <v>23.69</v>
      </c>
      <c r="AA204">
        <v>0</v>
      </c>
      <c r="AB204">
        <v>0</v>
      </c>
      <c r="AC204">
        <v>0</v>
      </c>
      <c r="AD204">
        <v>8.02</v>
      </c>
      <c r="AE204">
        <v>0</v>
      </c>
      <c r="AF204">
        <v>0</v>
      </c>
      <c r="AG204">
        <v>0</v>
      </c>
      <c r="AH204">
        <v>8.02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20.6</v>
      </c>
      <c r="AU204" t="s">
        <v>30</v>
      </c>
      <c r="AV204">
        <v>1</v>
      </c>
      <c r="AW204">
        <v>2</v>
      </c>
      <c r="AX204">
        <v>47049545</v>
      </c>
      <c r="AY204">
        <v>1</v>
      </c>
      <c r="AZ204">
        <v>0</v>
      </c>
      <c r="BA204">
        <v>238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Y204*Source!I410</f>
        <v>7.6755600000000008</v>
      </c>
      <c r="CY204">
        <f>AD204</f>
        <v>8.02</v>
      </c>
      <c r="CZ204">
        <f>AH204</f>
        <v>8.02</v>
      </c>
      <c r="DA204">
        <f>AL204</f>
        <v>1</v>
      </c>
      <c r="DB204">
        <f>ROUND((ROUND(AT204*CZ204,2)*1.15),6)</f>
        <v>189.9915</v>
      </c>
      <c r="DC204">
        <f>ROUND((ROUND(AT204*AG204,2)*1.15),6)</f>
        <v>0</v>
      </c>
    </row>
    <row r="205" spans="1:107" x14ac:dyDescent="0.2">
      <c r="A205">
        <f>ROW(Source!A410)</f>
        <v>410</v>
      </c>
      <c r="B205">
        <v>47047839</v>
      </c>
      <c r="C205">
        <v>47049540</v>
      </c>
      <c r="D205">
        <v>45066029</v>
      </c>
      <c r="E205">
        <v>28876687</v>
      </c>
      <c r="F205">
        <v>1</v>
      </c>
      <c r="G205">
        <v>1</v>
      </c>
      <c r="H205">
        <v>1</v>
      </c>
      <c r="I205" t="s">
        <v>409</v>
      </c>
      <c r="J205" t="s">
        <v>3</v>
      </c>
      <c r="K205" t="s">
        <v>410</v>
      </c>
      <c r="L205">
        <v>1191</v>
      </c>
      <c r="N205">
        <v>1013</v>
      </c>
      <c r="O205" t="s">
        <v>408</v>
      </c>
      <c r="P205" t="s">
        <v>408</v>
      </c>
      <c r="Q205">
        <v>1</v>
      </c>
      <c r="W205">
        <v>0</v>
      </c>
      <c r="X205">
        <v>-2136365698</v>
      </c>
      <c r="Y205">
        <v>0.22999999999999998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0.2</v>
      </c>
      <c r="AU205" t="s">
        <v>30</v>
      </c>
      <c r="AV205">
        <v>1</v>
      </c>
      <c r="AW205">
        <v>2</v>
      </c>
      <c r="AX205">
        <v>47049546</v>
      </c>
      <c r="AY205">
        <v>1</v>
      </c>
      <c r="AZ205">
        <v>0</v>
      </c>
      <c r="BA205">
        <v>239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Y205*Source!I410</f>
        <v>7.4520000000000003E-2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ROUND((ROUND(AT205*CZ205,2)*1.15),6)</f>
        <v>0</v>
      </c>
      <c r="DC205">
        <f>ROUND((ROUND(AT205*AG205,2)*1.15),6)</f>
        <v>0</v>
      </c>
    </row>
    <row r="206" spans="1:107" x14ac:dyDescent="0.2">
      <c r="A206">
        <f>ROW(Source!A410)</f>
        <v>410</v>
      </c>
      <c r="B206">
        <v>47047839</v>
      </c>
      <c r="C206">
        <v>47049540</v>
      </c>
      <c r="D206">
        <v>45282030</v>
      </c>
      <c r="E206">
        <v>1</v>
      </c>
      <c r="F206">
        <v>1</v>
      </c>
      <c r="G206">
        <v>1</v>
      </c>
      <c r="H206">
        <v>2</v>
      </c>
      <c r="I206" t="s">
        <v>444</v>
      </c>
      <c r="J206" t="s">
        <v>445</v>
      </c>
      <c r="K206" t="s">
        <v>446</v>
      </c>
      <c r="L206">
        <v>1368</v>
      </c>
      <c r="N206">
        <v>1011</v>
      </c>
      <c r="O206" t="s">
        <v>414</v>
      </c>
      <c r="P206" t="s">
        <v>414</v>
      </c>
      <c r="Q206">
        <v>1</v>
      </c>
      <c r="W206">
        <v>0</v>
      </c>
      <c r="X206">
        <v>-1808288105</v>
      </c>
      <c r="Y206">
        <v>0.22999999999999998</v>
      </c>
      <c r="AA206">
        <v>0</v>
      </c>
      <c r="AB206">
        <v>65.709999999999994</v>
      </c>
      <c r="AC206">
        <v>11.6</v>
      </c>
      <c r="AD206">
        <v>0</v>
      </c>
      <c r="AE206">
        <v>0</v>
      </c>
      <c r="AF206">
        <v>65.709999999999994</v>
      </c>
      <c r="AG206">
        <v>11.6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0.2</v>
      </c>
      <c r="AU206" t="s">
        <v>30</v>
      </c>
      <c r="AV206">
        <v>0</v>
      </c>
      <c r="AW206">
        <v>2</v>
      </c>
      <c r="AX206">
        <v>47049547</v>
      </c>
      <c r="AY206">
        <v>1</v>
      </c>
      <c r="AZ206">
        <v>0</v>
      </c>
      <c r="BA206">
        <v>240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Y206*Source!I410</f>
        <v>7.4520000000000003E-2</v>
      </c>
      <c r="CY206">
        <f>AB206</f>
        <v>65.709999999999994</v>
      </c>
      <c r="CZ206">
        <f>AF206</f>
        <v>65.709999999999994</v>
      </c>
      <c r="DA206">
        <f>AJ206</f>
        <v>1</v>
      </c>
      <c r="DB206">
        <f>ROUND((ROUND(AT206*CZ206,2)*1.15),6)</f>
        <v>15.111000000000001</v>
      </c>
      <c r="DC206">
        <f>ROUND((ROUND(AT206*AG206,2)*1.15),6)</f>
        <v>2.6680000000000001</v>
      </c>
    </row>
    <row r="207" spans="1:107" x14ac:dyDescent="0.2">
      <c r="A207">
        <f>ROW(Source!A410)</f>
        <v>410</v>
      </c>
      <c r="B207">
        <v>47047839</v>
      </c>
      <c r="C207">
        <v>47049540</v>
      </c>
      <c r="D207">
        <v>45109759</v>
      </c>
      <c r="E207">
        <v>1</v>
      </c>
      <c r="F207">
        <v>1</v>
      </c>
      <c r="G207">
        <v>1</v>
      </c>
      <c r="H207">
        <v>3</v>
      </c>
      <c r="I207" t="s">
        <v>447</v>
      </c>
      <c r="J207" t="s">
        <v>448</v>
      </c>
      <c r="K207" t="s">
        <v>449</v>
      </c>
      <c r="L207">
        <v>1348</v>
      </c>
      <c r="N207">
        <v>1009</v>
      </c>
      <c r="O207" t="s">
        <v>108</v>
      </c>
      <c r="P207" t="s">
        <v>108</v>
      </c>
      <c r="Q207">
        <v>1000</v>
      </c>
      <c r="W207">
        <v>0</v>
      </c>
      <c r="X207">
        <v>404541374</v>
      </c>
      <c r="Y207">
        <v>1.2999999999999999E-4</v>
      </c>
      <c r="AA207">
        <v>5989</v>
      </c>
      <c r="AB207">
        <v>0</v>
      </c>
      <c r="AC207">
        <v>0</v>
      </c>
      <c r="AD207">
        <v>0</v>
      </c>
      <c r="AE207">
        <v>5989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1.2999999999999999E-4</v>
      </c>
      <c r="AU207" t="s">
        <v>3</v>
      </c>
      <c r="AV207">
        <v>0</v>
      </c>
      <c r="AW207">
        <v>2</v>
      </c>
      <c r="AX207">
        <v>47049549</v>
      </c>
      <c r="AY207">
        <v>1</v>
      </c>
      <c r="AZ207">
        <v>0</v>
      </c>
      <c r="BA207">
        <v>242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Y207*Source!I410</f>
        <v>4.2119999999999997E-5</v>
      </c>
      <c r="CY207">
        <f>AA207</f>
        <v>5989</v>
      </c>
      <c r="CZ207">
        <f>AE207</f>
        <v>5989</v>
      </c>
      <c r="DA207">
        <f>AI207</f>
        <v>1</v>
      </c>
      <c r="DB207">
        <f>ROUND(ROUND(AT207*CZ207,2),6)</f>
        <v>0.78</v>
      </c>
      <c r="DC207">
        <f>ROUND(ROUND(AT207*AG207,2),6)</f>
        <v>0</v>
      </c>
    </row>
    <row r="208" spans="1:107" x14ac:dyDescent="0.2">
      <c r="A208">
        <f>ROW(Source!A413)</f>
        <v>413</v>
      </c>
      <c r="B208">
        <v>47047839</v>
      </c>
      <c r="C208">
        <v>47049552</v>
      </c>
      <c r="D208">
        <v>45065973</v>
      </c>
      <c r="E208">
        <v>28876687</v>
      </c>
      <c r="F208">
        <v>1</v>
      </c>
      <c r="G208">
        <v>1</v>
      </c>
      <c r="H208">
        <v>1</v>
      </c>
      <c r="I208" t="s">
        <v>464</v>
      </c>
      <c r="J208" t="s">
        <v>3</v>
      </c>
      <c r="K208" t="s">
        <v>465</v>
      </c>
      <c r="L208">
        <v>1191</v>
      </c>
      <c r="N208">
        <v>1013</v>
      </c>
      <c r="O208" t="s">
        <v>408</v>
      </c>
      <c r="P208" t="s">
        <v>408</v>
      </c>
      <c r="Q208">
        <v>1</v>
      </c>
      <c r="W208">
        <v>0</v>
      </c>
      <c r="X208">
        <v>-228054128</v>
      </c>
      <c r="Y208">
        <v>16.559999999999999</v>
      </c>
      <c r="AA208">
        <v>0</v>
      </c>
      <c r="AB208">
        <v>0</v>
      </c>
      <c r="AC208">
        <v>0</v>
      </c>
      <c r="AD208">
        <v>8.02</v>
      </c>
      <c r="AE208">
        <v>0</v>
      </c>
      <c r="AF208">
        <v>0</v>
      </c>
      <c r="AG208">
        <v>0</v>
      </c>
      <c r="AH208">
        <v>8.02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14.4</v>
      </c>
      <c r="AU208" t="s">
        <v>30</v>
      </c>
      <c r="AV208">
        <v>1</v>
      </c>
      <c r="AW208">
        <v>2</v>
      </c>
      <c r="AX208">
        <v>47049563</v>
      </c>
      <c r="AY208">
        <v>1</v>
      </c>
      <c r="AZ208">
        <v>0</v>
      </c>
      <c r="BA208">
        <v>243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Y208*Source!I413</f>
        <v>8.0481599999999993</v>
      </c>
      <c r="CY208">
        <f>AD208</f>
        <v>8.02</v>
      </c>
      <c r="CZ208">
        <f>AH208</f>
        <v>8.02</v>
      </c>
      <c r="DA208">
        <f>AL208</f>
        <v>1</v>
      </c>
      <c r="DB208">
        <f t="shared" ref="DB208:DB213" si="58">ROUND((ROUND(AT208*CZ208,2)*1.15),6)</f>
        <v>132.8135</v>
      </c>
      <c r="DC208">
        <f t="shared" ref="DC208:DC213" si="59">ROUND((ROUND(AT208*AG208,2)*1.15),6)</f>
        <v>0</v>
      </c>
    </row>
    <row r="209" spans="1:107" x14ac:dyDescent="0.2">
      <c r="A209">
        <f>ROW(Source!A413)</f>
        <v>413</v>
      </c>
      <c r="B209">
        <v>47047839</v>
      </c>
      <c r="C209">
        <v>47049552</v>
      </c>
      <c r="D209">
        <v>45066029</v>
      </c>
      <c r="E209">
        <v>28876687</v>
      </c>
      <c r="F209">
        <v>1</v>
      </c>
      <c r="G209">
        <v>1</v>
      </c>
      <c r="H209">
        <v>1</v>
      </c>
      <c r="I209" t="s">
        <v>409</v>
      </c>
      <c r="J209" t="s">
        <v>3</v>
      </c>
      <c r="K209" t="s">
        <v>410</v>
      </c>
      <c r="L209">
        <v>1191</v>
      </c>
      <c r="N209">
        <v>1013</v>
      </c>
      <c r="O209" t="s">
        <v>408</v>
      </c>
      <c r="P209" t="s">
        <v>408</v>
      </c>
      <c r="Q209">
        <v>1</v>
      </c>
      <c r="W209">
        <v>0</v>
      </c>
      <c r="X209">
        <v>-2136365698</v>
      </c>
      <c r="Y209">
        <v>15.962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13.88</v>
      </c>
      <c r="AU209" t="s">
        <v>30</v>
      </c>
      <c r="AV209">
        <v>1</v>
      </c>
      <c r="AW209">
        <v>2</v>
      </c>
      <c r="AX209">
        <v>47049564</v>
      </c>
      <c r="AY209">
        <v>1</v>
      </c>
      <c r="AZ209">
        <v>0</v>
      </c>
      <c r="BA209">
        <v>244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Y209*Source!I413</f>
        <v>7.7575319999999994</v>
      </c>
      <c r="CY209">
        <f>AD209</f>
        <v>0</v>
      </c>
      <c r="CZ209">
        <f>AH209</f>
        <v>0</v>
      </c>
      <c r="DA209">
        <f>AL209</f>
        <v>1</v>
      </c>
      <c r="DB209">
        <f t="shared" si="58"/>
        <v>0</v>
      </c>
      <c r="DC209">
        <f t="shared" si="59"/>
        <v>0</v>
      </c>
    </row>
    <row r="210" spans="1:107" x14ac:dyDescent="0.2">
      <c r="A210">
        <f>ROW(Source!A413)</f>
        <v>413</v>
      </c>
      <c r="B210">
        <v>47047839</v>
      </c>
      <c r="C210">
        <v>47049552</v>
      </c>
      <c r="D210">
        <v>45279418</v>
      </c>
      <c r="E210">
        <v>1</v>
      </c>
      <c r="F210">
        <v>1</v>
      </c>
      <c r="G210">
        <v>1</v>
      </c>
      <c r="H210">
        <v>2</v>
      </c>
      <c r="I210" t="s">
        <v>466</v>
      </c>
      <c r="J210" t="s">
        <v>467</v>
      </c>
      <c r="K210" t="s">
        <v>468</v>
      </c>
      <c r="L210">
        <v>1368</v>
      </c>
      <c r="N210">
        <v>1011</v>
      </c>
      <c r="O210" t="s">
        <v>414</v>
      </c>
      <c r="P210" t="s">
        <v>414</v>
      </c>
      <c r="Q210">
        <v>1</v>
      </c>
      <c r="W210">
        <v>0</v>
      </c>
      <c r="X210">
        <v>-1596890149</v>
      </c>
      <c r="Y210">
        <v>2.0354999999999999</v>
      </c>
      <c r="AA210">
        <v>0</v>
      </c>
      <c r="AB210">
        <v>123</v>
      </c>
      <c r="AC210">
        <v>13.5</v>
      </c>
      <c r="AD210">
        <v>0</v>
      </c>
      <c r="AE210">
        <v>0</v>
      </c>
      <c r="AF210">
        <v>123</v>
      </c>
      <c r="AG210">
        <v>13.5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1.77</v>
      </c>
      <c r="AU210" t="s">
        <v>30</v>
      </c>
      <c r="AV210">
        <v>0</v>
      </c>
      <c r="AW210">
        <v>2</v>
      </c>
      <c r="AX210">
        <v>47049565</v>
      </c>
      <c r="AY210">
        <v>1</v>
      </c>
      <c r="AZ210">
        <v>0</v>
      </c>
      <c r="BA210">
        <v>245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Y210*Source!I413</f>
        <v>0.98925299999999994</v>
      </c>
      <c r="CY210">
        <f>AB210</f>
        <v>123</v>
      </c>
      <c r="CZ210">
        <f>AF210</f>
        <v>123</v>
      </c>
      <c r="DA210">
        <f>AJ210</f>
        <v>1</v>
      </c>
      <c r="DB210">
        <f t="shared" si="58"/>
        <v>250.3665</v>
      </c>
      <c r="DC210">
        <f t="shared" si="59"/>
        <v>27.484999999999999</v>
      </c>
    </row>
    <row r="211" spans="1:107" x14ac:dyDescent="0.2">
      <c r="A211">
        <f>ROW(Source!A413)</f>
        <v>413</v>
      </c>
      <c r="B211">
        <v>47047839</v>
      </c>
      <c r="C211">
        <v>47049552</v>
      </c>
      <c r="D211">
        <v>45280642</v>
      </c>
      <c r="E211">
        <v>1</v>
      </c>
      <c r="F211">
        <v>1</v>
      </c>
      <c r="G211">
        <v>1</v>
      </c>
      <c r="H211">
        <v>2</v>
      </c>
      <c r="I211" t="s">
        <v>469</v>
      </c>
      <c r="J211" t="s">
        <v>470</v>
      </c>
      <c r="K211" t="s">
        <v>471</v>
      </c>
      <c r="L211">
        <v>1368</v>
      </c>
      <c r="N211">
        <v>1011</v>
      </c>
      <c r="O211" t="s">
        <v>414</v>
      </c>
      <c r="P211" t="s">
        <v>414</v>
      </c>
      <c r="Q211">
        <v>1</v>
      </c>
      <c r="W211">
        <v>0</v>
      </c>
      <c r="X211">
        <v>-1090232323</v>
      </c>
      <c r="Y211">
        <v>4.9334999999999996</v>
      </c>
      <c r="AA211">
        <v>0</v>
      </c>
      <c r="AB211">
        <v>89.99</v>
      </c>
      <c r="AC211">
        <v>10.06</v>
      </c>
      <c r="AD211">
        <v>0</v>
      </c>
      <c r="AE211">
        <v>0</v>
      </c>
      <c r="AF211">
        <v>89.99</v>
      </c>
      <c r="AG211">
        <v>10.06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4.29</v>
      </c>
      <c r="AU211" t="s">
        <v>30</v>
      </c>
      <c r="AV211">
        <v>0</v>
      </c>
      <c r="AW211">
        <v>2</v>
      </c>
      <c r="AX211">
        <v>47049566</v>
      </c>
      <c r="AY211">
        <v>1</v>
      </c>
      <c r="AZ211">
        <v>0</v>
      </c>
      <c r="BA211">
        <v>246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Y211*Source!I413</f>
        <v>2.3976809999999995</v>
      </c>
      <c r="CY211">
        <f>AB211</f>
        <v>89.99</v>
      </c>
      <c r="CZ211">
        <f>AF211</f>
        <v>89.99</v>
      </c>
      <c r="DA211">
        <f>AJ211</f>
        <v>1</v>
      </c>
      <c r="DB211">
        <f t="shared" si="58"/>
        <v>443.96899999999999</v>
      </c>
      <c r="DC211">
        <f t="shared" si="59"/>
        <v>49.634</v>
      </c>
    </row>
    <row r="212" spans="1:107" x14ac:dyDescent="0.2">
      <c r="A212">
        <f>ROW(Source!A413)</f>
        <v>413</v>
      </c>
      <c r="B212">
        <v>47047839</v>
      </c>
      <c r="C212">
        <v>47049552</v>
      </c>
      <c r="D212">
        <v>45281074</v>
      </c>
      <c r="E212">
        <v>1</v>
      </c>
      <c r="F212">
        <v>1</v>
      </c>
      <c r="G212">
        <v>1</v>
      </c>
      <c r="H212">
        <v>2</v>
      </c>
      <c r="I212" t="s">
        <v>472</v>
      </c>
      <c r="J212" t="s">
        <v>473</v>
      </c>
      <c r="K212" t="s">
        <v>474</v>
      </c>
      <c r="L212">
        <v>1368</v>
      </c>
      <c r="N212">
        <v>1011</v>
      </c>
      <c r="O212" t="s">
        <v>414</v>
      </c>
      <c r="P212" t="s">
        <v>414</v>
      </c>
      <c r="Q212">
        <v>1</v>
      </c>
      <c r="W212">
        <v>0</v>
      </c>
      <c r="X212">
        <v>879287725</v>
      </c>
      <c r="Y212">
        <v>8.1419999999999995</v>
      </c>
      <c r="AA212">
        <v>0</v>
      </c>
      <c r="AB212">
        <v>206.01</v>
      </c>
      <c r="AC212">
        <v>14.4</v>
      </c>
      <c r="AD212">
        <v>0</v>
      </c>
      <c r="AE212">
        <v>0</v>
      </c>
      <c r="AF212">
        <v>206.01</v>
      </c>
      <c r="AG212">
        <v>14.4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7.08</v>
      </c>
      <c r="AU212" t="s">
        <v>30</v>
      </c>
      <c r="AV212">
        <v>0</v>
      </c>
      <c r="AW212">
        <v>2</v>
      </c>
      <c r="AX212">
        <v>47049567</v>
      </c>
      <c r="AY212">
        <v>1</v>
      </c>
      <c r="AZ212">
        <v>0</v>
      </c>
      <c r="BA212">
        <v>247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Y212*Source!I413</f>
        <v>3.9570119999999998</v>
      </c>
      <c r="CY212">
        <f>AB212</f>
        <v>206.01</v>
      </c>
      <c r="CZ212">
        <f>AF212</f>
        <v>206.01</v>
      </c>
      <c r="DA212">
        <f>AJ212</f>
        <v>1</v>
      </c>
      <c r="DB212">
        <f t="shared" si="58"/>
        <v>1677.3325</v>
      </c>
      <c r="DC212">
        <f t="shared" si="59"/>
        <v>117.24250000000001</v>
      </c>
    </row>
    <row r="213" spans="1:107" x14ac:dyDescent="0.2">
      <c r="A213">
        <f>ROW(Source!A413)</f>
        <v>413</v>
      </c>
      <c r="B213">
        <v>47047839</v>
      </c>
      <c r="C213">
        <v>47049552</v>
      </c>
      <c r="D213">
        <v>45281938</v>
      </c>
      <c r="E213">
        <v>1</v>
      </c>
      <c r="F213">
        <v>1</v>
      </c>
      <c r="G213">
        <v>1</v>
      </c>
      <c r="H213">
        <v>2</v>
      </c>
      <c r="I213" t="s">
        <v>418</v>
      </c>
      <c r="J213" t="s">
        <v>419</v>
      </c>
      <c r="K213" t="s">
        <v>420</v>
      </c>
      <c r="L213">
        <v>1368</v>
      </c>
      <c r="N213">
        <v>1011</v>
      </c>
      <c r="O213" t="s">
        <v>414</v>
      </c>
      <c r="P213" t="s">
        <v>414</v>
      </c>
      <c r="Q213">
        <v>1</v>
      </c>
      <c r="W213">
        <v>0</v>
      </c>
      <c r="X213">
        <v>1204817805</v>
      </c>
      <c r="Y213">
        <v>0.85099999999999998</v>
      </c>
      <c r="AA213">
        <v>0</v>
      </c>
      <c r="AB213">
        <v>110</v>
      </c>
      <c r="AC213">
        <v>11.6</v>
      </c>
      <c r="AD213">
        <v>0</v>
      </c>
      <c r="AE213">
        <v>0</v>
      </c>
      <c r="AF213">
        <v>110</v>
      </c>
      <c r="AG213">
        <v>11.6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0.74</v>
      </c>
      <c r="AU213" t="s">
        <v>30</v>
      </c>
      <c r="AV213">
        <v>0</v>
      </c>
      <c r="AW213">
        <v>2</v>
      </c>
      <c r="AX213">
        <v>47049560</v>
      </c>
      <c r="AY213">
        <v>1</v>
      </c>
      <c r="AZ213">
        <v>0</v>
      </c>
      <c r="BA213">
        <v>248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Y213*Source!I413</f>
        <v>0.41358599999999995</v>
      </c>
      <c r="CY213">
        <f>AB213</f>
        <v>110</v>
      </c>
      <c r="CZ213">
        <f>AF213</f>
        <v>110</v>
      </c>
      <c r="DA213">
        <f>AJ213</f>
        <v>1</v>
      </c>
      <c r="DB213">
        <f t="shared" si="58"/>
        <v>93.61</v>
      </c>
      <c r="DC213">
        <f t="shared" si="59"/>
        <v>9.8670000000000009</v>
      </c>
    </row>
    <row r="214" spans="1:107" x14ac:dyDescent="0.2">
      <c r="A214">
        <f>ROW(Source!A413)</f>
        <v>413</v>
      </c>
      <c r="B214">
        <v>47047839</v>
      </c>
      <c r="C214">
        <v>47049552</v>
      </c>
      <c r="D214">
        <v>45077923</v>
      </c>
      <c r="E214">
        <v>1</v>
      </c>
      <c r="F214">
        <v>1</v>
      </c>
      <c r="G214">
        <v>1</v>
      </c>
      <c r="H214">
        <v>3</v>
      </c>
      <c r="I214" t="s">
        <v>424</v>
      </c>
      <c r="J214" t="s">
        <v>425</v>
      </c>
      <c r="K214" t="s">
        <v>426</v>
      </c>
      <c r="L214">
        <v>1339</v>
      </c>
      <c r="N214">
        <v>1007</v>
      </c>
      <c r="O214" t="s">
        <v>176</v>
      </c>
      <c r="P214" t="s">
        <v>176</v>
      </c>
      <c r="Q214">
        <v>1</v>
      </c>
      <c r="W214">
        <v>0</v>
      </c>
      <c r="X214">
        <v>1835689634</v>
      </c>
      <c r="Y214">
        <v>5</v>
      </c>
      <c r="AA214">
        <v>2.44</v>
      </c>
      <c r="AB214">
        <v>0</v>
      </c>
      <c r="AC214">
        <v>0</v>
      </c>
      <c r="AD214">
        <v>0</v>
      </c>
      <c r="AE214">
        <v>2.44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5</v>
      </c>
      <c r="AU214" t="s">
        <v>3</v>
      </c>
      <c r="AV214">
        <v>0</v>
      </c>
      <c r="AW214">
        <v>2</v>
      </c>
      <c r="AX214">
        <v>47049561</v>
      </c>
      <c r="AY214">
        <v>1</v>
      </c>
      <c r="AZ214">
        <v>0</v>
      </c>
      <c r="BA214">
        <v>249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Y214*Source!I413</f>
        <v>2.4299999999999997</v>
      </c>
      <c r="CY214">
        <f>AA214</f>
        <v>2.44</v>
      </c>
      <c r="CZ214">
        <f>AE214</f>
        <v>2.44</v>
      </c>
      <c r="DA214">
        <f>AI214</f>
        <v>1</v>
      </c>
      <c r="DB214">
        <f>ROUND(ROUND(AT214*CZ214,2),6)</f>
        <v>12.2</v>
      </c>
      <c r="DC214">
        <f>ROUND(ROUND(AT214*AG214,2),6)</f>
        <v>0</v>
      </c>
    </row>
    <row r="215" spans="1:107" x14ac:dyDescent="0.2">
      <c r="A215">
        <f>ROW(Source!A416)</f>
        <v>416</v>
      </c>
      <c r="B215">
        <v>47047839</v>
      </c>
      <c r="C215">
        <v>47049570</v>
      </c>
      <c r="D215">
        <v>45065973</v>
      </c>
      <c r="E215">
        <v>28876687</v>
      </c>
      <c r="F215">
        <v>1</v>
      </c>
      <c r="G215">
        <v>1</v>
      </c>
      <c r="H215">
        <v>1</v>
      </c>
      <c r="I215" t="s">
        <v>464</v>
      </c>
      <c r="J215" t="s">
        <v>3</v>
      </c>
      <c r="K215" t="s">
        <v>465</v>
      </c>
      <c r="L215">
        <v>1191</v>
      </c>
      <c r="N215">
        <v>1013</v>
      </c>
      <c r="O215" t="s">
        <v>408</v>
      </c>
      <c r="P215" t="s">
        <v>408</v>
      </c>
      <c r="Q215">
        <v>1</v>
      </c>
      <c r="W215">
        <v>0</v>
      </c>
      <c r="X215">
        <v>-228054128</v>
      </c>
      <c r="Y215">
        <v>23.69</v>
      </c>
      <c r="AA215">
        <v>0</v>
      </c>
      <c r="AB215">
        <v>0</v>
      </c>
      <c r="AC215">
        <v>0</v>
      </c>
      <c r="AD215">
        <v>8.02</v>
      </c>
      <c r="AE215">
        <v>0</v>
      </c>
      <c r="AF215">
        <v>0</v>
      </c>
      <c r="AG215">
        <v>0</v>
      </c>
      <c r="AH215">
        <v>8.02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20.6</v>
      </c>
      <c r="AU215" t="s">
        <v>30</v>
      </c>
      <c r="AV215">
        <v>1</v>
      </c>
      <c r="AW215">
        <v>2</v>
      </c>
      <c r="AX215">
        <v>47049575</v>
      </c>
      <c r="AY215">
        <v>1</v>
      </c>
      <c r="AZ215">
        <v>0</v>
      </c>
      <c r="BA215">
        <v>251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Y215*Source!I416</f>
        <v>7.6755600000000008</v>
      </c>
      <c r="CY215">
        <f>AD215</f>
        <v>8.02</v>
      </c>
      <c r="CZ215">
        <f>AH215</f>
        <v>8.02</v>
      </c>
      <c r="DA215">
        <f>AL215</f>
        <v>1</v>
      </c>
      <c r="DB215">
        <f>ROUND((ROUND(AT215*CZ215,2)*1.15),6)</f>
        <v>189.9915</v>
      </c>
      <c r="DC215">
        <f>ROUND((ROUND(AT215*AG215,2)*1.15),6)</f>
        <v>0</v>
      </c>
    </row>
    <row r="216" spans="1:107" x14ac:dyDescent="0.2">
      <c r="A216">
        <f>ROW(Source!A416)</f>
        <v>416</v>
      </c>
      <c r="B216">
        <v>47047839</v>
      </c>
      <c r="C216">
        <v>47049570</v>
      </c>
      <c r="D216">
        <v>45066029</v>
      </c>
      <c r="E216">
        <v>28876687</v>
      </c>
      <c r="F216">
        <v>1</v>
      </c>
      <c r="G216">
        <v>1</v>
      </c>
      <c r="H216">
        <v>1</v>
      </c>
      <c r="I216" t="s">
        <v>409</v>
      </c>
      <c r="J216" t="s">
        <v>3</v>
      </c>
      <c r="K216" t="s">
        <v>410</v>
      </c>
      <c r="L216">
        <v>1191</v>
      </c>
      <c r="N216">
        <v>1013</v>
      </c>
      <c r="O216" t="s">
        <v>408</v>
      </c>
      <c r="P216" t="s">
        <v>408</v>
      </c>
      <c r="Q216">
        <v>1</v>
      </c>
      <c r="W216">
        <v>0</v>
      </c>
      <c r="X216">
        <v>-2136365698</v>
      </c>
      <c r="Y216">
        <v>0.22999999999999998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0.2</v>
      </c>
      <c r="AU216" t="s">
        <v>30</v>
      </c>
      <c r="AV216">
        <v>1</v>
      </c>
      <c r="AW216">
        <v>2</v>
      </c>
      <c r="AX216">
        <v>47049576</v>
      </c>
      <c r="AY216">
        <v>1</v>
      </c>
      <c r="AZ216">
        <v>0</v>
      </c>
      <c r="BA216">
        <v>252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Y216*Source!I416</f>
        <v>7.4520000000000003E-2</v>
      </c>
      <c r="CY216">
        <f>AD216</f>
        <v>0</v>
      </c>
      <c r="CZ216">
        <f>AH216</f>
        <v>0</v>
      </c>
      <c r="DA216">
        <f>AL216</f>
        <v>1</v>
      </c>
      <c r="DB216">
        <f>ROUND((ROUND(AT216*CZ216,2)*1.15),6)</f>
        <v>0</v>
      </c>
      <c r="DC216">
        <f>ROUND((ROUND(AT216*AG216,2)*1.15),6)</f>
        <v>0</v>
      </c>
    </row>
    <row r="217" spans="1:107" x14ac:dyDescent="0.2">
      <c r="A217">
        <f>ROW(Source!A416)</f>
        <v>416</v>
      </c>
      <c r="B217">
        <v>47047839</v>
      </c>
      <c r="C217">
        <v>47049570</v>
      </c>
      <c r="D217">
        <v>45282030</v>
      </c>
      <c r="E217">
        <v>1</v>
      </c>
      <c r="F217">
        <v>1</v>
      </c>
      <c r="G217">
        <v>1</v>
      </c>
      <c r="H217">
        <v>2</v>
      </c>
      <c r="I217" t="s">
        <v>444</v>
      </c>
      <c r="J217" t="s">
        <v>445</v>
      </c>
      <c r="K217" t="s">
        <v>446</v>
      </c>
      <c r="L217">
        <v>1368</v>
      </c>
      <c r="N217">
        <v>1011</v>
      </c>
      <c r="O217" t="s">
        <v>414</v>
      </c>
      <c r="P217" t="s">
        <v>414</v>
      </c>
      <c r="Q217">
        <v>1</v>
      </c>
      <c r="W217">
        <v>0</v>
      </c>
      <c r="X217">
        <v>-1808288105</v>
      </c>
      <c r="Y217">
        <v>0.22999999999999998</v>
      </c>
      <c r="AA217">
        <v>0</v>
      </c>
      <c r="AB217">
        <v>65.709999999999994</v>
      </c>
      <c r="AC217">
        <v>11.6</v>
      </c>
      <c r="AD217">
        <v>0</v>
      </c>
      <c r="AE217">
        <v>0</v>
      </c>
      <c r="AF217">
        <v>65.709999999999994</v>
      </c>
      <c r="AG217">
        <v>11.6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</v>
      </c>
      <c r="AU217" t="s">
        <v>30</v>
      </c>
      <c r="AV217">
        <v>0</v>
      </c>
      <c r="AW217">
        <v>2</v>
      </c>
      <c r="AX217">
        <v>47049577</v>
      </c>
      <c r="AY217">
        <v>1</v>
      </c>
      <c r="AZ217">
        <v>0</v>
      </c>
      <c r="BA217">
        <v>253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Y217*Source!I416</f>
        <v>7.4520000000000003E-2</v>
      </c>
      <c r="CY217">
        <f>AB217</f>
        <v>65.709999999999994</v>
      </c>
      <c r="CZ217">
        <f>AF217</f>
        <v>65.709999999999994</v>
      </c>
      <c r="DA217">
        <f>AJ217</f>
        <v>1</v>
      </c>
      <c r="DB217">
        <f>ROUND((ROUND(AT217*CZ217,2)*1.15),6)</f>
        <v>15.111000000000001</v>
      </c>
      <c r="DC217">
        <f>ROUND((ROUND(AT217*AG217,2)*1.15),6)</f>
        <v>2.6680000000000001</v>
      </c>
    </row>
    <row r="218" spans="1:107" x14ac:dyDescent="0.2">
      <c r="A218">
        <f>ROW(Source!A416)</f>
        <v>416</v>
      </c>
      <c r="B218">
        <v>47047839</v>
      </c>
      <c r="C218">
        <v>47049570</v>
      </c>
      <c r="D218">
        <v>45109759</v>
      </c>
      <c r="E218">
        <v>1</v>
      </c>
      <c r="F218">
        <v>1</v>
      </c>
      <c r="G218">
        <v>1</v>
      </c>
      <c r="H218">
        <v>3</v>
      </c>
      <c r="I218" t="s">
        <v>447</v>
      </c>
      <c r="J218" t="s">
        <v>448</v>
      </c>
      <c r="K218" t="s">
        <v>449</v>
      </c>
      <c r="L218">
        <v>1348</v>
      </c>
      <c r="N218">
        <v>1009</v>
      </c>
      <c r="O218" t="s">
        <v>108</v>
      </c>
      <c r="P218" t="s">
        <v>108</v>
      </c>
      <c r="Q218">
        <v>1000</v>
      </c>
      <c r="W218">
        <v>0</v>
      </c>
      <c r="X218">
        <v>404541374</v>
      </c>
      <c r="Y218">
        <v>1.2999999999999999E-4</v>
      </c>
      <c r="AA218">
        <v>5989</v>
      </c>
      <c r="AB218">
        <v>0</v>
      </c>
      <c r="AC218">
        <v>0</v>
      </c>
      <c r="AD218">
        <v>0</v>
      </c>
      <c r="AE218">
        <v>5989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1.2999999999999999E-4</v>
      </c>
      <c r="AU218" t="s">
        <v>3</v>
      </c>
      <c r="AV218">
        <v>0</v>
      </c>
      <c r="AW218">
        <v>2</v>
      </c>
      <c r="AX218">
        <v>47049579</v>
      </c>
      <c r="AY218">
        <v>1</v>
      </c>
      <c r="AZ218">
        <v>0</v>
      </c>
      <c r="BA218">
        <v>255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Y218*Source!I416</f>
        <v>4.2119999999999997E-5</v>
      </c>
      <c r="CY218">
        <f>AA218</f>
        <v>5989</v>
      </c>
      <c r="CZ218">
        <f>AE218</f>
        <v>5989</v>
      </c>
      <c r="DA218">
        <f>AI218</f>
        <v>1</v>
      </c>
      <c r="DB218">
        <f>ROUND(ROUND(AT218*CZ218,2),6)</f>
        <v>0.78</v>
      </c>
      <c r="DC218">
        <f>ROUND(ROUND(AT218*AG218,2),6)</f>
        <v>0</v>
      </c>
    </row>
    <row r="219" spans="1:107" x14ac:dyDescent="0.2">
      <c r="A219">
        <f>ROW(Source!A419)</f>
        <v>419</v>
      </c>
      <c r="B219">
        <v>47047839</v>
      </c>
      <c r="C219">
        <v>47049582</v>
      </c>
      <c r="D219">
        <v>45065973</v>
      </c>
      <c r="E219">
        <v>28876687</v>
      </c>
      <c r="F219">
        <v>1</v>
      </c>
      <c r="G219">
        <v>1</v>
      </c>
      <c r="H219">
        <v>1</v>
      </c>
      <c r="I219" t="s">
        <v>464</v>
      </c>
      <c r="J219" t="s">
        <v>3</v>
      </c>
      <c r="K219" t="s">
        <v>465</v>
      </c>
      <c r="L219">
        <v>1191</v>
      </c>
      <c r="N219">
        <v>1013</v>
      </c>
      <c r="O219" t="s">
        <v>408</v>
      </c>
      <c r="P219" t="s">
        <v>408</v>
      </c>
      <c r="Q219">
        <v>1</v>
      </c>
      <c r="W219">
        <v>0</v>
      </c>
      <c r="X219">
        <v>-228054128</v>
      </c>
      <c r="Y219">
        <v>16.559999999999999</v>
      </c>
      <c r="AA219">
        <v>0</v>
      </c>
      <c r="AB219">
        <v>0</v>
      </c>
      <c r="AC219">
        <v>0</v>
      </c>
      <c r="AD219">
        <v>8.02</v>
      </c>
      <c r="AE219">
        <v>0</v>
      </c>
      <c r="AF219">
        <v>0</v>
      </c>
      <c r="AG219">
        <v>0</v>
      </c>
      <c r="AH219">
        <v>8.02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14.4</v>
      </c>
      <c r="AU219" t="s">
        <v>30</v>
      </c>
      <c r="AV219">
        <v>1</v>
      </c>
      <c r="AW219">
        <v>2</v>
      </c>
      <c r="AX219">
        <v>47049590</v>
      </c>
      <c r="AY219">
        <v>1</v>
      </c>
      <c r="AZ219">
        <v>0</v>
      </c>
      <c r="BA219">
        <v>256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Y219*Source!I419</f>
        <v>8.0481599999999993</v>
      </c>
      <c r="CY219">
        <f>AD219</f>
        <v>8.02</v>
      </c>
      <c r="CZ219">
        <f>AH219</f>
        <v>8.02</v>
      </c>
      <c r="DA219">
        <f>AL219</f>
        <v>1</v>
      </c>
      <c r="DB219">
        <f t="shared" ref="DB219:DB224" si="60">ROUND((ROUND(AT219*CZ219,2)*1.15),6)</f>
        <v>132.8135</v>
      </c>
      <c r="DC219">
        <f t="shared" ref="DC219:DC224" si="61">ROUND((ROUND(AT219*AG219,2)*1.15),6)</f>
        <v>0</v>
      </c>
    </row>
    <row r="220" spans="1:107" x14ac:dyDescent="0.2">
      <c r="A220">
        <f>ROW(Source!A419)</f>
        <v>419</v>
      </c>
      <c r="B220">
        <v>47047839</v>
      </c>
      <c r="C220">
        <v>47049582</v>
      </c>
      <c r="D220">
        <v>45066029</v>
      </c>
      <c r="E220">
        <v>28876687</v>
      </c>
      <c r="F220">
        <v>1</v>
      </c>
      <c r="G220">
        <v>1</v>
      </c>
      <c r="H220">
        <v>1</v>
      </c>
      <c r="I220" t="s">
        <v>409</v>
      </c>
      <c r="J220" t="s">
        <v>3</v>
      </c>
      <c r="K220" t="s">
        <v>410</v>
      </c>
      <c r="L220">
        <v>1191</v>
      </c>
      <c r="N220">
        <v>1013</v>
      </c>
      <c r="O220" t="s">
        <v>408</v>
      </c>
      <c r="P220" t="s">
        <v>408</v>
      </c>
      <c r="Q220">
        <v>1</v>
      </c>
      <c r="W220">
        <v>0</v>
      </c>
      <c r="X220">
        <v>-2136365698</v>
      </c>
      <c r="Y220">
        <v>15.962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13.88</v>
      </c>
      <c r="AU220" t="s">
        <v>30</v>
      </c>
      <c r="AV220">
        <v>1</v>
      </c>
      <c r="AW220">
        <v>2</v>
      </c>
      <c r="AX220">
        <v>47049591</v>
      </c>
      <c r="AY220">
        <v>1</v>
      </c>
      <c r="AZ220">
        <v>0</v>
      </c>
      <c r="BA220">
        <v>257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Y220*Source!I419</f>
        <v>7.7575319999999994</v>
      </c>
      <c r="CY220">
        <f>AD220</f>
        <v>0</v>
      </c>
      <c r="CZ220">
        <f>AH220</f>
        <v>0</v>
      </c>
      <c r="DA220">
        <f>AL220</f>
        <v>1</v>
      </c>
      <c r="DB220">
        <f t="shared" si="60"/>
        <v>0</v>
      </c>
      <c r="DC220">
        <f t="shared" si="61"/>
        <v>0</v>
      </c>
    </row>
    <row r="221" spans="1:107" x14ac:dyDescent="0.2">
      <c r="A221">
        <f>ROW(Source!A419)</f>
        <v>419</v>
      </c>
      <c r="B221">
        <v>47047839</v>
      </c>
      <c r="C221">
        <v>47049582</v>
      </c>
      <c r="D221">
        <v>45279418</v>
      </c>
      <c r="E221">
        <v>1</v>
      </c>
      <c r="F221">
        <v>1</v>
      </c>
      <c r="G221">
        <v>1</v>
      </c>
      <c r="H221">
        <v>2</v>
      </c>
      <c r="I221" t="s">
        <v>466</v>
      </c>
      <c r="J221" t="s">
        <v>467</v>
      </c>
      <c r="K221" t="s">
        <v>468</v>
      </c>
      <c r="L221">
        <v>1368</v>
      </c>
      <c r="N221">
        <v>1011</v>
      </c>
      <c r="O221" t="s">
        <v>414</v>
      </c>
      <c r="P221" t="s">
        <v>414</v>
      </c>
      <c r="Q221">
        <v>1</v>
      </c>
      <c r="W221">
        <v>0</v>
      </c>
      <c r="X221">
        <v>-1596890149</v>
      </c>
      <c r="Y221">
        <v>2.0354999999999999</v>
      </c>
      <c r="AA221">
        <v>0</v>
      </c>
      <c r="AB221">
        <v>123</v>
      </c>
      <c r="AC221">
        <v>13.5</v>
      </c>
      <c r="AD221">
        <v>0</v>
      </c>
      <c r="AE221">
        <v>0</v>
      </c>
      <c r="AF221">
        <v>123</v>
      </c>
      <c r="AG221">
        <v>13.5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1.77</v>
      </c>
      <c r="AU221" t="s">
        <v>30</v>
      </c>
      <c r="AV221">
        <v>0</v>
      </c>
      <c r="AW221">
        <v>2</v>
      </c>
      <c r="AX221">
        <v>47049592</v>
      </c>
      <c r="AY221">
        <v>1</v>
      </c>
      <c r="AZ221">
        <v>0</v>
      </c>
      <c r="BA221">
        <v>258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Y221*Source!I419</f>
        <v>0.98925299999999994</v>
      </c>
      <c r="CY221">
        <f>AB221</f>
        <v>123</v>
      </c>
      <c r="CZ221">
        <f>AF221</f>
        <v>123</v>
      </c>
      <c r="DA221">
        <f>AJ221</f>
        <v>1</v>
      </c>
      <c r="DB221">
        <f t="shared" si="60"/>
        <v>250.3665</v>
      </c>
      <c r="DC221">
        <f t="shared" si="61"/>
        <v>27.484999999999999</v>
      </c>
    </row>
    <row r="222" spans="1:107" x14ac:dyDescent="0.2">
      <c r="A222">
        <f>ROW(Source!A419)</f>
        <v>419</v>
      </c>
      <c r="B222">
        <v>47047839</v>
      </c>
      <c r="C222">
        <v>47049582</v>
      </c>
      <c r="D222">
        <v>45280642</v>
      </c>
      <c r="E222">
        <v>1</v>
      </c>
      <c r="F222">
        <v>1</v>
      </c>
      <c r="G222">
        <v>1</v>
      </c>
      <c r="H222">
        <v>2</v>
      </c>
      <c r="I222" t="s">
        <v>469</v>
      </c>
      <c r="J222" t="s">
        <v>470</v>
      </c>
      <c r="K222" t="s">
        <v>471</v>
      </c>
      <c r="L222">
        <v>1368</v>
      </c>
      <c r="N222">
        <v>1011</v>
      </c>
      <c r="O222" t="s">
        <v>414</v>
      </c>
      <c r="P222" t="s">
        <v>414</v>
      </c>
      <c r="Q222">
        <v>1</v>
      </c>
      <c r="W222">
        <v>0</v>
      </c>
      <c r="X222">
        <v>-1090232323</v>
      </c>
      <c r="Y222">
        <v>4.9334999999999996</v>
      </c>
      <c r="AA222">
        <v>0</v>
      </c>
      <c r="AB222">
        <v>89.99</v>
      </c>
      <c r="AC222">
        <v>10.06</v>
      </c>
      <c r="AD222">
        <v>0</v>
      </c>
      <c r="AE222">
        <v>0</v>
      </c>
      <c r="AF222">
        <v>89.99</v>
      </c>
      <c r="AG222">
        <v>10.06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4.29</v>
      </c>
      <c r="AU222" t="s">
        <v>30</v>
      </c>
      <c r="AV222">
        <v>0</v>
      </c>
      <c r="AW222">
        <v>2</v>
      </c>
      <c r="AX222">
        <v>47049593</v>
      </c>
      <c r="AY222">
        <v>1</v>
      </c>
      <c r="AZ222">
        <v>0</v>
      </c>
      <c r="BA222">
        <v>259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Y222*Source!I419</f>
        <v>2.3976809999999995</v>
      </c>
      <c r="CY222">
        <f>AB222</f>
        <v>89.99</v>
      </c>
      <c r="CZ222">
        <f>AF222</f>
        <v>89.99</v>
      </c>
      <c r="DA222">
        <f>AJ222</f>
        <v>1</v>
      </c>
      <c r="DB222">
        <f t="shared" si="60"/>
        <v>443.96899999999999</v>
      </c>
      <c r="DC222">
        <f t="shared" si="61"/>
        <v>49.634</v>
      </c>
    </row>
    <row r="223" spans="1:107" x14ac:dyDescent="0.2">
      <c r="A223">
        <f>ROW(Source!A419)</f>
        <v>419</v>
      </c>
      <c r="B223">
        <v>47047839</v>
      </c>
      <c r="C223">
        <v>47049582</v>
      </c>
      <c r="D223">
        <v>45281074</v>
      </c>
      <c r="E223">
        <v>1</v>
      </c>
      <c r="F223">
        <v>1</v>
      </c>
      <c r="G223">
        <v>1</v>
      </c>
      <c r="H223">
        <v>2</v>
      </c>
      <c r="I223" t="s">
        <v>472</v>
      </c>
      <c r="J223" t="s">
        <v>473</v>
      </c>
      <c r="K223" t="s">
        <v>474</v>
      </c>
      <c r="L223">
        <v>1368</v>
      </c>
      <c r="N223">
        <v>1011</v>
      </c>
      <c r="O223" t="s">
        <v>414</v>
      </c>
      <c r="P223" t="s">
        <v>414</v>
      </c>
      <c r="Q223">
        <v>1</v>
      </c>
      <c r="W223">
        <v>0</v>
      </c>
      <c r="X223">
        <v>879287725</v>
      </c>
      <c r="Y223">
        <v>8.1419999999999995</v>
      </c>
      <c r="AA223">
        <v>0</v>
      </c>
      <c r="AB223">
        <v>206.01</v>
      </c>
      <c r="AC223">
        <v>14.4</v>
      </c>
      <c r="AD223">
        <v>0</v>
      </c>
      <c r="AE223">
        <v>0</v>
      </c>
      <c r="AF223">
        <v>206.01</v>
      </c>
      <c r="AG223">
        <v>14.4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7.08</v>
      </c>
      <c r="AU223" t="s">
        <v>30</v>
      </c>
      <c r="AV223">
        <v>0</v>
      </c>
      <c r="AW223">
        <v>2</v>
      </c>
      <c r="AX223">
        <v>47049594</v>
      </c>
      <c r="AY223">
        <v>1</v>
      </c>
      <c r="AZ223">
        <v>0</v>
      </c>
      <c r="BA223">
        <v>260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Y223*Source!I419</f>
        <v>3.9570119999999998</v>
      </c>
      <c r="CY223">
        <f>AB223</f>
        <v>206.01</v>
      </c>
      <c r="CZ223">
        <f>AF223</f>
        <v>206.01</v>
      </c>
      <c r="DA223">
        <f>AJ223</f>
        <v>1</v>
      </c>
      <c r="DB223">
        <f t="shared" si="60"/>
        <v>1677.3325</v>
      </c>
      <c r="DC223">
        <f t="shared" si="61"/>
        <v>117.24250000000001</v>
      </c>
    </row>
    <row r="224" spans="1:107" x14ac:dyDescent="0.2">
      <c r="A224">
        <f>ROW(Source!A419)</f>
        <v>419</v>
      </c>
      <c r="B224">
        <v>47047839</v>
      </c>
      <c r="C224">
        <v>47049582</v>
      </c>
      <c r="D224">
        <v>45281938</v>
      </c>
      <c r="E224">
        <v>1</v>
      </c>
      <c r="F224">
        <v>1</v>
      </c>
      <c r="G224">
        <v>1</v>
      </c>
      <c r="H224">
        <v>2</v>
      </c>
      <c r="I224" t="s">
        <v>418</v>
      </c>
      <c r="J224" t="s">
        <v>419</v>
      </c>
      <c r="K224" t="s">
        <v>420</v>
      </c>
      <c r="L224">
        <v>1368</v>
      </c>
      <c r="N224">
        <v>1011</v>
      </c>
      <c r="O224" t="s">
        <v>414</v>
      </c>
      <c r="P224" t="s">
        <v>414</v>
      </c>
      <c r="Q224">
        <v>1</v>
      </c>
      <c r="W224">
        <v>0</v>
      </c>
      <c r="X224">
        <v>1204817805</v>
      </c>
      <c r="Y224">
        <v>0.85099999999999998</v>
      </c>
      <c r="AA224">
        <v>0</v>
      </c>
      <c r="AB224">
        <v>110</v>
      </c>
      <c r="AC224">
        <v>11.6</v>
      </c>
      <c r="AD224">
        <v>0</v>
      </c>
      <c r="AE224">
        <v>0</v>
      </c>
      <c r="AF224">
        <v>110</v>
      </c>
      <c r="AG224">
        <v>11.6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0.74</v>
      </c>
      <c r="AU224" t="s">
        <v>30</v>
      </c>
      <c r="AV224">
        <v>0</v>
      </c>
      <c r="AW224">
        <v>2</v>
      </c>
      <c r="AX224">
        <v>47049595</v>
      </c>
      <c r="AY224">
        <v>1</v>
      </c>
      <c r="AZ224">
        <v>0</v>
      </c>
      <c r="BA224">
        <v>261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Y224*Source!I419</f>
        <v>0.41358599999999995</v>
      </c>
      <c r="CY224">
        <f>AB224</f>
        <v>110</v>
      </c>
      <c r="CZ224">
        <f>AF224</f>
        <v>110</v>
      </c>
      <c r="DA224">
        <f>AJ224</f>
        <v>1</v>
      </c>
      <c r="DB224">
        <f t="shared" si="60"/>
        <v>93.61</v>
      </c>
      <c r="DC224">
        <f t="shared" si="61"/>
        <v>9.8670000000000009</v>
      </c>
    </row>
    <row r="225" spans="1:107" x14ac:dyDescent="0.2">
      <c r="A225">
        <f>ROW(Source!A419)</f>
        <v>419</v>
      </c>
      <c r="B225">
        <v>47047839</v>
      </c>
      <c r="C225">
        <v>47049582</v>
      </c>
      <c r="D225">
        <v>45077923</v>
      </c>
      <c r="E225">
        <v>1</v>
      </c>
      <c r="F225">
        <v>1</v>
      </c>
      <c r="G225">
        <v>1</v>
      </c>
      <c r="H225">
        <v>3</v>
      </c>
      <c r="I225" t="s">
        <v>424</v>
      </c>
      <c r="J225" t="s">
        <v>425</v>
      </c>
      <c r="K225" t="s">
        <v>426</v>
      </c>
      <c r="L225">
        <v>1339</v>
      </c>
      <c r="N225">
        <v>1007</v>
      </c>
      <c r="O225" t="s">
        <v>176</v>
      </c>
      <c r="P225" t="s">
        <v>176</v>
      </c>
      <c r="Q225">
        <v>1</v>
      </c>
      <c r="W225">
        <v>0</v>
      </c>
      <c r="X225">
        <v>1835689634</v>
      </c>
      <c r="Y225">
        <v>5</v>
      </c>
      <c r="AA225">
        <v>2.44</v>
      </c>
      <c r="AB225">
        <v>0</v>
      </c>
      <c r="AC225">
        <v>0</v>
      </c>
      <c r="AD225">
        <v>0</v>
      </c>
      <c r="AE225">
        <v>2.44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5</v>
      </c>
      <c r="AU225" t="s">
        <v>3</v>
      </c>
      <c r="AV225">
        <v>0</v>
      </c>
      <c r="AW225">
        <v>2</v>
      </c>
      <c r="AX225">
        <v>47049596</v>
      </c>
      <c r="AY225">
        <v>1</v>
      </c>
      <c r="AZ225">
        <v>0</v>
      </c>
      <c r="BA225">
        <v>262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Y225*Source!I419</f>
        <v>2.4299999999999997</v>
      </c>
      <c r="CY225">
        <f>AA225</f>
        <v>2.44</v>
      </c>
      <c r="CZ225">
        <f>AE225</f>
        <v>2.44</v>
      </c>
      <c r="DA225">
        <f>AI225</f>
        <v>1</v>
      </c>
      <c r="DB225">
        <f>ROUND(ROUND(AT225*CZ225,2),6)</f>
        <v>12.2</v>
      </c>
      <c r="DC225">
        <f>ROUND(ROUND(AT225*AG225,2),6)</f>
        <v>0</v>
      </c>
    </row>
    <row r="226" spans="1:107" x14ac:dyDescent="0.2">
      <c r="A226">
        <f>ROW(Source!A422)</f>
        <v>422</v>
      </c>
      <c r="B226">
        <v>47047839</v>
      </c>
      <c r="C226">
        <v>47049600</v>
      </c>
      <c r="D226">
        <v>45065931</v>
      </c>
      <c r="E226">
        <v>28876687</v>
      </c>
      <c r="F226">
        <v>1</v>
      </c>
      <c r="G226">
        <v>1</v>
      </c>
      <c r="H226">
        <v>1</v>
      </c>
      <c r="I226" t="s">
        <v>518</v>
      </c>
      <c r="J226" t="s">
        <v>3</v>
      </c>
      <c r="K226" t="s">
        <v>519</v>
      </c>
      <c r="L226">
        <v>1191</v>
      </c>
      <c r="N226">
        <v>1013</v>
      </c>
      <c r="O226" t="s">
        <v>408</v>
      </c>
      <c r="P226" t="s">
        <v>408</v>
      </c>
      <c r="Q226">
        <v>1</v>
      </c>
      <c r="W226">
        <v>0</v>
      </c>
      <c r="X226">
        <v>-1027537862</v>
      </c>
      <c r="Y226">
        <v>142.6</v>
      </c>
      <c r="AA226">
        <v>0</v>
      </c>
      <c r="AB226">
        <v>0</v>
      </c>
      <c r="AC226">
        <v>0</v>
      </c>
      <c r="AD226">
        <v>9.18</v>
      </c>
      <c r="AE226">
        <v>0</v>
      </c>
      <c r="AF226">
        <v>0</v>
      </c>
      <c r="AG226">
        <v>0</v>
      </c>
      <c r="AH226">
        <v>9.18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124</v>
      </c>
      <c r="AU226" t="s">
        <v>30</v>
      </c>
      <c r="AV226">
        <v>1</v>
      </c>
      <c r="AW226">
        <v>2</v>
      </c>
      <c r="AX226">
        <v>47049612</v>
      </c>
      <c r="AY226">
        <v>1</v>
      </c>
      <c r="AZ226">
        <v>0</v>
      </c>
      <c r="BA226">
        <v>264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Y226*Source!I422</f>
        <v>83.164320000000004</v>
      </c>
      <c r="CY226">
        <f>AD226</f>
        <v>9.18</v>
      </c>
      <c r="CZ226">
        <f>AH226</f>
        <v>9.18</v>
      </c>
      <c r="DA226">
        <f>AL226</f>
        <v>1</v>
      </c>
      <c r="DB226">
        <f t="shared" ref="DB226:DB232" si="62">ROUND((ROUND(AT226*CZ226,2)*1.15),6)</f>
        <v>1309.068</v>
      </c>
      <c r="DC226">
        <f t="shared" ref="DC226:DC232" si="63">ROUND((ROUND(AT226*AG226,2)*1.15),6)</f>
        <v>0</v>
      </c>
    </row>
    <row r="227" spans="1:107" x14ac:dyDescent="0.2">
      <c r="A227">
        <f>ROW(Source!A422)</f>
        <v>422</v>
      </c>
      <c r="B227">
        <v>47047839</v>
      </c>
      <c r="C227">
        <v>47049600</v>
      </c>
      <c r="D227">
        <v>45066029</v>
      </c>
      <c r="E227">
        <v>28876687</v>
      </c>
      <c r="F227">
        <v>1</v>
      </c>
      <c r="G227">
        <v>1</v>
      </c>
      <c r="H227">
        <v>1</v>
      </c>
      <c r="I227" t="s">
        <v>409</v>
      </c>
      <c r="J227" t="s">
        <v>3</v>
      </c>
      <c r="K227" t="s">
        <v>410</v>
      </c>
      <c r="L227">
        <v>1191</v>
      </c>
      <c r="N227">
        <v>1013</v>
      </c>
      <c r="O227" t="s">
        <v>408</v>
      </c>
      <c r="P227" t="s">
        <v>408</v>
      </c>
      <c r="Q227">
        <v>1</v>
      </c>
      <c r="W227">
        <v>0</v>
      </c>
      <c r="X227">
        <v>-2136365698</v>
      </c>
      <c r="Y227">
        <v>65.227999999999994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56.72</v>
      </c>
      <c r="AU227" t="s">
        <v>30</v>
      </c>
      <c r="AV227">
        <v>1</v>
      </c>
      <c r="AW227">
        <v>2</v>
      </c>
      <c r="AX227">
        <v>47049613</v>
      </c>
      <c r="AY227">
        <v>1</v>
      </c>
      <c r="AZ227">
        <v>0</v>
      </c>
      <c r="BA227">
        <v>265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Y227*Source!I422</f>
        <v>38.040969599999997</v>
      </c>
      <c r="CY227">
        <f>AD227</f>
        <v>0</v>
      </c>
      <c r="CZ227">
        <f>AH227</f>
        <v>0</v>
      </c>
      <c r="DA227">
        <f>AL227</f>
        <v>1</v>
      </c>
      <c r="DB227">
        <f t="shared" si="62"/>
        <v>0</v>
      </c>
      <c r="DC227">
        <f t="shared" si="63"/>
        <v>0</v>
      </c>
    </row>
    <row r="228" spans="1:107" x14ac:dyDescent="0.2">
      <c r="A228">
        <f>ROW(Source!A422)</f>
        <v>422</v>
      </c>
      <c r="B228">
        <v>47047839</v>
      </c>
      <c r="C228">
        <v>47049600</v>
      </c>
      <c r="D228">
        <v>45280364</v>
      </c>
      <c r="E228">
        <v>1</v>
      </c>
      <c r="F228">
        <v>1</v>
      </c>
      <c r="G228">
        <v>1</v>
      </c>
      <c r="H228">
        <v>2</v>
      </c>
      <c r="I228" t="s">
        <v>429</v>
      </c>
      <c r="J228" t="s">
        <v>430</v>
      </c>
      <c r="K228" t="s">
        <v>431</v>
      </c>
      <c r="L228">
        <v>1368</v>
      </c>
      <c r="N228">
        <v>1011</v>
      </c>
      <c r="O228" t="s">
        <v>414</v>
      </c>
      <c r="P228" t="s">
        <v>414</v>
      </c>
      <c r="Q228">
        <v>1</v>
      </c>
      <c r="W228">
        <v>0</v>
      </c>
      <c r="X228">
        <v>-1111764005</v>
      </c>
      <c r="Y228">
        <v>24.954999999999998</v>
      </c>
      <c r="AA228">
        <v>0</v>
      </c>
      <c r="AB228">
        <v>115.4</v>
      </c>
      <c r="AC228">
        <v>13.5</v>
      </c>
      <c r="AD228">
        <v>0</v>
      </c>
      <c r="AE228">
        <v>0</v>
      </c>
      <c r="AF228">
        <v>115.4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21.7</v>
      </c>
      <c r="AU228" t="s">
        <v>30</v>
      </c>
      <c r="AV228">
        <v>0</v>
      </c>
      <c r="AW228">
        <v>2</v>
      </c>
      <c r="AX228">
        <v>47049614</v>
      </c>
      <c r="AY228">
        <v>1</v>
      </c>
      <c r="AZ228">
        <v>0</v>
      </c>
      <c r="BA228">
        <v>266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Y228*Source!I422</f>
        <v>14.553756</v>
      </c>
      <c r="CY228">
        <f>AB228</f>
        <v>115.4</v>
      </c>
      <c r="CZ228">
        <f>AF228</f>
        <v>115.4</v>
      </c>
      <c r="DA228">
        <f>AJ228</f>
        <v>1</v>
      </c>
      <c r="DB228">
        <f t="shared" si="62"/>
        <v>2879.8069999999998</v>
      </c>
      <c r="DC228">
        <f t="shared" si="63"/>
        <v>336.89249999999998</v>
      </c>
    </row>
    <row r="229" spans="1:107" x14ac:dyDescent="0.2">
      <c r="A229">
        <f>ROW(Source!A422)</f>
        <v>422</v>
      </c>
      <c r="B229">
        <v>47047839</v>
      </c>
      <c r="C229">
        <v>47049600</v>
      </c>
      <c r="D229">
        <v>45281112</v>
      </c>
      <c r="E229">
        <v>1</v>
      </c>
      <c r="F229">
        <v>1</v>
      </c>
      <c r="G229">
        <v>1</v>
      </c>
      <c r="H229">
        <v>2</v>
      </c>
      <c r="I229" t="s">
        <v>520</v>
      </c>
      <c r="J229" t="s">
        <v>521</v>
      </c>
      <c r="K229" t="s">
        <v>522</v>
      </c>
      <c r="L229">
        <v>1368</v>
      </c>
      <c r="N229">
        <v>1011</v>
      </c>
      <c r="O229" t="s">
        <v>414</v>
      </c>
      <c r="P229" t="s">
        <v>414</v>
      </c>
      <c r="Q229">
        <v>1</v>
      </c>
      <c r="W229">
        <v>0</v>
      </c>
      <c r="X229">
        <v>2040149064</v>
      </c>
      <c r="Y229">
        <v>1.9319999999999997</v>
      </c>
      <c r="AA229">
        <v>0</v>
      </c>
      <c r="AB229">
        <v>30</v>
      </c>
      <c r="AC229">
        <v>0</v>
      </c>
      <c r="AD229">
        <v>0</v>
      </c>
      <c r="AE229">
        <v>0</v>
      </c>
      <c r="AF229">
        <v>30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1.68</v>
      </c>
      <c r="AU229" t="s">
        <v>30</v>
      </c>
      <c r="AV229">
        <v>0</v>
      </c>
      <c r="AW229">
        <v>2</v>
      </c>
      <c r="AX229">
        <v>47049615</v>
      </c>
      <c r="AY229">
        <v>1</v>
      </c>
      <c r="AZ229">
        <v>0</v>
      </c>
      <c r="BA229">
        <v>267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Y229*Source!I422</f>
        <v>1.1267423999999999</v>
      </c>
      <c r="CY229">
        <f>AB229</f>
        <v>30</v>
      </c>
      <c r="CZ229">
        <f>AF229</f>
        <v>30</v>
      </c>
      <c r="DA229">
        <f>AJ229</f>
        <v>1</v>
      </c>
      <c r="DB229">
        <f t="shared" si="62"/>
        <v>57.96</v>
      </c>
      <c r="DC229">
        <f t="shared" si="63"/>
        <v>0</v>
      </c>
    </row>
    <row r="230" spans="1:107" x14ac:dyDescent="0.2">
      <c r="A230">
        <f>ROW(Source!A422)</f>
        <v>422</v>
      </c>
      <c r="B230">
        <v>47047839</v>
      </c>
      <c r="C230">
        <v>47049600</v>
      </c>
      <c r="D230">
        <v>45281280</v>
      </c>
      <c r="E230">
        <v>1</v>
      </c>
      <c r="F230">
        <v>1</v>
      </c>
      <c r="G230">
        <v>1</v>
      </c>
      <c r="H230">
        <v>2</v>
      </c>
      <c r="I230" t="s">
        <v>523</v>
      </c>
      <c r="J230" t="s">
        <v>524</v>
      </c>
      <c r="K230" t="s">
        <v>525</v>
      </c>
      <c r="L230">
        <v>1368</v>
      </c>
      <c r="N230">
        <v>1011</v>
      </c>
      <c r="O230" t="s">
        <v>414</v>
      </c>
      <c r="P230" t="s">
        <v>414</v>
      </c>
      <c r="Q230">
        <v>1</v>
      </c>
      <c r="W230">
        <v>0</v>
      </c>
      <c r="X230">
        <v>-36681418</v>
      </c>
      <c r="Y230">
        <v>24.069499999999998</v>
      </c>
      <c r="AA230">
        <v>0</v>
      </c>
      <c r="AB230">
        <v>175.25</v>
      </c>
      <c r="AC230">
        <v>11.6</v>
      </c>
      <c r="AD230">
        <v>0</v>
      </c>
      <c r="AE230">
        <v>0</v>
      </c>
      <c r="AF230">
        <v>175.25</v>
      </c>
      <c r="AG230">
        <v>11.6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20.93</v>
      </c>
      <c r="AU230" t="s">
        <v>30</v>
      </c>
      <c r="AV230">
        <v>0</v>
      </c>
      <c r="AW230">
        <v>2</v>
      </c>
      <c r="AX230">
        <v>47049616</v>
      </c>
      <c r="AY230">
        <v>1</v>
      </c>
      <c r="AZ230">
        <v>0</v>
      </c>
      <c r="BA230">
        <v>268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Y230*Source!I422</f>
        <v>14.0373324</v>
      </c>
      <c r="CY230">
        <f>AB230</f>
        <v>175.25</v>
      </c>
      <c r="CZ230">
        <f>AF230</f>
        <v>175.25</v>
      </c>
      <c r="DA230">
        <f>AJ230</f>
        <v>1</v>
      </c>
      <c r="DB230">
        <f t="shared" si="62"/>
        <v>4218.1769999999997</v>
      </c>
      <c r="DC230">
        <f t="shared" si="63"/>
        <v>279.20850000000002</v>
      </c>
    </row>
    <row r="231" spans="1:107" x14ac:dyDescent="0.2">
      <c r="A231">
        <f>ROW(Source!A422)</f>
        <v>422</v>
      </c>
      <c r="B231">
        <v>47047839</v>
      </c>
      <c r="C231">
        <v>47049600</v>
      </c>
      <c r="D231">
        <v>45282030</v>
      </c>
      <c r="E231">
        <v>1</v>
      </c>
      <c r="F231">
        <v>1</v>
      </c>
      <c r="G231">
        <v>1</v>
      </c>
      <c r="H231">
        <v>2</v>
      </c>
      <c r="I231" t="s">
        <v>444</v>
      </c>
      <c r="J231" t="s">
        <v>445</v>
      </c>
      <c r="K231" t="s">
        <v>446</v>
      </c>
      <c r="L231">
        <v>1368</v>
      </c>
      <c r="N231">
        <v>1011</v>
      </c>
      <c r="O231" t="s">
        <v>414</v>
      </c>
      <c r="P231" t="s">
        <v>414</v>
      </c>
      <c r="Q231">
        <v>1</v>
      </c>
      <c r="W231">
        <v>0</v>
      </c>
      <c r="X231">
        <v>-1808288105</v>
      </c>
      <c r="Y231">
        <v>16.203499999999998</v>
      </c>
      <c r="AA231">
        <v>0</v>
      </c>
      <c r="AB231">
        <v>65.709999999999994</v>
      </c>
      <c r="AC231">
        <v>11.6</v>
      </c>
      <c r="AD231">
        <v>0</v>
      </c>
      <c r="AE231">
        <v>0</v>
      </c>
      <c r="AF231">
        <v>65.709999999999994</v>
      </c>
      <c r="AG231">
        <v>11.6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14.09</v>
      </c>
      <c r="AU231" t="s">
        <v>30</v>
      </c>
      <c r="AV231">
        <v>0</v>
      </c>
      <c r="AW231">
        <v>2</v>
      </c>
      <c r="AX231">
        <v>47049617</v>
      </c>
      <c r="AY231">
        <v>1</v>
      </c>
      <c r="AZ231">
        <v>0</v>
      </c>
      <c r="BA231">
        <v>269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Y231*Source!I422</f>
        <v>9.4498812000000001</v>
      </c>
      <c r="CY231">
        <f>AB231</f>
        <v>65.709999999999994</v>
      </c>
      <c r="CZ231">
        <f>AF231</f>
        <v>65.709999999999994</v>
      </c>
      <c r="DA231">
        <f>AJ231</f>
        <v>1</v>
      </c>
      <c r="DB231">
        <f t="shared" si="62"/>
        <v>1064.7275</v>
      </c>
      <c r="DC231">
        <f t="shared" si="63"/>
        <v>187.95599999999999</v>
      </c>
    </row>
    <row r="232" spans="1:107" x14ac:dyDescent="0.2">
      <c r="A232">
        <f>ROW(Source!A422)</f>
        <v>422</v>
      </c>
      <c r="B232">
        <v>47047839</v>
      </c>
      <c r="C232">
        <v>47049600</v>
      </c>
      <c r="D232">
        <v>45282291</v>
      </c>
      <c r="E232">
        <v>1</v>
      </c>
      <c r="F232">
        <v>1</v>
      </c>
      <c r="G232">
        <v>1</v>
      </c>
      <c r="H232">
        <v>2</v>
      </c>
      <c r="I232" t="s">
        <v>526</v>
      </c>
      <c r="J232" t="s">
        <v>527</v>
      </c>
      <c r="K232" t="s">
        <v>528</v>
      </c>
      <c r="L232">
        <v>1368</v>
      </c>
      <c r="N232">
        <v>1011</v>
      </c>
      <c r="O232" t="s">
        <v>414</v>
      </c>
      <c r="P232" t="s">
        <v>414</v>
      </c>
      <c r="Q232">
        <v>1</v>
      </c>
      <c r="W232">
        <v>0</v>
      </c>
      <c r="X232">
        <v>1677204904</v>
      </c>
      <c r="Y232">
        <v>16.686499999999999</v>
      </c>
      <c r="AA232">
        <v>0</v>
      </c>
      <c r="AB232">
        <v>14</v>
      </c>
      <c r="AC232">
        <v>0</v>
      </c>
      <c r="AD232">
        <v>0</v>
      </c>
      <c r="AE232">
        <v>0</v>
      </c>
      <c r="AF232">
        <v>14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14.51</v>
      </c>
      <c r="AU232" t="s">
        <v>30</v>
      </c>
      <c r="AV232">
        <v>0</v>
      </c>
      <c r="AW232">
        <v>2</v>
      </c>
      <c r="AX232">
        <v>47049618</v>
      </c>
      <c r="AY232">
        <v>1</v>
      </c>
      <c r="AZ232">
        <v>0</v>
      </c>
      <c r="BA232">
        <v>270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Y232*Source!I422</f>
        <v>9.7315667999999995</v>
      </c>
      <c r="CY232">
        <f>AB232</f>
        <v>14</v>
      </c>
      <c r="CZ232">
        <f>AF232</f>
        <v>14</v>
      </c>
      <c r="DA232">
        <f>AJ232</f>
        <v>1</v>
      </c>
      <c r="DB232">
        <f t="shared" si="62"/>
        <v>233.61099999999999</v>
      </c>
      <c r="DC232">
        <f t="shared" si="63"/>
        <v>0</v>
      </c>
    </row>
    <row r="233" spans="1:107" x14ac:dyDescent="0.2">
      <c r="A233">
        <f>ROW(Source!A422)</f>
        <v>422</v>
      </c>
      <c r="B233">
        <v>47047839</v>
      </c>
      <c r="C233">
        <v>47049600</v>
      </c>
      <c r="D233">
        <v>45075206</v>
      </c>
      <c r="E233">
        <v>1</v>
      </c>
      <c r="F233">
        <v>1</v>
      </c>
      <c r="G233">
        <v>1</v>
      </c>
      <c r="H233">
        <v>3</v>
      </c>
      <c r="I233" t="s">
        <v>529</v>
      </c>
      <c r="J233" t="s">
        <v>530</v>
      </c>
      <c r="K233" t="s">
        <v>531</v>
      </c>
      <c r="L233">
        <v>1348</v>
      </c>
      <c r="N233">
        <v>1009</v>
      </c>
      <c r="O233" t="s">
        <v>108</v>
      </c>
      <c r="P233" t="s">
        <v>108</v>
      </c>
      <c r="Q233">
        <v>1000</v>
      </c>
      <c r="W233">
        <v>0</v>
      </c>
      <c r="X233">
        <v>-16998380</v>
      </c>
      <c r="Y233">
        <v>0.45</v>
      </c>
      <c r="AA233">
        <v>1500</v>
      </c>
      <c r="AB233">
        <v>0</v>
      </c>
      <c r="AC233">
        <v>0</v>
      </c>
      <c r="AD233">
        <v>0</v>
      </c>
      <c r="AE233">
        <v>1500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0.45</v>
      </c>
      <c r="AU233" t="s">
        <v>3</v>
      </c>
      <c r="AV233">
        <v>0</v>
      </c>
      <c r="AW233">
        <v>2</v>
      </c>
      <c r="AX233">
        <v>47049619</v>
      </c>
      <c r="AY233">
        <v>1</v>
      </c>
      <c r="AZ233">
        <v>0</v>
      </c>
      <c r="BA233">
        <v>271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Y233*Source!I422</f>
        <v>0.26244000000000001</v>
      </c>
      <c r="CY233">
        <f>AA233</f>
        <v>1500</v>
      </c>
      <c r="CZ233">
        <f>AE233</f>
        <v>1500</v>
      </c>
      <c r="DA233">
        <f>AI233</f>
        <v>1</v>
      </c>
      <c r="DB233">
        <f>ROUND(ROUND(AT233*CZ233,2),6)</f>
        <v>675</v>
      </c>
      <c r="DC233">
        <f>ROUND(ROUND(AT233*AG233,2),6)</f>
        <v>0</v>
      </c>
    </row>
    <row r="234" spans="1:107" x14ac:dyDescent="0.2">
      <c r="A234">
        <f>ROW(Source!A422)</f>
        <v>422</v>
      </c>
      <c r="B234">
        <v>47047839</v>
      </c>
      <c r="C234">
        <v>47049600</v>
      </c>
      <c r="D234">
        <v>45079515</v>
      </c>
      <c r="E234">
        <v>1</v>
      </c>
      <c r="F234">
        <v>1</v>
      </c>
      <c r="G234">
        <v>1</v>
      </c>
      <c r="H234">
        <v>3</v>
      </c>
      <c r="I234" t="s">
        <v>532</v>
      </c>
      <c r="J234" t="s">
        <v>533</v>
      </c>
      <c r="K234" t="s">
        <v>534</v>
      </c>
      <c r="L234">
        <v>1348</v>
      </c>
      <c r="N234">
        <v>1009</v>
      </c>
      <c r="O234" t="s">
        <v>108</v>
      </c>
      <c r="P234" t="s">
        <v>108</v>
      </c>
      <c r="Q234">
        <v>1000</v>
      </c>
      <c r="W234">
        <v>0</v>
      </c>
      <c r="X234">
        <v>924518460</v>
      </c>
      <c r="Y234">
        <v>1.3599999999999999E-2</v>
      </c>
      <c r="AA234">
        <v>10315.01</v>
      </c>
      <c r="AB234">
        <v>0</v>
      </c>
      <c r="AC234">
        <v>0</v>
      </c>
      <c r="AD234">
        <v>0</v>
      </c>
      <c r="AE234">
        <v>10315.01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1.3599999999999999E-2</v>
      </c>
      <c r="AU234" t="s">
        <v>3</v>
      </c>
      <c r="AV234">
        <v>0</v>
      </c>
      <c r="AW234">
        <v>2</v>
      </c>
      <c r="AX234">
        <v>47049620</v>
      </c>
      <c r="AY234">
        <v>1</v>
      </c>
      <c r="AZ234">
        <v>0</v>
      </c>
      <c r="BA234">
        <v>272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Y234*Source!I422</f>
        <v>7.9315200000000009E-3</v>
      </c>
      <c r="CY234">
        <f>AA234</f>
        <v>10315.01</v>
      </c>
      <c r="CZ234">
        <f>AE234</f>
        <v>10315.01</v>
      </c>
      <c r="DA234">
        <f>AI234</f>
        <v>1</v>
      </c>
      <c r="DB234">
        <f>ROUND(ROUND(AT234*CZ234,2),6)</f>
        <v>140.28</v>
      </c>
      <c r="DC234">
        <f>ROUND(ROUND(AT234*AG234,2),6)</f>
        <v>0</v>
      </c>
    </row>
    <row r="235" spans="1:107" x14ac:dyDescent="0.2">
      <c r="A235">
        <f>ROW(Source!A422)</f>
        <v>422</v>
      </c>
      <c r="B235">
        <v>47047839</v>
      </c>
      <c r="C235">
        <v>47049600</v>
      </c>
      <c r="D235">
        <v>45086138</v>
      </c>
      <c r="E235">
        <v>1</v>
      </c>
      <c r="F235">
        <v>1</v>
      </c>
      <c r="G235">
        <v>1</v>
      </c>
      <c r="H235">
        <v>3</v>
      </c>
      <c r="I235" t="s">
        <v>535</v>
      </c>
      <c r="J235" t="s">
        <v>536</v>
      </c>
      <c r="K235" t="s">
        <v>537</v>
      </c>
      <c r="L235">
        <v>1339</v>
      </c>
      <c r="N235">
        <v>1007</v>
      </c>
      <c r="O235" t="s">
        <v>176</v>
      </c>
      <c r="P235" t="s">
        <v>176</v>
      </c>
      <c r="Q235">
        <v>1</v>
      </c>
      <c r="W235">
        <v>0</v>
      </c>
      <c r="X235">
        <v>-1817573355</v>
      </c>
      <c r="Y235">
        <v>0.42</v>
      </c>
      <c r="AA235">
        <v>730</v>
      </c>
      <c r="AB235">
        <v>0</v>
      </c>
      <c r="AC235">
        <v>0</v>
      </c>
      <c r="AD235">
        <v>0</v>
      </c>
      <c r="AE235">
        <v>730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0.42</v>
      </c>
      <c r="AU235" t="s">
        <v>3</v>
      </c>
      <c r="AV235">
        <v>0</v>
      </c>
      <c r="AW235">
        <v>2</v>
      </c>
      <c r="AX235">
        <v>47049621</v>
      </c>
      <c r="AY235">
        <v>1</v>
      </c>
      <c r="AZ235">
        <v>0</v>
      </c>
      <c r="BA235">
        <v>273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Y235*Source!I422</f>
        <v>0.24494400000000002</v>
      </c>
      <c r="CY235">
        <f>AA235</f>
        <v>730</v>
      </c>
      <c r="CZ235">
        <f>AE235</f>
        <v>730</v>
      </c>
      <c r="DA235">
        <f>AI235</f>
        <v>1</v>
      </c>
      <c r="DB235">
        <f>ROUND(ROUND(AT235*CZ235,2),6)</f>
        <v>306.60000000000002</v>
      </c>
      <c r="DC235">
        <f>ROUND(ROUND(AT235*AG235,2),6)</f>
        <v>0</v>
      </c>
    </row>
    <row r="236" spans="1:107" x14ac:dyDescent="0.2">
      <c r="A236">
        <f>ROW(Source!A422)</f>
        <v>422</v>
      </c>
      <c r="B236">
        <v>47047839</v>
      </c>
      <c r="C236">
        <v>47049600</v>
      </c>
      <c r="D236">
        <v>45086558</v>
      </c>
      <c r="E236">
        <v>1</v>
      </c>
      <c r="F236">
        <v>1</v>
      </c>
      <c r="G236">
        <v>1</v>
      </c>
      <c r="H236">
        <v>3</v>
      </c>
      <c r="I236" t="s">
        <v>538</v>
      </c>
      <c r="J236" t="s">
        <v>539</v>
      </c>
      <c r="K236" t="s">
        <v>540</v>
      </c>
      <c r="L236">
        <v>1339</v>
      </c>
      <c r="N236">
        <v>1007</v>
      </c>
      <c r="O236" t="s">
        <v>176</v>
      </c>
      <c r="P236" t="s">
        <v>176</v>
      </c>
      <c r="Q236">
        <v>1</v>
      </c>
      <c r="W236">
        <v>0</v>
      </c>
      <c r="X236">
        <v>-2071042201</v>
      </c>
      <c r="Y236">
        <v>0.72</v>
      </c>
      <c r="AA236">
        <v>497</v>
      </c>
      <c r="AB236">
        <v>0</v>
      </c>
      <c r="AC236">
        <v>0</v>
      </c>
      <c r="AD236">
        <v>0</v>
      </c>
      <c r="AE236">
        <v>497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0.72</v>
      </c>
      <c r="AU236" t="s">
        <v>3</v>
      </c>
      <c r="AV236">
        <v>0</v>
      </c>
      <c r="AW236">
        <v>2</v>
      </c>
      <c r="AX236">
        <v>47049622</v>
      </c>
      <c r="AY236">
        <v>1</v>
      </c>
      <c r="AZ236">
        <v>0</v>
      </c>
      <c r="BA236">
        <v>274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Y236*Source!I422</f>
        <v>0.419904</v>
      </c>
      <c r="CY236">
        <f>AA236</f>
        <v>497</v>
      </c>
      <c r="CZ236">
        <f>AE236</f>
        <v>497</v>
      </c>
      <c r="DA236">
        <f>AI236</f>
        <v>1</v>
      </c>
      <c r="DB236">
        <f>ROUND(ROUND(AT236*CZ236,2),6)</f>
        <v>357.84</v>
      </c>
      <c r="DC236">
        <f>ROUND(ROUND(AT236*AG236,2),6)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ROW(Source!A36)</f>
        <v>36</v>
      </c>
      <c r="B1">
        <v>47049014</v>
      </c>
      <c r="C1">
        <v>47049006</v>
      </c>
      <c r="D1">
        <v>45065953</v>
      </c>
      <c r="E1">
        <v>28876687</v>
      </c>
      <c r="F1">
        <v>1</v>
      </c>
      <c r="G1">
        <v>1</v>
      </c>
      <c r="H1">
        <v>1</v>
      </c>
      <c r="I1" t="s">
        <v>406</v>
      </c>
      <c r="J1" t="s">
        <v>3</v>
      </c>
      <c r="K1" t="s">
        <v>407</v>
      </c>
      <c r="L1">
        <v>1191</v>
      </c>
      <c r="N1">
        <v>1013</v>
      </c>
      <c r="O1" t="s">
        <v>408</v>
      </c>
      <c r="P1" t="s">
        <v>408</v>
      </c>
      <c r="Q1">
        <v>1</v>
      </c>
      <c r="X1">
        <v>0.42</v>
      </c>
      <c r="Y1">
        <v>0</v>
      </c>
      <c r="Z1">
        <v>0</v>
      </c>
      <c r="AA1">
        <v>0</v>
      </c>
      <c r="AB1">
        <v>8.4600000000000009</v>
      </c>
      <c r="AC1">
        <v>0</v>
      </c>
      <c r="AD1">
        <v>1</v>
      </c>
      <c r="AE1">
        <v>1</v>
      </c>
      <c r="AF1" t="s">
        <v>30</v>
      </c>
      <c r="AG1">
        <v>0.48299999999999993</v>
      </c>
      <c r="AH1">
        <v>2</v>
      </c>
      <c r="AI1">
        <v>47049007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ROW(Source!A36)</f>
        <v>36</v>
      </c>
      <c r="B2">
        <v>47049015</v>
      </c>
      <c r="C2">
        <v>47049006</v>
      </c>
      <c r="D2">
        <v>45066029</v>
      </c>
      <c r="E2">
        <v>28876687</v>
      </c>
      <c r="F2">
        <v>1</v>
      </c>
      <c r="G2">
        <v>1</v>
      </c>
      <c r="H2">
        <v>1</v>
      </c>
      <c r="I2" t="s">
        <v>409</v>
      </c>
      <c r="J2" t="s">
        <v>3</v>
      </c>
      <c r="K2" t="s">
        <v>410</v>
      </c>
      <c r="L2">
        <v>1191</v>
      </c>
      <c r="N2">
        <v>1013</v>
      </c>
      <c r="O2" t="s">
        <v>408</v>
      </c>
      <c r="P2" t="s">
        <v>408</v>
      </c>
      <c r="Q2">
        <v>1</v>
      </c>
      <c r="X2">
        <v>1.26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30</v>
      </c>
      <c r="AG2">
        <v>1.4489999999999998</v>
      </c>
      <c r="AH2">
        <v>2</v>
      </c>
      <c r="AI2">
        <v>47049008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ROW(Source!A36)</f>
        <v>36</v>
      </c>
      <c r="B3">
        <v>47049016</v>
      </c>
      <c r="C3">
        <v>47049006</v>
      </c>
      <c r="D3">
        <v>45281272</v>
      </c>
      <c r="E3">
        <v>1</v>
      </c>
      <c r="F3">
        <v>1</v>
      </c>
      <c r="G3">
        <v>1</v>
      </c>
      <c r="H3">
        <v>2</v>
      </c>
      <c r="I3" t="s">
        <v>411</v>
      </c>
      <c r="J3" t="s">
        <v>412</v>
      </c>
      <c r="K3" t="s">
        <v>413</v>
      </c>
      <c r="L3">
        <v>1368</v>
      </c>
      <c r="N3">
        <v>1011</v>
      </c>
      <c r="O3" t="s">
        <v>414</v>
      </c>
      <c r="P3" t="s">
        <v>414</v>
      </c>
      <c r="Q3">
        <v>1</v>
      </c>
      <c r="X3">
        <v>0.44</v>
      </c>
      <c r="Y3">
        <v>0</v>
      </c>
      <c r="Z3">
        <v>1411.44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30</v>
      </c>
      <c r="AG3">
        <v>0.50600000000000001</v>
      </c>
      <c r="AH3">
        <v>2</v>
      </c>
      <c r="AI3">
        <v>47049009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ROW(Source!A36)</f>
        <v>36</v>
      </c>
      <c r="B4">
        <v>47049017</v>
      </c>
      <c r="C4">
        <v>47049006</v>
      </c>
      <c r="D4">
        <v>45281926</v>
      </c>
      <c r="E4">
        <v>1</v>
      </c>
      <c r="F4">
        <v>1</v>
      </c>
      <c r="G4">
        <v>1</v>
      </c>
      <c r="H4">
        <v>2</v>
      </c>
      <c r="I4" t="s">
        <v>415</v>
      </c>
      <c r="J4" t="s">
        <v>416</v>
      </c>
      <c r="K4" t="s">
        <v>417</v>
      </c>
      <c r="L4">
        <v>1368</v>
      </c>
      <c r="N4">
        <v>1011</v>
      </c>
      <c r="O4" t="s">
        <v>414</v>
      </c>
      <c r="P4" t="s">
        <v>414</v>
      </c>
      <c r="Q4">
        <v>1</v>
      </c>
      <c r="X4">
        <v>0.44</v>
      </c>
      <c r="Y4">
        <v>0</v>
      </c>
      <c r="Z4">
        <v>86.5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30</v>
      </c>
      <c r="AG4">
        <v>0.50600000000000001</v>
      </c>
      <c r="AH4">
        <v>2</v>
      </c>
      <c r="AI4">
        <v>47049010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47049018</v>
      </c>
      <c r="C5">
        <v>47049006</v>
      </c>
      <c r="D5">
        <v>45281938</v>
      </c>
      <c r="E5">
        <v>1</v>
      </c>
      <c r="F5">
        <v>1</v>
      </c>
      <c r="G5">
        <v>1</v>
      </c>
      <c r="H5">
        <v>2</v>
      </c>
      <c r="I5" t="s">
        <v>418</v>
      </c>
      <c r="J5" t="s">
        <v>419</v>
      </c>
      <c r="K5" t="s">
        <v>420</v>
      </c>
      <c r="L5">
        <v>1368</v>
      </c>
      <c r="N5">
        <v>1011</v>
      </c>
      <c r="O5" t="s">
        <v>414</v>
      </c>
      <c r="P5" t="s">
        <v>414</v>
      </c>
      <c r="Q5">
        <v>1</v>
      </c>
      <c r="X5">
        <v>0.03</v>
      </c>
      <c r="Y5">
        <v>0</v>
      </c>
      <c r="Z5">
        <v>110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30</v>
      </c>
      <c r="AG5">
        <v>3.4499999999999996E-2</v>
      </c>
      <c r="AH5">
        <v>2</v>
      </c>
      <c r="AI5">
        <v>47049011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47049019</v>
      </c>
      <c r="C6">
        <v>47049006</v>
      </c>
      <c r="D6">
        <v>45282044</v>
      </c>
      <c r="E6">
        <v>1</v>
      </c>
      <c r="F6">
        <v>1</v>
      </c>
      <c r="G6">
        <v>1</v>
      </c>
      <c r="H6">
        <v>2</v>
      </c>
      <c r="I6" t="s">
        <v>421</v>
      </c>
      <c r="J6" t="s">
        <v>422</v>
      </c>
      <c r="K6" t="s">
        <v>423</v>
      </c>
      <c r="L6">
        <v>1368</v>
      </c>
      <c r="N6">
        <v>1011</v>
      </c>
      <c r="O6" t="s">
        <v>414</v>
      </c>
      <c r="P6" t="s">
        <v>414</v>
      </c>
      <c r="Q6">
        <v>1</v>
      </c>
      <c r="X6">
        <v>0.35</v>
      </c>
      <c r="Y6">
        <v>0</v>
      </c>
      <c r="Z6">
        <v>113.44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30</v>
      </c>
      <c r="AG6">
        <v>0.40249999999999997</v>
      </c>
      <c r="AH6">
        <v>2</v>
      </c>
      <c r="AI6">
        <v>47049012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ROW(Source!A36)</f>
        <v>36</v>
      </c>
      <c r="B7">
        <v>47049020</v>
      </c>
      <c r="C7">
        <v>47049006</v>
      </c>
      <c r="D7">
        <v>45077923</v>
      </c>
      <c r="E7">
        <v>1</v>
      </c>
      <c r="F7">
        <v>1</v>
      </c>
      <c r="G7">
        <v>1</v>
      </c>
      <c r="H7">
        <v>3</v>
      </c>
      <c r="I7" t="s">
        <v>424</v>
      </c>
      <c r="J7" t="s">
        <v>425</v>
      </c>
      <c r="K7" t="s">
        <v>426</v>
      </c>
      <c r="L7">
        <v>1339</v>
      </c>
      <c r="N7">
        <v>1007</v>
      </c>
      <c r="O7" t="s">
        <v>176</v>
      </c>
      <c r="P7" t="s">
        <v>176</v>
      </c>
      <c r="Q7">
        <v>1</v>
      </c>
      <c r="X7">
        <v>0.17499999999999999</v>
      </c>
      <c r="Y7">
        <v>2.44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0.17499999999999999</v>
      </c>
      <c r="AH7">
        <v>2</v>
      </c>
      <c r="AI7">
        <v>47049013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ROW(Source!A74)</f>
        <v>74</v>
      </c>
      <c r="B8">
        <v>47051424</v>
      </c>
      <c r="C8">
        <v>47049023</v>
      </c>
      <c r="D8">
        <v>45065902</v>
      </c>
      <c r="E8">
        <v>28876687</v>
      </c>
      <c r="F8">
        <v>1</v>
      </c>
      <c r="G8">
        <v>1</v>
      </c>
      <c r="H8">
        <v>1</v>
      </c>
      <c r="I8" t="s">
        <v>427</v>
      </c>
      <c r="J8" t="s">
        <v>3</v>
      </c>
      <c r="K8" t="s">
        <v>428</v>
      </c>
      <c r="L8">
        <v>1191</v>
      </c>
      <c r="N8">
        <v>1013</v>
      </c>
      <c r="O8" t="s">
        <v>408</v>
      </c>
      <c r="P8" t="s">
        <v>408</v>
      </c>
      <c r="Q8">
        <v>1</v>
      </c>
      <c r="X8">
        <v>38.299999999999997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30</v>
      </c>
      <c r="AG8">
        <v>44.044999999999995</v>
      </c>
      <c r="AH8">
        <v>2</v>
      </c>
      <c r="AI8">
        <v>47051424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ROW(Source!A74)</f>
        <v>74</v>
      </c>
      <c r="B9">
        <v>47051425</v>
      </c>
      <c r="C9">
        <v>47049023</v>
      </c>
      <c r="D9">
        <v>45066029</v>
      </c>
      <c r="E9">
        <v>28876687</v>
      </c>
      <c r="F9">
        <v>1</v>
      </c>
      <c r="G9">
        <v>1</v>
      </c>
      <c r="H9">
        <v>1</v>
      </c>
      <c r="I9" t="s">
        <v>409</v>
      </c>
      <c r="J9" t="s">
        <v>3</v>
      </c>
      <c r="K9" t="s">
        <v>410</v>
      </c>
      <c r="L9">
        <v>1191</v>
      </c>
      <c r="N9">
        <v>1013</v>
      </c>
      <c r="O9" t="s">
        <v>408</v>
      </c>
      <c r="P9" t="s">
        <v>408</v>
      </c>
      <c r="Q9">
        <v>1</v>
      </c>
      <c r="X9">
        <v>19.12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30</v>
      </c>
      <c r="AG9">
        <v>21.988</v>
      </c>
      <c r="AH9">
        <v>2</v>
      </c>
      <c r="AI9">
        <v>47051425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ROW(Source!A74)</f>
        <v>74</v>
      </c>
      <c r="B10">
        <v>47051426</v>
      </c>
      <c r="C10">
        <v>47049023</v>
      </c>
      <c r="D10">
        <v>45280364</v>
      </c>
      <c r="E10">
        <v>1</v>
      </c>
      <c r="F10">
        <v>1</v>
      </c>
      <c r="G10">
        <v>1</v>
      </c>
      <c r="H10">
        <v>2</v>
      </c>
      <c r="I10" t="s">
        <v>429</v>
      </c>
      <c r="J10" t="s">
        <v>430</v>
      </c>
      <c r="K10" t="s">
        <v>431</v>
      </c>
      <c r="L10">
        <v>1368</v>
      </c>
      <c r="N10">
        <v>1011</v>
      </c>
      <c r="O10" t="s">
        <v>414</v>
      </c>
      <c r="P10" t="s">
        <v>414</v>
      </c>
      <c r="Q10">
        <v>1</v>
      </c>
      <c r="X10">
        <v>0.03</v>
      </c>
      <c r="Y10">
        <v>0</v>
      </c>
      <c r="Z10">
        <v>115.4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30</v>
      </c>
      <c r="AG10">
        <v>3.4499999999999996E-2</v>
      </c>
      <c r="AH10">
        <v>2</v>
      </c>
      <c r="AI10">
        <v>47051426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ROW(Source!A74)</f>
        <v>74</v>
      </c>
      <c r="B11">
        <v>47051427</v>
      </c>
      <c r="C11">
        <v>47049023</v>
      </c>
      <c r="D11">
        <v>45280994</v>
      </c>
      <c r="E11">
        <v>1</v>
      </c>
      <c r="F11">
        <v>1</v>
      </c>
      <c r="G11">
        <v>1</v>
      </c>
      <c r="H11">
        <v>2</v>
      </c>
      <c r="I11" t="s">
        <v>432</v>
      </c>
      <c r="J11" t="s">
        <v>433</v>
      </c>
      <c r="K11" t="s">
        <v>434</v>
      </c>
      <c r="L11">
        <v>1368</v>
      </c>
      <c r="N11">
        <v>1011</v>
      </c>
      <c r="O11" t="s">
        <v>414</v>
      </c>
      <c r="P11" t="s">
        <v>414</v>
      </c>
      <c r="Q11">
        <v>1</v>
      </c>
      <c r="X11">
        <v>3.19</v>
      </c>
      <c r="Y11">
        <v>0</v>
      </c>
      <c r="Z11">
        <v>195.2</v>
      </c>
      <c r="AA11">
        <v>14.4</v>
      </c>
      <c r="AB11">
        <v>0</v>
      </c>
      <c r="AC11">
        <v>0</v>
      </c>
      <c r="AD11">
        <v>1</v>
      </c>
      <c r="AE11">
        <v>0</v>
      </c>
      <c r="AF11" t="s">
        <v>30</v>
      </c>
      <c r="AG11">
        <v>3.6684999999999999</v>
      </c>
      <c r="AH11">
        <v>2</v>
      </c>
      <c r="AI11">
        <v>47051427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47051428</v>
      </c>
      <c r="C12">
        <v>47049023</v>
      </c>
      <c r="D12">
        <v>45281012</v>
      </c>
      <c r="E12">
        <v>1</v>
      </c>
      <c r="F12">
        <v>1</v>
      </c>
      <c r="G12">
        <v>1</v>
      </c>
      <c r="H12">
        <v>2</v>
      </c>
      <c r="I12" t="s">
        <v>435</v>
      </c>
      <c r="J12" t="s">
        <v>436</v>
      </c>
      <c r="K12" t="s">
        <v>437</v>
      </c>
      <c r="L12">
        <v>1368</v>
      </c>
      <c r="N12">
        <v>1011</v>
      </c>
      <c r="O12" t="s">
        <v>414</v>
      </c>
      <c r="P12" t="s">
        <v>414</v>
      </c>
      <c r="Q12">
        <v>1</v>
      </c>
      <c r="X12">
        <v>1.4</v>
      </c>
      <c r="Y12">
        <v>0</v>
      </c>
      <c r="Z12">
        <v>17.2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30</v>
      </c>
      <c r="AG12">
        <v>1.6099999999999999</v>
      </c>
      <c r="AH12">
        <v>2</v>
      </c>
      <c r="AI12">
        <v>47051428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ROW(Source!A74)</f>
        <v>74</v>
      </c>
      <c r="B13">
        <v>47051429</v>
      </c>
      <c r="C13">
        <v>47049023</v>
      </c>
      <c r="D13">
        <v>45281046</v>
      </c>
      <c r="E13">
        <v>1</v>
      </c>
      <c r="F13">
        <v>1</v>
      </c>
      <c r="G13">
        <v>1</v>
      </c>
      <c r="H13">
        <v>2</v>
      </c>
      <c r="I13" t="s">
        <v>438</v>
      </c>
      <c r="J13" t="s">
        <v>439</v>
      </c>
      <c r="K13" t="s">
        <v>440</v>
      </c>
      <c r="L13">
        <v>1368</v>
      </c>
      <c r="N13">
        <v>1011</v>
      </c>
      <c r="O13" t="s">
        <v>414</v>
      </c>
      <c r="P13" t="s">
        <v>414</v>
      </c>
      <c r="Q13">
        <v>1</v>
      </c>
      <c r="X13">
        <v>3.96</v>
      </c>
      <c r="Y13">
        <v>0</v>
      </c>
      <c r="Z13">
        <v>75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30</v>
      </c>
      <c r="AG13">
        <v>4.5539999999999994</v>
      </c>
      <c r="AH13">
        <v>2</v>
      </c>
      <c r="AI13">
        <v>47051429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ROW(Source!A74)</f>
        <v>74</v>
      </c>
      <c r="B14">
        <v>47051430</v>
      </c>
      <c r="C14">
        <v>47049023</v>
      </c>
      <c r="D14">
        <v>45281050</v>
      </c>
      <c r="E14">
        <v>1</v>
      </c>
      <c r="F14">
        <v>1</v>
      </c>
      <c r="G14">
        <v>1</v>
      </c>
      <c r="H14">
        <v>2</v>
      </c>
      <c r="I14" t="s">
        <v>441</v>
      </c>
      <c r="J14" t="s">
        <v>442</v>
      </c>
      <c r="K14" t="s">
        <v>443</v>
      </c>
      <c r="L14">
        <v>1368</v>
      </c>
      <c r="N14">
        <v>1011</v>
      </c>
      <c r="O14" t="s">
        <v>414</v>
      </c>
      <c r="P14" t="s">
        <v>414</v>
      </c>
      <c r="Q14">
        <v>1</v>
      </c>
      <c r="X14">
        <v>11.51</v>
      </c>
      <c r="Y14">
        <v>0</v>
      </c>
      <c r="Z14">
        <v>121</v>
      </c>
      <c r="AA14">
        <v>14.4</v>
      </c>
      <c r="AB14">
        <v>0</v>
      </c>
      <c r="AC14">
        <v>0</v>
      </c>
      <c r="AD14">
        <v>1</v>
      </c>
      <c r="AE14">
        <v>0</v>
      </c>
      <c r="AF14" t="s">
        <v>30</v>
      </c>
      <c r="AG14">
        <v>13.236499999999999</v>
      </c>
      <c r="AH14">
        <v>2</v>
      </c>
      <c r="AI14">
        <v>47051430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47051431</v>
      </c>
      <c r="C15">
        <v>47049023</v>
      </c>
      <c r="D15">
        <v>45281938</v>
      </c>
      <c r="E15">
        <v>1</v>
      </c>
      <c r="F15">
        <v>1</v>
      </c>
      <c r="G15">
        <v>1</v>
      </c>
      <c r="H15">
        <v>2</v>
      </c>
      <c r="I15" t="s">
        <v>418</v>
      </c>
      <c r="J15" t="s">
        <v>419</v>
      </c>
      <c r="K15" t="s">
        <v>420</v>
      </c>
      <c r="L15">
        <v>1368</v>
      </c>
      <c r="N15">
        <v>1011</v>
      </c>
      <c r="O15" t="s">
        <v>414</v>
      </c>
      <c r="P15" t="s">
        <v>414</v>
      </c>
      <c r="Q15">
        <v>1</v>
      </c>
      <c r="X15">
        <v>0.39</v>
      </c>
      <c r="Y15">
        <v>0</v>
      </c>
      <c r="Z15">
        <v>110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30</v>
      </c>
      <c r="AG15">
        <v>0.44849999999999995</v>
      </c>
      <c r="AH15">
        <v>2</v>
      </c>
      <c r="AI15">
        <v>47051431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ROW(Source!A74)</f>
        <v>74</v>
      </c>
      <c r="B16">
        <v>47051432</v>
      </c>
      <c r="C16">
        <v>47049023</v>
      </c>
      <c r="D16">
        <v>45282030</v>
      </c>
      <c r="E16">
        <v>1</v>
      </c>
      <c r="F16">
        <v>1</v>
      </c>
      <c r="G16">
        <v>1</v>
      </c>
      <c r="H16">
        <v>2</v>
      </c>
      <c r="I16" t="s">
        <v>444</v>
      </c>
      <c r="J16" t="s">
        <v>445</v>
      </c>
      <c r="K16" t="s">
        <v>446</v>
      </c>
      <c r="L16">
        <v>1368</v>
      </c>
      <c r="N16">
        <v>1011</v>
      </c>
      <c r="O16" t="s">
        <v>414</v>
      </c>
      <c r="P16" t="s">
        <v>414</v>
      </c>
      <c r="Q16">
        <v>1</v>
      </c>
      <c r="X16">
        <v>0.04</v>
      </c>
      <c r="Y16">
        <v>0</v>
      </c>
      <c r="Z16">
        <v>65.709999999999994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30</v>
      </c>
      <c r="AG16">
        <v>4.5999999999999999E-2</v>
      </c>
      <c r="AH16">
        <v>2</v>
      </c>
      <c r="AI16">
        <v>47051432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ROW(Source!A74)</f>
        <v>74</v>
      </c>
      <c r="B17">
        <v>47051433</v>
      </c>
      <c r="C17">
        <v>47049023</v>
      </c>
      <c r="D17">
        <v>45067052</v>
      </c>
      <c r="E17">
        <v>28876687</v>
      </c>
      <c r="F17">
        <v>1</v>
      </c>
      <c r="G17">
        <v>1</v>
      </c>
      <c r="H17">
        <v>3</v>
      </c>
      <c r="I17" t="s">
        <v>541</v>
      </c>
      <c r="J17" t="s">
        <v>3</v>
      </c>
      <c r="K17" t="s">
        <v>542</v>
      </c>
      <c r="L17">
        <v>1348</v>
      </c>
      <c r="N17">
        <v>1009</v>
      </c>
      <c r="O17" t="s">
        <v>108</v>
      </c>
      <c r="P17" t="s">
        <v>108</v>
      </c>
      <c r="Q17">
        <v>1000</v>
      </c>
      <c r="X17">
        <v>1.0800000000000001E-2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1.0800000000000001E-2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ROW(Source!A74)</f>
        <v>74</v>
      </c>
      <c r="B18">
        <v>47051434</v>
      </c>
      <c r="C18">
        <v>47049023</v>
      </c>
      <c r="D18">
        <v>45077923</v>
      </c>
      <c r="E18">
        <v>1</v>
      </c>
      <c r="F18">
        <v>1</v>
      </c>
      <c r="G18">
        <v>1</v>
      </c>
      <c r="H18">
        <v>3</v>
      </c>
      <c r="I18" t="s">
        <v>424</v>
      </c>
      <c r="J18" t="s">
        <v>425</v>
      </c>
      <c r="K18" t="s">
        <v>426</v>
      </c>
      <c r="L18">
        <v>1339</v>
      </c>
      <c r="N18">
        <v>1007</v>
      </c>
      <c r="O18" t="s">
        <v>176</v>
      </c>
      <c r="P18" t="s">
        <v>176</v>
      </c>
      <c r="Q18">
        <v>1</v>
      </c>
      <c r="X18">
        <v>0.2</v>
      </c>
      <c r="Y18">
        <v>2.44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0.2</v>
      </c>
      <c r="AH18">
        <v>2</v>
      </c>
      <c r="AI18">
        <v>47051434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47051435</v>
      </c>
      <c r="C19">
        <v>47049023</v>
      </c>
      <c r="D19">
        <v>45067006</v>
      </c>
      <c r="E19">
        <v>28876687</v>
      </c>
      <c r="F19">
        <v>1</v>
      </c>
      <c r="G19">
        <v>1</v>
      </c>
      <c r="H19">
        <v>3</v>
      </c>
      <c r="I19" t="s">
        <v>543</v>
      </c>
      <c r="J19" t="s">
        <v>3</v>
      </c>
      <c r="K19" t="s">
        <v>544</v>
      </c>
      <c r="L19">
        <v>1348</v>
      </c>
      <c r="N19">
        <v>1009</v>
      </c>
      <c r="O19" t="s">
        <v>108</v>
      </c>
      <c r="P19" t="s">
        <v>108</v>
      </c>
      <c r="Q19">
        <v>1000</v>
      </c>
      <c r="X19">
        <v>96.6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96.6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ROW(Source!A74)</f>
        <v>74</v>
      </c>
      <c r="B20">
        <v>47051436</v>
      </c>
      <c r="C20">
        <v>47049023</v>
      </c>
      <c r="D20">
        <v>45109759</v>
      </c>
      <c r="E20">
        <v>1</v>
      </c>
      <c r="F20">
        <v>1</v>
      </c>
      <c r="G20">
        <v>1</v>
      </c>
      <c r="H20">
        <v>3</v>
      </c>
      <c r="I20" t="s">
        <v>447</v>
      </c>
      <c r="J20" t="s">
        <v>448</v>
      </c>
      <c r="K20" t="s">
        <v>449</v>
      </c>
      <c r="L20">
        <v>1348</v>
      </c>
      <c r="N20">
        <v>1009</v>
      </c>
      <c r="O20" t="s">
        <v>108</v>
      </c>
      <c r="P20" t="s">
        <v>108</v>
      </c>
      <c r="Q20">
        <v>1000</v>
      </c>
      <c r="X20">
        <v>6.1999999999999998E-3</v>
      </c>
      <c r="Y20">
        <v>5989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6.1999999999999998E-3</v>
      </c>
      <c r="AH20">
        <v>2</v>
      </c>
      <c r="AI20">
        <v>47051436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47051437</v>
      </c>
      <c r="C21">
        <v>47049023</v>
      </c>
      <c r="D21">
        <v>45118457</v>
      </c>
      <c r="E21">
        <v>1</v>
      </c>
      <c r="F21">
        <v>1</v>
      </c>
      <c r="G21">
        <v>1</v>
      </c>
      <c r="H21">
        <v>3</v>
      </c>
      <c r="I21" t="s">
        <v>450</v>
      </c>
      <c r="J21" t="s">
        <v>451</v>
      </c>
      <c r="K21" t="s">
        <v>452</v>
      </c>
      <c r="L21">
        <v>1339</v>
      </c>
      <c r="N21">
        <v>1007</v>
      </c>
      <c r="O21" t="s">
        <v>176</v>
      </c>
      <c r="P21" t="s">
        <v>176</v>
      </c>
      <c r="Q21">
        <v>1</v>
      </c>
      <c r="X21">
        <v>0.15</v>
      </c>
      <c r="Y21">
        <v>1287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47051437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ROW(Source!A77)</f>
        <v>77</v>
      </c>
      <c r="B22">
        <v>47051440</v>
      </c>
      <c r="C22">
        <v>47049052</v>
      </c>
      <c r="D22">
        <v>45065902</v>
      </c>
      <c r="E22">
        <v>28876687</v>
      </c>
      <c r="F22">
        <v>1</v>
      </c>
      <c r="G22">
        <v>1</v>
      </c>
      <c r="H22">
        <v>1</v>
      </c>
      <c r="I22" t="s">
        <v>427</v>
      </c>
      <c r="J22" t="s">
        <v>3</v>
      </c>
      <c r="K22" t="s">
        <v>428</v>
      </c>
      <c r="L22">
        <v>1191</v>
      </c>
      <c r="N22">
        <v>1013</v>
      </c>
      <c r="O22" t="s">
        <v>408</v>
      </c>
      <c r="P22" t="s">
        <v>408</v>
      </c>
      <c r="Q22">
        <v>1</v>
      </c>
      <c r="X22">
        <v>0.09</v>
      </c>
      <c r="Y22">
        <v>0</v>
      </c>
      <c r="Z22">
        <v>0</v>
      </c>
      <c r="AA22">
        <v>0</v>
      </c>
      <c r="AB22">
        <v>9.6199999999999992</v>
      </c>
      <c r="AC22">
        <v>0</v>
      </c>
      <c r="AD22">
        <v>1</v>
      </c>
      <c r="AE22">
        <v>1</v>
      </c>
      <c r="AF22" t="s">
        <v>122</v>
      </c>
      <c r="AG22">
        <v>0.621</v>
      </c>
      <c r="AH22">
        <v>2</v>
      </c>
      <c r="AI22">
        <v>47051440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ROW(Source!A77)</f>
        <v>77</v>
      </c>
      <c r="B23">
        <v>47051441</v>
      </c>
      <c r="C23">
        <v>47049052</v>
      </c>
      <c r="D23">
        <v>45281012</v>
      </c>
      <c r="E23">
        <v>1</v>
      </c>
      <c r="F23">
        <v>1</v>
      </c>
      <c r="G23">
        <v>1</v>
      </c>
      <c r="H23">
        <v>2</v>
      </c>
      <c r="I23" t="s">
        <v>435</v>
      </c>
      <c r="J23" t="s">
        <v>436</v>
      </c>
      <c r="K23" t="s">
        <v>437</v>
      </c>
      <c r="L23">
        <v>1368</v>
      </c>
      <c r="N23">
        <v>1011</v>
      </c>
      <c r="O23" t="s">
        <v>414</v>
      </c>
      <c r="P23" t="s">
        <v>414</v>
      </c>
      <c r="Q23">
        <v>1</v>
      </c>
      <c r="X23">
        <v>0.18</v>
      </c>
      <c r="Y23">
        <v>0</v>
      </c>
      <c r="Z23">
        <v>17.2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122</v>
      </c>
      <c r="AG23">
        <v>1.242</v>
      </c>
      <c r="AH23">
        <v>2</v>
      </c>
      <c r="AI23">
        <v>47051441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ROW(Source!A77)</f>
        <v>77</v>
      </c>
      <c r="B24">
        <v>47051442</v>
      </c>
      <c r="C24">
        <v>47049052</v>
      </c>
      <c r="D24">
        <v>45067052</v>
      </c>
      <c r="E24">
        <v>28876687</v>
      </c>
      <c r="F24">
        <v>1</v>
      </c>
      <c r="G24">
        <v>1</v>
      </c>
      <c r="H24">
        <v>3</v>
      </c>
      <c r="I24" t="s">
        <v>541</v>
      </c>
      <c r="J24" t="s">
        <v>3</v>
      </c>
      <c r="K24" t="s">
        <v>542</v>
      </c>
      <c r="L24">
        <v>1348</v>
      </c>
      <c r="N24">
        <v>1009</v>
      </c>
      <c r="O24" t="s">
        <v>108</v>
      </c>
      <c r="P24" t="s">
        <v>108</v>
      </c>
      <c r="Q24">
        <v>1000</v>
      </c>
      <c r="X24">
        <v>1.4E-3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121</v>
      </c>
      <c r="AG24">
        <v>8.3999999999999995E-3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ROW(Source!A77)</f>
        <v>77</v>
      </c>
      <c r="B25">
        <v>47051443</v>
      </c>
      <c r="C25">
        <v>47049052</v>
      </c>
      <c r="D25">
        <v>45067006</v>
      </c>
      <c r="E25">
        <v>28876687</v>
      </c>
      <c r="F25">
        <v>1</v>
      </c>
      <c r="G25">
        <v>1</v>
      </c>
      <c r="H25">
        <v>3</v>
      </c>
      <c r="I25" t="s">
        <v>543</v>
      </c>
      <c r="J25" t="s">
        <v>3</v>
      </c>
      <c r="K25" t="s">
        <v>544</v>
      </c>
      <c r="L25">
        <v>1348</v>
      </c>
      <c r="N25">
        <v>1009</v>
      </c>
      <c r="O25" t="s">
        <v>108</v>
      </c>
      <c r="P25" t="s">
        <v>108</v>
      </c>
      <c r="Q25">
        <v>1000</v>
      </c>
      <c r="X25">
        <v>12.1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121</v>
      </c>
      <c r="AG25">
        <v>72.599999999999994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ROW(Source!A186)</f>
        <v>186</v>
      </c>
      <c r="B26">
        <v>47049071</v>
      </c>
      <c r="C26">
        <v>47049063</v>
      </c>
      <c r="D26">
        <v>45065953</v>
      </c>
      <c r="E26">
        <v>28876687</v>
      </c>
      <c r="F26">
        <v>1</v>
      </c>
      <c r="G26">
        <v>1</v>
      </c>
      <c r="H26">
        <v>1</v>
      </c>
      <c r="I26" t="s">
        <v>406</v>
      </c>
      <c r="J26" t="s">
        <v>3</v>
      </c>
      <c r="K26" t="s">
        <v>407</v>
      </c>
      <c r="L26">
        <v>1191</v>
      </c>
      <c r="N26">
        <v>1013</v>
      </c>
      <c r="O26" t="s">
        <v>408</v>
      </c>
      <c r="P26" t="s">
        <v>408</v>
      </c>
      <c r="Q26">
        <v>1</v>
      </c>
      <c r="X26">
        <v>0.42</v>
      </c>
      <c r="Y26">
        <v>0</v>
      </c>
      <c r="Z26">
        <v>0</v>
      </c>
      <c r="AA26">
        <v>0</v>
      </c>
      <c r="AB26">
        <v>8.4600000000000009</v>
      </c>
      <c r="AC26">
        <v>0</v>
      </c>
      <c r="AD26">
        <v>1</v>
      </c>
      <c r="AE26">
        <v>1</v>
      </c>
      <c r="AF26" t="s">
        <v>30</v>
      </c>
      <c r="AG26">
        <v>0.48299999999999993</v>
      </c>
      <c r="AH26">
        <v>2</v>
      </c>
      <c r="AI26">
        <v>47049064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ROW(Source!A186)</f>
        <v>186</v>
      </c>
      <c r="B27">
        <v>47049072</v>
      </c>
      <c r="C27">
        <v>47049063</v>
      </c>
      <c r="D27">
        <v>45066029</v>
      </c>
      <c r="E27">
        <v>28876687</v>
      </c>
      <c r="F27">
        <v>1</v>
      </c>
      <c r="G27">
        <v>1</v>
      </c>
      <c r="H27">
        <v>1</v>
      </c>
      <c r="I27" t="s">
        <v>409</v>
      </c>
      <c r="J27" t="s">
        <v>3</v>
      </c>
      <c r="K27" t="s">
        <v>410</v>
      </c>
      <c r="L27">
        <v>1191</v>
      </c>
      <c r="N27">
        <v>1013</v>
      </c>
      <c r="O27" t="s">
        <v>408</v>
      </c>
      <c r="P27" t="s">
        <v>408</v>
      </c>
      <c r="Q27">
        <v>1</v>
      </c>
      <c r="X27">
        <v>1.26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30</v>
      </c>
      <c r="AG27">
        <v>1.4489999999999998</v>
      </c>
      <c r="AH27">
        <v>2</v>
      </c>
      <c r="AI27">
        <v>47049065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ROW(Source!A186)</f>
        <v>186</v>
      </c>
      <c r="B28">
        <v>47049073</v>
      </c>
      <c r="C28">
        <v>47049063</v>
      </c>
      <c r="D28">
        <v>45281272</v>
      </c>
      <c r="E28">
        <v>1</v>
      </c>
      <c r="F28">
        <v>1</v>
      </c>
      <c r="G28">
        <v>1</v>
      </c>
      <c r="H28">
        <v>2</v>
      </c>
      <c r="I28" t="s">
        <v>411</v>
      </c>
      <c r="J28" t="s">
        <v>412</v>
      </c>
      <c r="K28" t="s">
        <v>413</v>
      </c>
      <c r="L28">
        <v>1368</v>
      </c>
      <c r="N28">
        <v>1011</v>
      </c>
      <c r="O28" t="s">
        <v>414</v>
      </c>
      <c r="P28" t="s">
        <v>414</v>
      </c>
      <c r="Q28">
        <v>1</v>
      </c>
      <c r="X28">
        <v>0.44</v>
      </c>
      <c r="Y28">
        <v>0</v>
      </c>
      <c r="Z28">
        <v>1411.44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30</v>
      </c>
      <c r="AG28">
        <v>0.50600000000000001</v>
      </c>
      <c r="AH28">
        <v>2</v>
      </c>
      <c r="AI28">
        <v>47049066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ROW(Source!A186)</f>
        <v>186</v>
      </c>
      <c r="B29">
        <v>47049074</v>
      </c>
      <c r="C29">
        <v>47049063</v>
      </c>
      <c r="D29">
        <v>45281926</v>
      </c>
      <c r="E29">
        <v>1</v>
      </c>
      <c r="F29">
        <v>1</v>
      </c>
      <c r="G29">
        <v>1</v>
      </c>
      <c r="H29">
        <v>2</v>
      </c>
      <c r="I29" t="s">
        <v>415</v>
      </c>
      <c r="J29" t="s">
        <v>416</v>
      </c>
      <c r="K29" t="s">
        <v>417</v>
      </c>
      <c r="L29">
        <v>1368</v>
      </c>
      <c r="N29">
        <v>1011</v>
      </c>
      <c r="O29" t="s">
        <v>414</v>
      </c>
      <c r="P29" t="s">
        <v>414</v>
      </c>
      <c r="Q29">
        <v>1</v>
      </c>
      <c r="X29">
        <v>0.44</v>
      </c>
      <c r="Y29">
        <v>0</v>
      </c>
      <c r="Z29">
        <v>86.5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30</v>
      </c>
      <c r="AG29">
        <v>0.50600000000000001</v>
      </c>
      <c r="AH29">
        <v>2</v>
      </c>
      <c r="AI29">
        <v>47049067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ROW(Source!A186)</f>
        <v>186</v>
      </c>
      <c r="B30">
        <v>47049075</v>
      </c>
      <c r="C30">
        <v>47049063</v>
      </c>
      <c r="D30">
        <v>45281938</v>
      </c>
      <c r="E30">
        <v>1</v>
      </c>
      <c r="F30">
        <v>1</v>
      </c>
      <c r="G30">
        <v>1</v>
      </c>
      <c r="H30">
        <v>2</v>
      </c>
      <c r="I30" t="s">
        <v>418</v>
      </c>
      <c r="J30" t="s">
        <v>419</v>
      </c>
      <c r="K30" t="s">
        <v>420</v>
      </c>
      <c r="L30">
        <v>1368</v>
      </c>
      <c r="N30">
        <v>1011</v>
      </c>
      <c r="O30" t="s">
        <v>414</v>
      </c>
      <c r="P30" t="s">
        <v>414</v>
      </c>
      <c r="Q30">
        <v>1</v>
      </c>
      <c r="X30">
        <v>0.03</v>
      </c>
      <c r="Y30">
        <v>0</v>
      </c>
      <c r="Z30">
        <v>110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30</v>
      </c>
      <c r="AG30">
        <v>3.4499999999999996E-2</v>
      </c>
      <c r="AH30">
        <v>2</v>
      </c>
      <c r="AI30">
        <v>47049068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ROW(Source!A186)</f>
        <v>186</v>
      </c>
      <c r="B31">
        <v>47049076</v>
      </c>
      <c r="C31">
        <v>47049063</v>
      </c>
      <c r="D31">
        <v>45282044</v>
      </c>
      <c r="E31">
        <v>1</v>
      </c>
      <c r="F31">
        <v>1</v>
      </c>
      <c r="G31">
        <v>1</v>
      </c>
      <c r="H31">
        <v>2</v>
      </c>
      <c r="I31" t="s">
        <v>421</v>
      </c>
      <c r="J31" t="s">
        <v>422</v>
      </c>
      <c r="K31" t="s">
        <v>423</v>
      </c>
      <c r="L31">
        <v>1368</v>
      </c>
      <c r="N31">
        <v>1011</v>
      </c>
      <c r="O31" t="s">
        <v>414</v>
      </c>
      <c r="P31" t="s">
        <v>414</v>
      </c>
      <c r="Q31">
        <v>1</v>
      </c>
      <c r="X31">
        <v>0.35</v>
      </c>
      <c r="Y31">
        <v>0</v>
      </c>
      <c r="Z31">
        <v>113.44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30</v>
      </c>
      <c r="AG31">
        <v>0.40249999999999997</v>
      </c>
      <c r="AH31">
        <v>2</v>
      </c>
      <c r="AI31">
        <v>47049069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ROW(Source!A186)</f>
        <v>186</v>
      </c>
      <c r="B32">
        <v>47049077</v>
      </c>
      <c r="C32">
        <v>47049063</v>
      </c>
      <c r="D32">
        <v>45077923</v>
      </c>
      <c r="E32">
        <v>1</v>
      </c>
      <c r="F32">
        <v>1</v>
      </c>
      <c r="G32">
        <v>1</v>
      </c>
      <c r="H32">
        <v>3</v>
      </c>
      <c r="I32" t="s">
        <v>424</v>
      </c>
      <c r="J32" t="s">
        <v>425</v>
      </c>
      <c r="K32" t="s">
        <v>426</v>
      </c>
      <c r="L32">
        <v>1339</v>
      </c>
      <c r="N32">
        <v>1007</v>
      </c>
      <c r="O32" t="s">
        <v>176</v>
      </c>
      <c r="P32" t="s">
        <v>176</v>
      </c>
      <c r="Q32">
        <v>1</v>
      </c>
      <c r="X32">
        <v>0.17499999999999999</v>
      </c>
      <c r="Y32">
        <v>2.44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0.17499999999999999</v>
      </c>
      <c r="AH32">
        <v>2</v>
      </c>
      <c r="AI32">
        <v>47049070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ROW(Source!A189)</f>
        <v>189</v>
      </c>
      <c r="B33">
        <v>47051446</v>
      </c>
      <c r="C33">
        <v>47049080</v>
      </c>
      <c r="D33">
        <v>45065902</v>
      </c>
      <c r="E33">
        <v>28876687</v>
      </c>
      <c r="F33">
        <v>1</v>
      </c>
      <c r="G33">
        <v>1</v>
      </c>
      <c r="H33">
        <v>1</v>
      </c>
      <c r="I33" t="s">
        <v>427</v>
      </c>
      <c r="J33" t="s">
        <v>3</v>
      </c>
      <c r="K33" t="s">
        <v>428</v>
      </c>
      <c r="L33">
        <v>1191</v>
      </c>
      <c r="N33">
        <v>1013</v>
      </c>
      <c r="O33" t="s">
        <v>408</v>
      </c>
      <c r="P33" t="s">
        <v>408</v>
      </c>
      <c r="Q33">
        <v>1</v>
      </c>
      <c r="X33">
        <v>38.299999999999997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30</v>
      </c>
      <c r="AG33">
        <v>44.044999999999995</v>
      </c>
      <c r="AH33">
        <v>2</v>
      </c>
      <c r="AI33">
        <v>47051446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ROW(Source!A189)</f>
        <v>189</v>
      </c>
      <c r="B34">
        <v>47051447</v>
      </c>
      <c r="C34">
        <v>47049080</v>
      </c>
      <c r="D34">
        <v>45066029</v>
      </c>
      <c r="E34">
        <v>28876687</v>
      </c>
      <c r="F34">
        <v>1</v>
      </c>
      <c r="G34">
        <v>1</v>
      </c>
      <c r="H34">
        <v>1</v>
      </c>
      <c r="I34" t="s">
        <v>409</v>
      </c>
      <c r="J34" t="s">
        <v>3</v>
      </c>
      <c r="K34" t="s">
        <v>410</v>
      </c>
      <c r="L34">
        <v>1191</v>
      </c>
      <c r="N34">
        <v>1013</v>
      </c>
      <c r="O34" t="s">
        <v>408</v>
      </c>
      <c r="P34" t="s">
        <v>408</v>
      </c>
      <c r="Q34">
        <v>1</v>
      </c>
      <c r="X34">
        <v>19.12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30</v>
      </c>
      <c r="AG34">
        <v>21.988</v>
      </c>
      <c r="AH34">
        <v>2</v>
      </c>
      <c r="AI34">
        <v>47051447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ROW(Source!A189)</f>
        <v>189</v>
      </c>
      <c r="B35">
        <v>47051448</v>
      </c>
      <c r="C35">
        <v>47049080</v>
      </c>
      <c r="D35">
        <v>45280364</v>
      </c>
      <c r="E35">
        <v>1</v>
      </c>
      <c r="F35">
        <v>1</v>
      </c>
      <c r="G35">
        <v>1</v>
      </c>
      <c r="H35">
        <v>2</v>
      </c>
      <c r="I35" t="s">
        <v>429</v>
      </c>
      <c r="J35" t="s">
        <v>430</v>
      </c>
      <c r="K35" t="s">
        <v>431</v>
      </c>
      <c r="L35">
        <v>1368</v>
      </c>
      <c r="N35">
        <v>1011</v>
      </c>
      <c r="O35" t="s">
        <v>414</v>
      </c>
      <c r="P35" t="s">
        <v>414</v>
      </c>
      <c r="Q35">
        <v>1</v>
      </c>
      <c r="X35">
        <v>0.03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30</v>
      </c>
      <c r="AG35">
        <v>3.4499999999999996E-2</v>
      </c>
      <c r="AH35">
        <v>2</v>
      </c>
      <c r="AI35">
        <v>47051448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ROW(Source!A189)</f>
        <v>189</v>
      </c>
      <c r="B36">
        <v>47051449</v>
      </c>
      <c r="C36">
        <v>47049080</v>
      </c>
      <c r="D36">
        <v>45280994</v>
      </c>
      <c r="E36">
        <v>1</v>
      </c>
      <c r="F36">
        <v>1</v>
      </c>
      <c r="G36">
        <v>1</v>
      </c>
      <c r="H36">
        <v>2</v>
      </c>
      <c r="I36" t="s">
        <v>432</v>
      </c>
      <c r="J36" t="s">
        <v>433</v>
      </c>
      <c r="K36" t="s">
        <v>434</v>
      </c>
      <c r="L36">
        <v>1368</v>
      </c>
      <c r="N36">
        <v>1011</v>
      </c>
      <c r="O36" t="s">
        <v>414</v>
      </c>
      <c r="P36" t="s">
        <v>414</v>
      </c>
      <c r="Q36">
        <v>1</v>
      </c>
      <c r="X36">
        <v>3.19</v>
      </c>
      <c r="Y36">
        <v>0</v>
      </c>
      <c r="Z36">
        <v>195.2</v>
      </c>
      <c r="AA36">
        <v>14.4</v>
      </c>
      <c r="AB36">
        <v>0</v>
      </c>
      <c r="AC36">
        <v>0</v>
      </c>
      <c r="AD36">
        <v>1</v>
      </c>
      <c r="AE36">
        <v>0</v>
      </c>
      <c r="AF36" t="s">
        <v>30</v>
      </c>
      <c r="AG36">
        <v>3.6684999999999999</v>
      </c>
      <c r="AH36">
        <v>2</v>
      </c>
      <c r="AI36">
        <v>47051449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ROW(Source!A189)</f>
        <v>189</v>
      </c>
      <c r="B37">
        <v>47051450</v>
      </c>
      <c r="C37">
        <v>47049080</v>
      </c>
      <c r="D37">
        <v>45281012</v>
      </c>
      <c r="E37">
        <v>1</v>
      </c>
      <c r="F37">
        <v>1</v>
      </c>
      <c r="G37">
        <v>1</v>
      </c>
      <c r="H37">
        <v>2</v>
      </c>
      <c r="I37" t="s">
        <v>435</v>
      </c>
      <c r="J37" t="s">
        <v>436</v>
      </c>
      <c r="K37" t="s">
        <v>437</v>
      </c>
      <c r="L37">
        <v>1368</v>
      </c>
      <c r="N37">
        <v>1011</v>
      </c>
      <c r="O37" t="s">
        <v>414</v>
      </c>
      <c r="P37" t="s">
        <v>414</v>
      </c>
      <c r="Q37">
        <v>1</v>
      </c>
      <c r="X37">
        <v>1.4</v>
      </c>
      <c r="Y37">
        <v>0</v>
      </c>
      <c r="Z37">
        <v>17.2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30</v>
      </c>
      <c r="AG37">
        <v>1.6099999999999999</v>
      </c>
      <c r="AH37">
        <v>2</v>
      </c>
      <c r="AI37">
        <v>47051450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ROW(Source!A189)</f>
        <v>189</v>
      </c>
      <c r="B38">
        <v>47051451</v>
      </c>
      <c r="C38">
        <v>47049080</v>
      </c>
      <c r="D38">
        <v>45281046</v>
      </c>
      <c r="E38">
        <v>1</v>
      </c>
      <c r="F38">
        <v>1</v>
      </c>
      <c r="G38">
        <v>1</v>
      </c>
      <c r="H38">
        <v>2</v>
      </c>
      <c r="I38" t="s">
        <v>438</v>
      </c>
      <c r="J38" t="s">
        <v>439</v>
      </c>
      <c r="K38" t="s">
        <v>440</v>
      </c>
      <c r="L38">
        <v>1368</v>
      </c>
      <c r="N38">
        <v>1011</v>
      </c>
      <c r="O38" t="s">
        <v>414</v>
      </c>
      <c r="P38" t="s">
        <v>414</v>
      </c>
      <c r="Q38">
        <v>1</v>
      </c>
      <c r="X38">
        <v>3.96</v>
      </c>
      <c r="Y38">
        <v>0</v>
      </c>
      <c r="Z38">
        <v>75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30</v>
      </c>
      <c r="AG38">
        <v>4.5539999999999994</v>
      </c>
      <c r="AH38">
        <v>2</v>
      </c>
      <c r="AI38">
        <v>47051451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ROW(Source!A189)</f>
        <v>189</v>
      </c>
      <c r="B39">
        <v>47051452</v>
      </c>
      <c r="C39">
        <v>47049080</v>
      </c>
      <c r="D39">
        <v>45281050</v>
      </c>
      <c r="E39">
        <v>1</v>
      </c>
      <c r="F39">
        <v>1</v>
      </c>
      <c r="G39">
        <v>1</v>
      </c>
      <c r="H39">
        <v>2</v>
      </c>
      <c r="I39" t="s">
        <v>441</v>
      </c>
      <c r="J39" t="s">
        <v>442</v>
      </c>
      <c r="K39" t="s">
        <v>443</v>
      </c>
      <c r="L39">
        <v>1368</v>
      </c>
      <c r="N39">
        <v>1011</v>
      </c>
      <c r="O39" t="s">
        <v>414</v>
      </c>
      <c r="P39" t="s">
        <v>414</v>
      </c>
      <c r="Q39">
        <v>1</v>
      </c>
      <c r="X39">
        <v>11.51</v>
      </c>
      <c r="Y39">
        <v>0</v>
      </c>
      <c r="Z39">
        <v>121</v>
      </c>
      <c r="AA39">
        <v>14.4</v>
      </c>
      <c r="AB39">
        <v>0</v>
      </c>
      <c r="AC39">
        <v>0</v>
      </c>
      <c r="AD39">
        <v>1</v>
      </c>
      <c r="AE39">
        <v>0</v>
      </c>
      <c r="AF39" t="s">
        <v>30</v>
      </c>
      <c r="AG39">
        <v>13.236499999999999</v>
      </c>
      <c r="AH39">
        <v>2</v>
      </c>
      <c r="AI39">
        <v>47051452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ROW(Source!A189)</f>
        <v>189</v>
      </c>
      <c r="B40">
        <v>47051453</v>
      </c>
      <c r="C40">
        <v>47049080</v>
      </c>
      <c r="D40">
        <v>45281938</v>
      </c>
      <c r="E40">
        <v>1</v>
      </c>
      <c r="F40">
        <v>1</v>
      </c>
      <c r="G40">
        <v>1</v>
      </c>
      <c r="H40">
        <v>2</v>
      </c>
      <c r="I40" t="s">
        <v>418</v>
      </c>
      <c r="J40" t="s">
        <v>419</v>
      </c>
      <c r="K40" t="s">
        <v>420</v>
      </c>
      <c r="L40">
        <v>1368</v>
      </c>
      <c r="N40">
        <v>1011</v>
      </c>
      <c r="O40" t="s">
        <v>414</v>
      </c>
      <c r="P40" t="s">
        <v>414</v>
      </c>
      <c r="Q40">
        <v>1</v>
      </c>
      <c r="X40">
        <v>0.39</v>
      </c>
      <c r="Y40">
        <v>0</v>
      </c>
      <c r="Z40">
        <v>110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30</v>
      </c>
      <c r="AG40">
        <v>0.44849999999999995</v>
      </c>
      <c r="AH40">
        <v>2</v>
      </c>
      <c r="AI40">
        <v>47051453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ROW(Source!A189)</f>
        <v>189</v>
      </c>
      <c r="B41">
        <v>47051454</v>
      </c>
      <c r="C41">
        <v>47049080</v>
      </c>
      <c r="D41">
        <v>45282030</v>
      </c>
      <c r="E41">
        <v>1</v>
      </c>
      <c r="F41">
        <v>1</v>
      </c>
      <c r="G41">
        <v>1</v>
      </c>
      <c r="H41">
        <v>2</v>
      </c>
      <c r="I41" t="s">
        <v>444</v>
      </c>
      <c r="J41" t="s">
        <v>445</v>
      </c>
      <c r="K41" t="s">
        <v>446</v>
      </c>
      <c r="L41">
        <v>1368</v>
      </c>
      <c r="N41">
        <v>1011</v>
      </c>
      <c r="O41" t="s">
        <v>414</v>
      </c>
      <c r="P41" t="s">
        <v>414</v>
      </c>
      <c r="Q41">
        <v>1</v>
      </c>
      <c r="X41">
        <v>0.04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30</v>
      </c>
      <c r="AG41">
        <v>4.5999999999999999E-2</v>
      </c>
      <c r="AH41">
        <v>2</v>
      </c>
      <c r="AI41">
        <v>47051454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ROW(Source!A189)</f>
        <v>189</v>
      </c>
      <c r="B42">
        <v>47051455</v>
      </c>
      <c r="C42">
        <v>47049080</v>
      </c>
      <c r="D42">
        <v>45067052</v>
      </c>
      <c r="E42">
        <v>28876687</v>
      </c>
      <c r="F42">
        <v>1</v>
      </c>
      <c r="G42">
        <v>1</v>
      </c>
      <c r="H42">
        <v>3</v>
      </c>
      <c r="I42" t="s">
        <v>541</v>
      </c>
      <c r="J42" t="s">
        <v>3</v>
      </c>
      <c r="K42" t="s">
        <v>542</v>
      </c>
      <c r="L42">
        <v>1348</v>
      </c>
      <c r="N42">
        <v>1009</v>
      </c>
      <c r="O42" t="s">
        <v>108</v>
      </c>
      <c r="P42" t="s">
        <v>108</v>
      </c>
      <c r="Q42">
        <v>1000</v>
      </c>
      <c r="X42">
        <v>1.0800000000000001E-2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1.0800000000000001E-2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ROW(Source!A189)</f>
        <v>189</v>
      </c>
      <c r="B43">
        <v>47051456</v>
      </c>
      <c r="C43">
        <v>47049080</v>
      </c>
      <c r="D43">
        <v>45077923</v>
      </c>
      <c r="E43">
        <v>1</v>
      </c>
      <c r="F43">
        <v>1</v>
      </c>
      <c r="G43">
        <v>1</v>
      </c>
      <c r="H43">
        <v>3</v>
      </c>
      <c r="I43" t="s">
        <v>424</v>
      </c>
      <c r="J43" t="s">
        <v>425</v>
      </c>
      <c r="K43" t="s">
        <v>426</v>
      </c>
      <c r="L43">
        <v>1339</v>
      </c>
      <c r="N43">
        <v>1007</v>
      </c>
      <c r="O43" t="s">
        <v>176</v>
      </c>
      <c r="P43" t="s">
        <v>176</v>
      </c>
      <c r="Q43">
        <v>1</v>
      </c>
      <c r="X43">
        <v>0.2</v>
      </c>
      <c r="Y43">
        <v>2.44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</v>
      </c>
      <c r="AH43">
        <v>2</v>
      </c>
      <c r="AI43">
        <v>47051456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ROW(Source!A189)</f>
        <v>189</v>
      </c>
      <c r="B44">
        <v>47051457</v>
      </c>
      <c r="C44">
        <v>47049080</v>
      </c>
      <c r="D44">
        <v>45067006</v>
      </c>
      <c r="E44">
        <v>28876687</v>
      </c>
      <c r="F44">
        <v>1</v>
      </c>
      <c r="G44">
        <v>1</v>
      </c>
      <c r="H44">
        <v>3</v>
      </c>
      <c r="I44" t="s">
        <v>543</v>
      </c>
      <c r="J44" t="s">
        <v>3</v>
      </c>
      <c r="K44" t="s">
        <v>544</v>
      </c>
      <c r="L44">
        <v>1348</v>
      </c>
      <c r="N44">
        <v>1009</v>
      </c>
      <c r="O44" t="s">
        <v>108</v>
      </c>
      <c r="P44" t="s">
        <v>108</v>
      </c>
      <c r="Q44">
        <v>1000</v>
      </c>
      <c r="X44">
        <v>96.6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96.6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ROW(Source!A189)</f>
        <v>189</v>
      </c>
      <c r="B45">
        <v>47051458</v>
      </c>
      <c r="C45">
        <v>47049080</v>
      </c>
      <c r="D45">
        <v>45109759</v>
      </c>
      <c r="E45">
        <v>1</v>
      </c>
      <c r="F45">
        <v>1</v>
      </c>
      <c r="G45">
        <v>1</v>
      </c>
      <c r="H45">
        <v>3</v>
      </c>
      <c r="I45" t="s">
        <v>447</v>
      </c>
      <c r="J45" t="s">
        <v>448</v>
      </c>
      <c r="K45" t="s">
        <v>449</v>
      </c>
      <c r="L45">
        <v>1348</v>
      </c>
      <c r="N45">
        <v>1009</v>
      </c>
      <c r="O45" t="s">
        <v>108</v>
      </c>
      <c r="P45" t="s">
        <v>108</v>
      </c>
      <c r="Q45">
        <v>1000</v>
      </c>
      <c r="X45">
        <v>6.1999999999999998E-3</v>
      </c>
      <c r="Y45">
        <v>5989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6.1999999999999998E-3</v>
      </c>
      <c r="AH45">
        <v>2</v>
      </c>
      <c r="AI45">
        <v>47051458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ROW(Source!A189)</f>
        <v>189</v>
      </c>
      <c r="B46">
        <v>47051459</v>
      </c>
      <c r="C46">
        <v>47049080</v>
      </c>
      <c r="D46">
        <v>45118457</v>
      </c>
      <c r="E46">
        <v>1</v>
      </c>
      <c r="F46">
        <v>1</v>
      </c>
      <c r="G46">
        <v>1</v>
      </c>
      <c r="H46">
        <v>3</v>
      </c>
      <c r="I46" t="s">
        <v>450</v>
      </c>
      <c r="J46" t="s">
        <v>451</v>
      </c>
      <c r="K46" t="s">
        <v>452</v>
      </c>
      <c r="L46">
        <v>1339</v>
      </c>
      <c r="N46">
        <v>1007</v>
      </c>
      <c r="O46" t="s">
        <v>176</v>
      </c>
      <c r="P46" t="s">
        <v>176</v>
      </c>
      <c r="Q46">
        <v>1</v>
      </c>
      <c r="X46">
        <v>0.15</v>
      </c>
      <c r="Y46">
        <v>1287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0.15</v>
      </c>
      <c r="AH46">
        <v>2</v>
      </c>
      <c r="AI46">
        <v>47051459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ROW(Source!A192)</f>
        <v>192</v>
      </c>
      <c r="B47">
        <v>47051462</v>
      </c>
      <c r="C47">
        <v>47049109</v>
      </c>
      <c r="D47">
        <v>45065902</v>
      </c>
      <c r="E47">
        <v>28876687</v>
      </c>
      <c r="F47">
        <v>1</v>
      </c>
      <c r="G47">
        <v>1</v>
      </c>
      <c r="H47">
        <v>1</v>
      </c>
      <c r="I47" t="s">
        <v>427</v>
      </c>
      <c r="J47" t="s">
        <v>3</v>
      </c>
      <c r="K47" t="s">
        <v>428</v>
      </c>
      <c r="L47">
        <v>1191</v>
      </c>
      <c r="N47">
        <v>1013</v>
      </c>
      <c r="O47" t="s">
        <v>408</v>
      </c>
      <c r="P47" t="s">
        <v>408</v>
      </c>
      <c r="Q47">
        <v>1</v>
      </c>
      <c r="X47">
        <v>0.09</v>
      </c>
      <c r="Y47">
        <v>0</v>
      </c>
      <c r="Z47">
        <v>0</v>
      </c>
      <c r="AA47">
        <v>0</v>
      </c>
      <c r="AB47">
        <v>9.6199999999999992</v>
      </c>
      <c r="AC47">
        <v>0</v>
      </c>
      <c r="AD47">
        <v>1</v>
      </c>
      <c r="AE47">
        <v>1</v>
      </c>
      <c r="AF47" t="s">
        <v>122</v>
      </c>
      <c r="AG47">
        <v>0.621</v>
      </c>
      <c r="AH47">
        <v>2</v>
      </c>
      <c r="AI47">
        <v>47051462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ROW(Source!A192)</f>
        <v>192</v>
      </c>
      <c r="B48">
        <v>47051463</v>
      </c>
      <c r="C48">
        <v>47049109</v>
      </c>
      <c r="D48">
        <v>45281012</v>
      </c>
      <c r="E48">
        <v>1</v>
      </c>
      <c r="F48">
        <v>1</v>
      </c>
      <c r="G48">
        <v>1</v>
      </c>
      <c r="H48">
        <v>2</v>
      </c>
      <c r="I48" t="s">
        <v>435</v>
      </c>
      <c r="J48" t="s">
        <v>436</v>
      </c>
      <c r="K48" t="s">
        <v>437</v>
      </c>
      <c r="L48">
        <v>1368</v>
      </c>
      <c r="N48">
        <v>1011</v>
      </c>
      <c r="O48" t="s">
        <v>414</v>
      </c>
      <c r="P48" t="s">
        <v>414</v>
      </c>
      <c r="Q48">
        <v>1</v>
      </c>
      <c r="X48">
        <v>0.18</v>
      </c>
      <c r="Y48">
        <v>0</v>
      </c>
      <c r="Z48">
        <v>17.2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122</v>
      </c>
      <c r="AG48">
        <v>1.242</v>
      </c>
      <c r="AH48">
        <v>2</v>
      </c>
      <c r="AI48">
        <v>47051463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ROW(Source!A192)</f>
        <v>192</v>
      </c>
      <c r="B49">
        <v>47051464</v>
      </c>
      <c r="C49">
        <v>47049109</v>
      </c>
      <c r="D49">
        <v>45067052</v>
      </c>
      <c r="E49">
        <v>28876687</v>
      </c>
      <c r="F49">
        <v>1</v>
      </c>
      <c r="G49">
        <v>1</v>
      </c>
      <c r="H49">
        <v>3</v>
      </c>
      <c r="I49" t="s">
        <v>541</v>
      </c>
      <c r="J49" t="s">
        <v>3</v>
      </c>
      <c r="K49" t="s">
        <v>542</v>
      </c>
      <c r="L49">
        <v>1348</v>
      </c>
      <c r="N49">
        <v>1009</v>
      </c>
      <c r="O49" t="s">
        <v>108</v>
      </c>
      <c r="P49" t="s">
        <v>108</v>
      </c>
      <c r="Q49">
        <v>1000</v>
      </c>
      <c r="X49">
        <v>1.4E-3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121</v>
      </c>
      <c r="AG49">
        <v>8.3999999999999995E-3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ROW(Source!A192)</f>
        <v>192</v>
      </c>
      <c r="B50">
        <v>47051465</v>
      </c>
      <c r="C50">
        <v>47049109</v>
      </c>
      <c r="D50">
        <v>45067006</v>
      </c>
      <c r="E50">
        <v>28876687</v>
      </c>
      <c r="F50">
        <v>1</v>
      </c>
      <c r="G50">
        <v>1</v>
      </c>
      <c r="H50">
        <v>3</v>
      </c>
      <c r="I50" t="s">
        <v>543</v>
      </c>
      <c r="J50" t="s">
        <v>3</v>
      </c>
      <c r="K50" t="s">
        <v>544</v>
      </c>
      <c r="L50">
        <v>1348</v>
      </c>
      <c r="N50">
        <v>1009</v>
      </c>
      <c r="O50" t="s">
        <v>108</v>
      </c>
      <c r="P50" t="s">
        <v>108</v>
      </c>
      <c r="Q50">
        <v>1000</v>
      </c>
      <c r="X50">
        <v>12.1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121</v>
      </c>
      <c r="AG50">
        <v>72.599999999999994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ROW(Source!A230)</f>
        <v>230</v>
      </c>
      <c r="B51">
        <v>47049124</v>
      </c>
      <c r="C51">
        <v>47049118</v>
      </c>
      <c r="D51">
        <v>45065987</v>
      </c>
      <c r="E51">
        <v>28876687</v>
      </c>
      <c r="F51">
        <v>1</v>
      </c>
      <c r="G51">
        <v>1</v>
      </c>
      <c r="H51">
        <v>1</v>
      </c>
      <c r="I51" t="s">
        <v>453</v>
      </c>
      <c r="J51" t="s">
        <v>3</v>
      </c>
      <c r="K51" t="s">
        <v>454</v>
      </c>
      <c r="L51">
        <v>1191</v>
      </c>
      <c r="N51">
        <v>1013</v>
      </c>
      <c r="O51" t="s">
        <v>408</v>
      </c>
      <c r="P51" t="s">
        <v>408</v>
      </c>
      <c r="Q51">
        <v>1</v>
      </c>
      <c r="X51">
        <v>6.9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30</v>
      </c>
      <c r="AG51">
        <v>7.9349999999999996</v>
      </c>
      <c r="AH51">
        <v>2</v>
      </c>
      <c r="AI51">
        <v>47049119</v>
      </c>
      <c r="AJ51">
        <v>43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ROW(Source!A230)</f>
        <v>230</v>
      </c>
      <c r="B52">
        <v>47049125</v>
      </c>
      <c r="C52">
        <v>47049118</v>
      </c>
      <c r="D52">
        <v>45066029</v>
      </c>
      <c r="E52">
        <v>28876687</v>
      </c>
      <c r="F52">
        <v>1</v>
      </c>
      <c r="G52">
        <v>1</v>
      </c>
      <c r="H52">
        <v>1</v>
      </c>
      <c r="I52" t="s">
        <v>409</v>
      </c>
      <c r="J52" t="s">
        <v>3</v>
      </c>
      <c r="K52" t="s">
        <v>410</v>
      </c>
      <c r="L52">
        <v>1191</v>
      </c>
      <c r="N52">
        <v>1013</v>
      </c>
      <c r="O52" t="s">
        <v>408</v>
      </c>
      <c r="P52" t="s">
        <v>408</v>
      </c>
      <c r="Q52">
        <v>1</v>
      </c>
      <c r="X52">
        <v>20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30</v>
      </c>
      <c r="AG52">
        <v>23</v>
      </c>
      <c r="AH52">
        <v>2</v>
      </c>
      <c r="AI52">
        <v>47049120</v>
      </c>
      <c r="AJ52">
        <v>44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ROW(Source!A230)</f>
        <v>230</v>
      </c>
      <c r="B53">
        <v>47049126</v>
      </c>
      <c r="C53">
        <v>47049118</v>
      </c>
      <c r="D53">
        <v>45279394</v>
      </c>
      <c r="E53">
        <v>1</v>
      </c>
      <c r="F53">
        <v>1</v>
      </c>
      <c r="G53">
        <v>1</v>
      </c>
      <c r="H53">
        <v>2</v>
      </c>
      <c r="I53" t="s">
        <v>455</v>
      </c>
      <c r="J53" t="s">
        <v>456</v>
      </c>
      <c r="K53" t="s">
        <v>457</v>
      </c>
      <c r="L53">
        <v>1368</v>
      </c>
      <c r="N53">
        <v>1011</v>
      </c>
      <c r="O53" t="s">
        <v>414</v>
      </c>
      <c r="P53" t="s">
        <v>414</v>
      </c>
      <c r="Q53">
        <v>1</v>
      </c>
      <c r="X53">
        <v>5</v>
      </c>
      <c r="Y53">
        <v>0</v>
      </c>
      <c r="Z53">
        <v>79.069999999999993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30</v>
      </c>
      <c r="AG53">
        <v>5.75</v>
      </c>
      <c r="AH53">
        <v>2</v>
      </c>
      <c r="AI53">
        <v>47049121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ROW(Source!A230)</f>
        <v>230</v>
      </c>
      <c r="B54">
        <v>47049127</v>
      </c>
      <c r="C54">
        <v>47049118</v>
      </c>
      <c r="D54">
        <v>45279518</v>
      </c>
      <c r="E54">
        <v>1</v>
      </c>
      <c r="F54">
        <v>1</v>
      </c>
      <c r="G54">
        <v>1</v>
      </c>
      <c r="H54">
        <v>2</v>
      </c>
      <c r="I54" t="s">
        <v>458</v>
      </c>
      <c r="J54" t="s">
        <v>459</v>
      </c>
      <c r="K54" t="s">
        <v>460</v>
      </c>
      <c r="L54">
        <v>1368</v>
      </c>
      <c r="N54">
        <v>1011</v>
      </c>
      <c r="O54" t="s">
        <v>414</v>
      </c>
      <c r="P54" t="s">
        <v>414</v>
      </c>
      <c r="Q54">
        <v>1</v>
      </c>
      <c r="X54">
        <v>15</v>
      </c>
      <c r="Y54">
        <v>0</v>
      </c>
      <c r="Z54">
        <v>122.9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30</v>
      </c>
      <c r="AG54">
        <v>17.25</v>
      </c>
      <c r="AH54">
        <v>2</v>
      </c>
      <c r="AI54">
        <v>47049122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ROW(Source!A230)</f>
        <v>230</v>
      </c>
      <c r="B55">
        <v>47049128</v>
      </c>
      <c r="C55">
        <v>47049118</v>
      </c>
      <c r="D55">
        <v>45084636</v>
      </c>
      <c r="E55">
        <v>1</v>
      </c>
      <c r="F55">
        <v>1</v>
      </c>
      <c r="G55">
        <v>1</v>
      </c>
      <c r="H55">
        <v>3</v>
      </c>
      <c r="I55" t="s">
        <v>461</v>
      </c>
      <c r="J55" t="s">
        <v>462</v>
      </c>
      <c r="K55" t="s">
        <v>463</v>
      </c>
      <c r="L55">
        <v>1339</v>
      </c>
      <c r="N55">
        <v>1007</v>
      </c>
      <c r="O55" t="s">
        <v>176</v>
      </c>
      <c r="P55" t="s">
        <v>176</v>
      </c>
      <c r="Q55">
        <v>1</v>
      </c>
      <c r="X55">
        <v>0.04</v>
      </c>
      <c r="Y55">
        <v>108.4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47049123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ROW(Source!A231)</f>
        <v>231</v>
      </c>
      <c r="B56">
        <v>47051362</v>
      </c>
      <c r="C56">
        <v>47049129</v>
      </c>
      <c r="D56">
        <v>45065987</v>
      </c>
      <c r="E56">
        <v>28876687</v>
      </c>
      <c r="F56">
        <v>1</v>
      </c>
      <c r="G56">
        <v>1</v>
      </c>
      <c r="H56">
        <v>1</v>
      </c>
      <c r="I56" t="s">
        <v>453</v>
      </c>
      <c r="J56" t="s">
        <v>3</v>
      </c>
      <c r="K56" t="s">
        <v>454</v>
      </c>
      <c r="L56">
        <v>1191</v>
      </c>
      <c r="N56">
        <v>1013</v>
      </c>
      <c r="O56" t="s">
        <v>408</v>
      </c>
      <c r="P56" t="s">
        <v>408</v>
      </c>
      <c r="Q56">
        <v>1</v>
      </c>
      <c r="X56">
        <v>118</v>
      </c>
      <c r="Y56">
        <v>0</v>
      </c>
      <c r="Z56">
        <v>0</v>
      </c>
      <c r="AA56">
        <v>0</v>
      </c>
      <c r="AB56">
        <v>7.8</v>
      </c>
      <c r="AC56">
        <v>0</v>
      </c>
      <c r="AD56">
        <v>1</v>
      </c>
      <c r="AE56">
        <v>1</v>
      </c>
      <c r="AF56" t="s">
        <v>156</v>
      </c>
      <c r="AG56">
        <v>135.69999999999999</v>
      </c>
      <c r="AH56">
        <v>2</v>
      </c>
      <c r="AI56">
        <v>47051362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ROW(Source!A235)</f>
        <v>235</v>
      </c>
      <c r="B57">
        <v>47049143</v>
      </c>
      <c r="C57">
        <v>47049135</v>
      </c>
      <c r="D57">
        <v>45065973</v>
      </c>
      <c r="E57">
        <v>28876687</v>
      </c>
      <c r="F57">
        <v>1</v>
      </c>
      <c r="G57">
        <v>1</v>
      </c>
      <c r="H57">
        <v>1</v>
      </c>
      <c r="I57" t="s">
        <v>464</v>
      </c>
      <c r="J57" t="s">
        <v>3</v>
      </c>
      <c r="K57" t="s">
        <v>465</v>
      </c>
      <c r="L57">
        <v>1191</v>
      </c>
      <c r="N57">
        <v>1013</v>
      </c>
      <c r="O57" t="s">
        <v>408</v>
      </c>
      <c r="P57" t="s">
        <v>408</v>
      </c>
      <c r="Q57">
        <v>1</v>
      </c>
      <c r="X57">
        <v>14.4</v>
      </c>
      <c r="Y57">
        <v>0</v>
      </c>
      <c r="Z57">
        <v>0</v>
      </c>
      <c r="AA57">
        <v>0</v>
      </c>
      <c r="AB57">
        <v>8.02</v>
      </c>
      <c r="AC57">
        <v>0</v>
      </c>
      <c r="AD57">
        <v>1</v>
      </c>
      <c r="AE57">
        <v>1</v>
      </c>
      <c r="AF57" t="s">
        <v>30</v>
      </c>
      <c r="AG57">
        <v>16.559999999999999</v>
      </c>
      <c r="AH57">
        <v>2</v>
      </c>
      <c r="AI57">
        <v>47049136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ROW(Source!A235)</f>
        <v>235</v>
      </c>
      <c r="B58">
        <v>47049144</v>
      </c>
      <c r="C58">
        <v>47049135</v>
      </c>
      <c r="D58">
        <v>45066029</v>
      </c>
      <c r="E58">
        <v>28876687</v>
      </c>
      <c r="F58">
        <v>1</v>
      </c>
      <c r="G58">
        <v>1</v>
      </c>
      <c r="H58">
        <v>1</v>
      </c>
      <c r="I58" t="s">
        <v>409</v>
      </c>
      <c r="J58" t="s">
        <v>3</v>
      </c>
      <c r="K58" t="s">
        <v>410</v>
      </c>
      <c r="L58">
        <v>1191</v>
      </c>
      <c r="N58">
        <v>1013</v>
      </c>
      <c r="O58" t="s">
        <v>408</v>
      </c>
      <c r="P58" t="s">
        <v>408</v>
      </c>
      <c r="Q58">
        <v>1</v>
      </c>
      <c r="X58">
        <v>13.88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30</v>
      </c>
      <c r="AG58">
        <v>15.962</v>
      </c>
      <c r="AH58">
        <v>2</v>
      </c>
      <c r="AI58">
        <v>47049137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ROW(Source!A235)</f>
        <v>235</v>
      </c>
      <c r="B59">
        <v>47049145</v>
      </c>
      <c r="C59">
        <v>47049135</v>
      </c>
      <c r="D59">
        <v>45279418</v>
      </c>
      <c r="E59">
        <v>1</v>
      </c>
      <c r="F59">
        <v>1</v>
      </c>
      <c r="G59">
        <v>1</v>
      </c>
      <c r="H59">
        <v>2</v>
      </c>
      <c r="I59" t="s">
        <v>466</v>
      </c>
      <c r="J59" t="s">
        <v>467</v>
      </c>
      <c r="K59" t="s">
        <v>468</v>
      </c>
      <c r="L59">
        <v>1368</v>
      </c>
      <c r="N59">
        <v>1011</v>
      </c>
      <c r="O59" t="s">
        <v>414</v>
      </c>
      <c r="P59" t="s">
        <v>414</v>
      </c>
      <c r="Q59">
        <v>1</v>
      </c>
      <c r="X59">
        <v>1.77</v>
      </c>
      <c r="Y59">
        <v>0</v>
      </c>
      <c r="Z59">
        <v>123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30</v>
      </c>
      <c r="AG59">
        <v>2.0354999999999999</v>
      </c>
      <c r="AH59">
        <v>2</v>
      </c>
      <c r="AI59">
        <v>47049138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ROW(Source!A235)</f>
        <v>235</v>
      </c>
      <c r="B60">
        <v>47049146</v>
      </c>
      <c r="C60">
        <v>47049135</v>
      </c>
      <c r="D60">
        <v>45280642</v>
      </c>
      <c r="E60">
        <v>1</v>
      </c>
      <c r="F60">
        <v>1</v>
      </c>
      <c r="G60">
        <v>1</v>
      </c>
      <c r="H60">
        <v>2</v>
      </c>
      <c r="I60" t="s">
        <v>469</v>
      </c>
      <c r="J60" t="s">
        <v>470</v>
      </c>
      <c r="K60" t="s">
        <v>471</v>
      </c>
      <c r="L60">
        <v>1368</v>
      </c>
      <c r="N60">
        <v>1011</v>
      </c>
      <c r="O60" t="s">
        <v>414</v>
      </c>
      <c r="P60" t="s">
        <v>414</v>
      </c>
      <c r="Q60">
        <v>1</v>
      </c>
      <c r="X60">
        <v>4.29</v>
      </c>
      <c r="Y60">
        <v>0</v>
      </c>
      <c r="Z60">
        <v>89.99</v>
      </c>
      <c r="AA60">
        <v>10.06</v>
      </c>
      <c r="AB60">
        <v>0</v>
      </c>
      <c r="AC60">
        <v>0</v>
      </c>
      <c r="AD60">
        <v>1</v>
      </c>
      <c r="AE60">
        <v>0</v>
      </c>
      <c r="AF60" t="s">
        <v>30</v>
      </c>
      <c r="AG60">
        <v>4.9334999999999996</v>
      </c>
      <c r="AH60">
        <v>2</v>
      </c>
      <c r="AI60">
        <v>47049139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ROW(Source!A235)</f>
        <v>235</v>
      </c>
      <c r="B61">
        <v>47049147</v>
      </c>
      <c r="C61">
        <v>47049135</v>
      </c>
      <c r="D61">
        <v>45281074</v>
      </c>
      <c r="E61">
        <v>1</v>
      </c>
      <c r="F61">
        <v>1</v>
      </c>
      <c r="G61">
        <v>1</v>
      </c>
      <c r="H61">
        <v>2</v>
      </c>
      <c r="I61" t="s">
        <v>472</v>
      </c>
      <c r="J61" t="s">
        <v>473</v>
      </c>
      <c r="K61" t="s">
        <v>474</v>
      </c>
      <c r="L61">
        <v>1368</v>
      </c>
      <c r="N61">
        <v>1011</v>
      </c>
      <c r="O61" t="s">
        <v>414</v>
      </c>
      <c r="P61" t="s">
        <v>414</v>
      </c>
      <c r="Q61">
        <v>1</v>
      </c>
      <c r="X61">
        <v>7.08</v>
      </c>
      <c r="Y61">
        <v>0</v>
      </c>
      <c r="Z61">
        <v>206.01</v>
      </c>
      <c r="AA61">
        <v>14.4</v>
      </c>
      <c r="AB61">
        <v>0</v>
      </c>
      <c r="AC61">
        <v>0</v>
      </c>
      <c r="AD61">
        <v>1</v>
      </c>
      <c r="AE61">
        <v>0</v>
      </c>
      <c r="AF61" t="s">
        <v>30</v>
      </c>
      <c r="AG61">
        <v>8.1419999999999995</v>
      </c>
      <c r="AH61">
        <v>2</v>
      </c>
      <c r="AI61">
        <v>47049140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ROW(Source!A235)</f>
        <v>235</v>
      </c>
      <c r="B62">
        <v>47049148</v>
      </c>
      <c r="C62">
        <v>47049135</v>
      </c>
      <c r="D62">
        <v>45281938</v>
      </c>
      <c r="E62">
        <v>1</v>
      </c>
      <c r="F62">
        <v>1</v>
      </c>
      <c r="G62">
        <v>1</v>
      </c>
      <c r="H62">
        <v>2</v>
      </c>
      <c r="I62" t="s">
        <v>418</v>
      </c>
      <c r="J62" t="s">
        <v>419</v>
      </c>
      <c r="K62" t="s">
        <v>420</v>
      </c>
      <c r="L62">
        <v>1368</v>
      </c>
      <c r="N62">
        <v>1011</v>
      </c>
      <c r="O62" t="s">
        <v>414</v>
      </c>
      <c r="P62" t="s">
        <v>414</v>
      </c>
      <c r="Q62">
        <v>1</v>
      </c>
      <c r="X62">
        <v>0.74</v>
      </c>
      <c r="Y62">
        <v>0</v>
      </c>
      <c r="Z62">
        <v>110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30</v>
      </c>
      <c r="AG62">
        <v>0.85099999999999998</v>
      </c>
      <c r="AH62">
        <v>2</v>
      </c>
      <c r="AI62">
        <v>47049141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ROW(Source!A235)</f>
        <v>235</v>
      </c>
      <c r="B63">
        <v>47049149</v>
      </c>
      <c r="C63">
        <v>47049135</v>
      </c>
      <c r="D63">
        <v>45077923</v>
      </c>
      <c r="E63">
        <v>1</v>
      </c>
      <c r="F63">
        <v>1</v>
      </c>
      <c r="G63">
        <v>1</v>
      </c>
      <c r="H63">
        <v>3</v>
      </c>
      <c r="I63" t="s">
        <v>424</v>
      </c>
      <c r="J63" t="s">
        <v>425</v>
      </c>
      <c r="K63" t="s">
        <v>426</v>
      </c>
      <c r="L63">
        <v>1339</v>
      </c>
      <c r="N63">
        <v>1007</v>
      </c>
      <c r="O63" t="s">
        <v>176</v>
      </c>
      <c r="P63" t="s">
        <v>176</v>
      </c>
      <c r="Q63">
        <v>1</v>
      </c>
      <c r="X63">
        <v>5</v>
      </c>
      <c r="Y63">
        <v>2.44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5</v>
      </c>
      <c r="AH63">
        <v>2</v>
      </c>
      <c r="AI63">
        <v>47049142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ROW(Source!A235)</f>
        <v>235</v>
      </c>
      <c r="B64">
        <v>47049150</v>
      </c>
      <c r="C64">
        <v>47049135</v>
      </c>
      <c r="D64">
        <v>45069980</v>
      </c>
      <c r="E64">
        <v>28876687</v>
      </c>
      <c r="F64">
        <v>1</v>
      </c>
      <c r="G64">
        <v>1</v>
      </c>
      <c r="H64">
        <v>3</v>
      </c>
      <c r="I64" t="s">
        <v>545</v>
      </c>
      <c r="J64" t="s">
        <v>3</v>
      </c>
      <c r="K64" t="s">
        <v>546</v>
      </c>
      <c r="L64">
        <v>1339</v>
      </c>
      <c r="N64">
        <v>1007</v>
      </c>
      <c r="O64" t="s">
        <v>176</v>
      </c>
      <c r="P64" t="s">
        <v>176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ROW(Source!A238)</f>
        <v>238</v>
      </c>
      <c r="B65">
        <v>47051306</v>
      </c>
      <c r="C65">
        <v>47049153</v>
      </c>
      <c r="D65">
        <v>45065894</v>
      </c>
      <c r="E65">
        <v>28876687</v>
      </c>
      <c r="F65">
        <v>1</v>
      </c>
      <c r="G65">
        <v>1</v>
      </c>
      <c r="H65">
        <v>1</v>
      </c>
      <c r="I65" t="s">
        <v>475</v>
      </c>
      <c r="J65" t="s">
        <v>3</v>
      </c>
      <c r="K65" t="s">
        <v>476</v>
      </c>
      <c r="L65">
        <v>1191</v>
      </c>
      <c r="N65">
        <v>1013</v>
      </c>
      <c r="O65" t="s">
        <v>408</v>
      </c>
      <c r="P65" t="s">
        <v>408</v>
      </c>
      <c r="Q65">
        <v>1</v>
      </c>
      <c r="X65">
        <v>155</v>
      </c>
      <c r="Y65">
        <v>0</v>
      </c>
      <c r="Z65">
        <v>0</v>
      </c>
      <c r="AA65">
        <v>0</v>
      </c>
      <c r="AB65">
        <v>9.76</v>
      </c>
      <c r="AC65">
        <v>0</v>
      </c>
      <c r="AD65">
        <v>1</v>
      </c>
      <c r="AE65">
        <v>1</v>
      </c>
      <c r="AF65" t="s">
        <v>30</v>
      </c>
      <c r="AG65">
        <v>178.25</v>
      </c>
      <c r="AH65">
        <v>2</v>
      </c>
      <c r="AI65">
        <v>47051306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ROW(Source!A238)</f>
        <v>238</v>
      </c>
      <c r="B66">
        <v>47051307</v>
      </c>
      <c r="C66">
        <v>47049153</v>
      </c>
      <c r="D66">
        <v>45066029</v>
      </c>
      <c r="E66">
        <v>28876687</v>
      </c>
      <c r="F66">
        <v>1</v>
      </c>
      <c r="G66">
        <v>1</v>
      </c>
      <c r="H66">
        <v>1</v>
      </c>
      <c r="I66" t="s">
        <v>409</v>
      </c>
      <c r="J66" t="s">
        <v>3</v>
      </c>
      <c r="K66" t="s">
        <v>410</v>
      </c>
      <c r="L66">
        <v>1191</v>
      </c>
      <c r="N66">
        <v>1013</v>
      </c>
      <c r="O66" t="s">
        <v>408</v>
      </c>
      <c r="P66" t="s">
        <v>408</v>
      </c>
      <c r="Q66">
        <v>1</v>
      </c>
      <c r="X66">
        <v>62.54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30</v>
      </c>
      <c r="AG66">
        <v>71.920999999999992</v>
      </c>
      <c r="AH66">
        <v>2</v>
      </c>
      <c r="AI66">
        <v>47051307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ROW(Source!A238)</f>
        <v>238</v>
      </c>
      <c r="B67">
        <v>47051308</v>
      </c>
      <c r="C67">
        <v>47049153</v>
      </c>
      <c r="D67">
        <v>45280364</v>
      </c>
      <c r="E67">
        <v>1</v>
      </c>
      <c r="F67">
        <v>1</v>
      </c>
      <c r="G67">
        <v>1</v>
      </c>
      <c r="H67">
        <v>2</v>
      </c>
      <c r="I67" t="s">
        <v>429</v>
      </c>
      <c r="J67" t="s">
        <v>430</v>
      </c>
      <c r="K67" t="s">
        <v>431</v>
      </c>
      <c r="L67">
        <v>1368</v>
      </c>
      <c r="N67">
        <v>1011</v>
      </c>
      <c r="O67" t="s">
        <v>414</v>
      </c>
      <c r="P67" t="s">
        <v>414</v>
      </c>
      <c r="Q67">
        <v>1</v>
      </c>
      <c r="X67">
        <v>15.7</v>
      </c>
      <c r="Y67">
        <v>0</v>
      </c>
      <c r="Z67">
        <v>115.4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30</v>
      </c>
      <c r="AG67">
        <v>18.054999999999996</v>
      </c>
      <c r="AH67">
        <v>2</v>
      </c>
      <c r="AI67">
        <v>47051308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ROW(Source!A238)</f>
        <v>238</v>
      </c>
      <c r="B68">
        <v>47051309</v>
      </c>
      <c r="C68">
        <v>47049153</v>
      </c>
      <c r="D68">
        <v>45280642</v>
      </c>
      <c r="E68">
        <v>1</v>
      </c>
      <c r="F68">
        <v>1</v>
      </c>
      <c r="G68">
        <v>1</v>
      </c>
      <c r="H68">
        <v>2</v>
      </c>
      <c r="I68" t="s">
        <v>469</v>
      </c>
      <c r="J68" t="s">
        <v>470</v>
      </c>
      <c r="K68" t="s">
        <v>471</v>
      </c>
      <c r="L68">
        <v>1368</v>
      </c>
      <c r="N68">
        <v>1011</v>
      </c>
      <c r="O68" t="s">
        <v>414</v>
      </c>
      <c r="P68" t="s">
        <v>414</v>
      </c>
      <c r="Q68">
        <v>1</v>
      </c>
      <c r="X68">
        <v>0.99</v>
      </c>
      <c r="Y68">
        <v>0</v>
      </c>
      <c r="Z68">
        <v>89.99</v>
      </c>
      <c r="AA68">
        <v>10.06</v>
      </c>
      <c r="AB68">
        <v>0</v>
      </c>
      <c r="AC68">
        <v>0</v>
      </c>
      <c r="AD68">
        <v>1</v>
      </c>
      <c r="AE68">
        <v>0</v>
      </c>
      <c r="AF68" t="s">
        <v>30</v>
      </c>
      <c r="AG68">
        <v>1.1384999999999998</v>
      </c>
      <c r="AH68">
        <v>2</v>
      </c>
      <c r="AI68">
        <v>47051309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ROW(Source!A238)</f>
        <v>238</v>
      </c>
      <c r="B69">
        <v>47051310</v>
      </c>
      <c r="C69">
        <v>47049153</v>
      </c>
      <c r="D69">
        <v>45280866</v>
      </c>
      <c r="E69">
        <v>1</v>
      </c>
      <c r="F69">
        <v>1</v>
      </c>
      <c r="G69">
        <v>1</v>
      </c>
      <c r="H69">
        <v>2</v>
      </c>
      <c r="I69" t="s">
        <v>477</v>
      </c>
      <c r="J69" t="s">
        <v>478</v>
      </c>
      <c r="K69" t="s">
        <v>479</v>
      </c>
      <c r="L69">
        <v>1368</v>
      </c>
      <c r="N69">
        <v>1011</v>
      </c>
      <c r="O69" t="s">
        <v>414</v>
      </c>
      <c r="P69" t="s">
        <v>414</v>
      </c>
      <c r="Q69">
        <v>1</v>
      </c>
      <c r="X69">
        <v>7.17</v>
      </c>
      <c r="Y69">
        <v>0</v>
      </c>
      <c r="Z69">
        <v>0.5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30</v>
      </c>
      <c r="AG69">
        <v>8.2454999999999998</v>
      </c>
      <c r="AH69">
        <v>2</v>
      </c>
      <c r="AI69">
        <v>47051310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ROW(Source!A238)</f>
        <v>238</v>
      </c>
      <c r="B70">
        <v>47051311</v>
      </c>
      <c r="C70">
        <v>47049153</v>
      </c>
      <c r="D70">
        <v>45281148</v>
      </c>
      <c r="E70">
        <v>1</v>
      </c>
      <c r="F70">
        <v>1</v>
      </c>
      <c r="G70">
        <v>1</v>
      </c>
      <c r="H70">
        <v>2</v>
      </c>
      <c r="I70" t="s">
        <v>480</v>
      </c>
      <c r="J70" t="s">
        <v>481</v>
      </c>
      <c r="K70" t="s">
        <v>482</v>
      </c>
      <c r="L70">
        <v>1368</v>
      </c>
      <c r="N70">
        <v>1011</v>
      </c>
      <c r="O70" t="s">
        <v>414</v>
      </c>
      <c r="P70" t="s">
        <v>414</v>
      </c>
      <c r="Q70">
        <v>1</v>
      </c>
      <c r="X70">
        <v>6.4</v>
      </c>
      <c r="Y70">
        <v>0</v>
      </c>
      <c r="Z70">
        <v>127.35</v>
      </c>
      <c r="AA70">
        <v>21.66</v>
      </c>
      <c r="AB70">
        <v>0</v>
      </c>
      <c r="AC70">
        <v>0</v>
      </c>
      <c r="AD70">
        <v>1</v>
      </c>
      <c r="AE70">
        <v>0</v>
      </c>
      <c r="AF70" t="s">
        <v>30</v>
      </c>
      <c r="AG70">
        <v>7.3599999999999994</v>
      </c>
      <c r="AH70">
        <v>2</v>
      </c>
      <c r="AI70">
        <v>47051311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ROW(Source!A238)</f>
        <v>238</v>
      </c>
      <c r="B71">
        <v>47051312</v>
      </c>
      <c r="C71">
        <v>47049153</v>
      </c>
      <c r="D71">
        <v>45281152</v>
      </c>
      <c r="E71">
        <v>1</v>
      </c>
      <c r="F71">
        <v>1</v>
      </c>
      <c r="G71">
        <v>1</v>
      </c>
      <c r="H71">
        <v>2</v>
      </c>
      <c r="I71" t="s">
        <v>483</v>
      </c>
      <c r="J71" t="s">
        <v>484</v>
      </c>
      <c r="K71" t="s">
        <v>485</v>
      </c>
      <c r="L71">
        <v>1368</v>
      </c>
      <c r="N71">
        <v>1011</v>
      </c>
      <c r="O71" t="s">
        <v>414</v>
      </c>
      <c r="P71" t="s">
        <v>414</v>
      </c>
      <c r="Q71">
        <v>1</v>
      </c>
      <c r="X71">
        <v>6.4</v>
      </c>
      <c r="Y71">
        <v>0</v>
      </c>
      <c r="Z71">
        <v>83.99</v>
      </c>
      <c r="AA71">
        <v>14.4</v>
      </c>
      <c r="AB71">
        <v>0</v>
      </c>
      <c r="AC71">
        <v>0</v>
      </c>
      <c r="AD71">
        <v>1</v>
      </c>
      <c r="AE71">
        <v>0</v>
      </c>
      <c r="AF71" t="s">
        <v>30</v>
      </c>
      <c r="AG71">
        <v>7.3599999999999994</v>
      </c>
      <c r="AH71">
        <v>2</v>
      </c>
      <c r="AI71">
        <v>47051312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ROW(Source!A238)</f>
        <v>238</v>
      </c>
      <c r="B72">
        <v>47051313</v>
      </c>
      <c r="C72">
        <v>47049153</v>
      </c>
      <c r="D72">
        <v>45281154</v>
      </c>
      <c r="E72">
        <v>1</v>
      </c>
      <c r="F72">
        <v>1</v>
      </c>
      <c r="G72">
        <v>1</v>
      </c>
      <c r="H72">
        <v>2</v>
      </c>
      <c r="I72" t="s">
        <v>486</v>
      </c>
      <c r="J72" t="s">
        <v>487</v>
      </c>
      <c r="K72" t="s">
        <v>488</v>
      </c>
      <c r="L72">
        <v>1368</v>
      </c>
      <c r="N72">
        <v>1011</v>
      </c>
      <c r="O72" t="s">
        <v>414</v>
      </c>
      <c r="P72" t="s">
        <v>414</v>
      </c>
      <c r="Q72">
        <v>1</v>
      </c>
      <c r="X72">
        <v>6.4</v>
      </c>
      <c r="Y72">
        <v>0</v>
      </c>
      <c r="Z72">
        <v>85.61</v>
      </c>
      <c r="AA72">
        <v>14.4</v>
      </c>
      <c r="AB72">
        <v>0</v>
      </c>
      <c r="AC72">
        <v>0</v>
      </c>
      <c r="AD72">
        <v>1</v>
      </c>
      <c r="AE72">
        <v>0</v>
      </c>
      <c r="AF72" t="s">
        <v>30</v>
      </c>
      <c r="AG72">
        <v>7.3599999999999994</v>
      </c>
      <c r="AH72">
        <v>2</v>
      </c>
      <c r="AI72">
        <v>47051313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ROW(Source!A238)</f>
        <v>238</v>
      </c>
      <c r="B73">
        <v>47051314</v>
      </c>
      <c r="C73">
        <v>47049153</v>
      </c>
      <c r="D73">
        <v>45281160</v>
      </c>
      <c r="E73">
        <v>1</v>
      </c>
      <c r="F73">
        <v>1</v>
      </c>
      <c r="G73">
        <v>1</v>
      </c>
      <c r="H73">
        <v>2</v>
      </c>
      <c r="I73" t="s">
        <v>489</v>
      </c>
      <c r="J73" t="s">
        <v>490</v>
      </c>
      <c r="K73" t="s">
        <v>491</v>
      </c>
      <c r="L73">
        <v>1368</v>
      </c>
      <c r="N73">
        <v>1011</v>
      </c>
      <c r="O73" t="s">
        <v>414</v>
      </c>
      <c r="P73" t="s">
        <v>414</v>
      </c>
      <c r="Q73">
        <v>1</v>
      </c>
      <c r="X73">
        <v>6.4</v>
      </c>
      <c r="Y73">
        <v>0</v>
      </c>
      <c r="Z73">
        <v>215.94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30</v>
      </c>
      <c r="AG73">
        <v>7.3599999999999994</v>
      </c>
      <c r="AH73">
        <v>2</v>
      </c>
      <c r="AI73">
        <v>47051314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ROW(Source!A238)</f>
        <v>238</v>
      </c>
      <c r="B74">
        <v>47051315</v>
      </c>
      <c r="C74">
        <v>47049153</v>
      </c>
      <c r="D74">
        <v>45282030</v>
      </c>
      <c r="E74">
        <v>1</v>
      </c>
      <c r="F74">
        <v>1</v>
      </c>
      <c r="G74">
        <v>1</v>
      </c>
      <c r="H74">
        <v>2</v>
      </c>
      <c r="I74" t="s">
        <v>444</v>
      </c>
      <c r="J74" t="s">
        <v>445</v>
      </c>
      <c r="K74" t="s">
        <v>446</v>
      </c>
      <c r="L74">
        <v>1368</v>
      </c>
      <c r="N74">
        <v>1011</v>
      </c>
      <c r="O74" t="s">
        <v>414</v>
      </c>
      <c r="P74" t="s">
        <v>414</v>
      </c>
      <c r="Q74">
        <v>1</v>
      </c>
      <c r="X74">
        <v>0.28000000000000003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30</v>
      </c>
      <c r="AG74">
        <v>0.32200000000000001</v>
      </c>
      <c r="AH74">
        <v>2</v>
      </c>
      <c r="AI74">
        <v>47051315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ROW(Source!A238)</f>
        <v>238</v>
      </c>
      <c r="B75">
        <v>47051316</v>
      </c>
      <c r="C75">
        <v>47049153</v>
      </c>
      <c r="D75">
        <v>45282126</v>
      </c>
      <c r="E75">
        <v>1</v>
      </c>
      <c r="F75">
        <v>1</v>
      </c>
      <c r="G75">
        <v>1</v>
      </c>
      <c r="H75">
        <v>2</v>
      </c>
      <c r="I75" t="s">
        <v>492</v>
      </c>
      <c r="J75" t="s">
        <v>493</v>
      </c>
      <c r="K75" t="s">
        <v>494</v>
      </c>
      <c r="L75">
        <v>1368</v>
      </c>
      <c r="N75">
        <v>1011</v>
      </c>
      <c r="O75" t="s">
        <v>414</v>
      </c>
      <c r="P75" t="s">
        <v>414</v>
      </c>
      <c r="Q75">
        <v>1</v>
      </c>
      <c r="X75">
        <v>17.3</v>
      </c>
      <c r="Y75">
        <v>0</v>
      </c>
      <c r="Z75">
        <v>26.87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30</v>
      </c>
      <c r="AG75">
        <v>19.895</v>
      </c>
      <c r="AH75">
        <v>2</v>
      </c>
      <c r="AI75">
        <v>47051316</v>
      </c>
      <c r="AJ75">
        <v>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ROW(Source!A238)</f>
        <v>238</v>
      </c>
      <c r="B76">
        <v>47051317</v>
      </c>
      <c r="C76">
        <v>47049153</v>
      </c>
      <c r="D76">
        <v>45282146</v>
      </c>
      <c r="E76">
        <v>1</v>
      </c>
      <c r="F76">
        <v>1</v>
      </c>
      <c r="G76">
        <v>1</v>
      </c>
      <c r="H76">
        <v>2</v>
      </c>
      <c r="I76" t="s">
        <v>495</v>
      </c>
      <c r="J76" t="s">
        <v>496</v>
      </c>
      <c r="K76" t="s">
        <v>497</v>
      </c>
      <c r="L76">
        <v>1368</v>
      </c>
      <c r="N76">
        <v>1011</v>
      </c>
      <c r="O76" t="s">
        <v>414</v>
      </c>
      <c r="P76" t="s">
        <v>414</v>
      </c>
      <c r="Q76">
        <v>1</v>
      </c>
      <c r="X76">
        <v>6.4</v>
      </c>
      <c r="Y76">
        <v>0</v>
      </c>
      <c r="Z76">
        <v>83.1</v>
      </c>
      <c r="AA76">
        <v>14.4</v>
      </c>
      <c r="AB76">
        <v>0</v>
      </c>
      <c r="AC76">
        <v>0</v>
      </c>
      <c r="AD76">
        <v>1</v>
      </c>
      <c r="AE76">
        <v>0</v>
      </c>
      <c r="AF76" t="s">
        <v>30</v>
      </c>
      <c r="AG76">
        <v>7.3599999999999994</v>
      </c>
      <c r="AH76">
        <v>2</v>
      </c>
      <c r="AI76">
        <v>47051317</v>
      </c>
      <c r="AJ76">
        <v>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ROW(Source!A238)</f>
        <v>238</v>
      </c>
      <c r="B77">
        <v>47051318</v>
      </c>
      <c r="C77">
        <v>47049153</v>
      </c>
      <c r="D77">
        <v>45282183</v>
      </c>
      <c r="E77">
        <v>1</v>
      </c>
      <c r="F77">
        <v>1</v>
      </c>
      <c r="G77">
        <v>1</v>
      </c>
      <c r="H77">
        <v>2</v>
      </c>
      <c r="I77" t="s">
        <v>498</v>
      </c>
      <c r="J77" t="s">
        <v>499</v>
      </c>
      <c r="K77" t="s">
        <v>500</v>
      </c>
      <c r="L77">
        <v>1368</v>
      </c>
      <c r="N77">
        <v>1011</v>
      </c>
      <c r="O77" t="s">
        <v>414</v>
      </c>
      <c r="P77" t="s">
        <v>414</v>
      </c>
      <c r="Q77">
        <v>1</v>
      </c>
      <c r="X77">
        <v>7.17</v>
      </c>
      <c r="Y77">
        <v>0</v>
      </c>
      <c r="Z77">
        <v>22.29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30</v>
      </c>
      <c r="AG77">
        <v>8.2454999999999998</v>
      </c>
      <c r="AH77">
        <v>2</v>
      </c>
      <c r="AI77">
        <v>47051318</v>
      </c>
      <c r="AJ77">
        <v>68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ROW(Source!A238)</f>
        <v>238</v>
      </c>
      <c r="B78">
        <v>47051319</v>
      </c>
      <c r="C78">
        <v>47049153</v>
      </c>
      <c r="D78">
        <v>45075096</v>
      </c>
      <c r="E78">
        <v>1</v>
      </c>
      <c r="F78">
        <v>1</v>
      </c>
      <c r="G78">
        <v>1</v>
      </c>
      <c r="H78">
        <v>3</v>
      </c>
      <c r="I78" t="s">
        <v>106</v>
      </c>
      <c r="J78" t="s">
        <v>109</v>
      </c>
      <c r="K78" t="s">
        <v>107</v>
      </c>
      <c r="L78">
        <v>1348</v>
      </c>
      <c r="N78">
        <v>1009</v>
      </c>
      <c r="O78" t="s">
        <v>108</v>
      </c>
      <c r="P78" t="s">
        <v>108</v>
      </c>
      <c r="Q78">
        <v>1000</v>
      </c>
      <c r="X78">
        <v>7.0000000000000001E-3</v>
      </c>
      <c r="Y78">
        <v>1690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7.0000000000000001E-3</v>
      </c>
      <c r="AH78">
        <v>2</v>
      </c>
      <c r="AI78">
        <v>47051319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ROW(Source!A238)</f>
        <v>238</v>
      </c>
      <c r="B79">
        <v>47051320</v>
      </c>
      <c r="C79">
        <v>47049153</v>
      </c>
      <c r="D79">
        <v>45075393</v>
      </c>
      <c r="E79">
        <v>1</v>
      </c>
      <c r="F79">
        <v>1</v>
      </c>
      <c r="G79">
        <v>1</v>
      </c>
      <c r="H79">
        <v>3</v>
      </c>
      <c r="I79" t="s">
        <v>501</v>
      </c>
      <c r="J79" t="s">
        <v>502</v>
      </c>
      <c r="K79" t="s">
        <v>503</v>
      </c>
      <c r="L79">
        <v>1348</v>
      </c>
      <c r="N79">
        <v>1009</v>
      </c>
      <c r="O79" t="s">
        <v>108</v>
      </c>
      <c r="P79" t="s">
        <v>108</v>
      </c>
      <c r="Q79">
        <v>1000</v>
      </c>
      <c r="X79">
        <v>1.14E-2</v>
      </c>
      <c r="Y79">
        <v>968.5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1.14E-2</v>
      </c>
      <c r="AH79">
        <v>2</v>
      </c>
      <c r="AI79">
        <v>47051320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ROW(Source!A238)</f>
        <v>238</v>
      </c>
      <c r="B80">
        <v>47051321</v>
      </c>
      <c r="C80">
        <v>47049153</v>
      </c>
      <c r="D80">
        <v>45084742</v>
      </c>
      <c r="E80">
        <v>1</v>
      </c>
      <c r="F80">
        <v>1</v>
      </c>
      <c r="G80">
        <v>1</v>
      </c>
      <c r="H80">
        <v>3</v>
      </c>
      <c r="I80" t="s">
        <v>184</v>
      </c>
      <c r="J80" t="s">
        <v>186</v>
      </c>
      <c r="K80" t="s">
        <v>185</v>
      </c>
      <c r="L80">
        <v>1339</v>
      </c>
      <c r="N80">
        <v>1007</v>
      </c>
      <c r="O80" t="s">
        <v>176</v>
      </c>
      <c r="P80" t="s">
        <v>176</v>
      </c>
      <c r="Q80">
        <v>1</v>
      </c>
      <c r="X80">
        <v>15</v>
      </c>
      <c r="Y80">
        <v>59.99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15</v>
      </c>
      <c r="AH80">
        <v>2</v>
      </c>
      <c r="AI80">
        <v>47051321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ROW(Source!A238)</f>
        <v>238</v>
      </c>
      <c r="B81">
        <v>47051322</v>
      </c>
      <c r="C81">
        <v>47049153</v>
      </c>
      <c r="D81">
        <v>45069937</v>
      </c>
      <c r="E81">
        <v>28876687</v>
      </c>
      <c r="F81">
        <v>1</v>
      </c>
      <c r="G81">
        <v>1</v>
      </c>
      <c r="H81">
        <v>3</v>
      </c>
      <c r="I81" t="s">
        <v>547</v>
      </c>
      <c r="J81" t="s">
        <v>3</v>
      </c>
      <c r="K81" t="s">
        <v>548</v>
      </c>
      <c r="L81">
        <v>1339</v>
      </c>
      <c r="N81">
        <v>1007</v>
      </c>
      <c r="O81" t="s">
        <v>176</v>
      </c>
      <c r="P81" t="s">
        <v>176</v>
      </c>
      <c r="Q81">
        <v>1</v>
      </c>
      <c r="X81">
        <v>184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184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ROW(Source!A238)</f>
        <v>238</v>
      </c>
      <c r="B82">
        <v>47051323</v>
      </c>
      <c r="C82">
        <v>47049153</v>
      </c>
      <c r="D82">
        <v>45108162</v>
      </c>
      <c r="E82">
        <v>1</v>
      </c>
      <c r="F82">
        <v>1</v>
      </c>
      <c r="G82">
        <v>1</v>
      </c>
      <c r="H82">
        <v>3</v>
      </c>
      <c r="I82" t="s">
        <v>504</v>
      </c>
      <c r="J82" t="s">
        <v>505</v>
      </c>
      <c r="K82" t="s">
        <v>506</v>
      </c>
      <c r="L82">
        <v>1348</v>
      </c>
      <c r="N82">
        <v>1009</v>
      </c>
      <c r="O82" t="s">
        <v>108</v>
      </c>
      <c r="P82" t="s">
        <v>108</v>
      </c>
      <c r="Q82">
        <v>1000</v>
      </c>
      <c r="X82">
        <v>0.11</v>
      </c>
      <c r="Y82">
        <v>7008.5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0.11</v>
      </c>
      <c r="AH82">
        <v>2</v>
      </c>
      <c r="AI82">
        <v>47051323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ROW(Source!A238)</f>
        <v>238</v>
      </c>
      <c r="B83">
        <v>47051324</v>
      </c>
      <c r="C83">
        <v>47049153</v>
      </c>
      <c r="D83">
        <v>45069474</v>
      </c>
      <c r="E83">
        <v>28876687</v>
      </c>
      <c r="F83">
        <v>1</v>
      </c>
      <c r="G83">
        <v>1</v>
      </c>
      <c r="H83">
        <v>3</v>
      </c>
      <c r="I83" t="s">
        <v>549</v>
      </c>
      <c r="J83" t="s">
        <v>3</v>
      </c>
      <c r="K83" t="s">
        <v>550</v>
      </c>
      <c r="L83">
        <v>1348</v>
      </c>
      <c r="N83">
        <v>1009</v>
      </c>
      <c r="O83" t="s">
        <v>108</v>
      </c>
      <c r="P83" t="s">
        <v>108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ROW(Source!A238)</f>
        <v>238</v>
      </c>
      <c r="B84">
        <v>47051325</v>
      </c>
      <c r="C84">
        <v>47049153</v>
      </c>
      <c r="D84">
        <v>45118457</v>
      </c>
      <c r="E84">
        <v>1</v>
      </c>
      <c r="F84">
        <v>1</v>
      </c>
      <c r="G84">
        <v>1</v>
      </c>
      <c r="H84">
        <v>3</v>
      </c>
      <c r="I84" t="s">
        <v>450</v>
      </c>
      <c r="J84" t="s">
        <v>451</v>
      </c>
      <c r="K84" t="s">
        <v>452</v>
      </c>
      <c r="L84">
        <v>1339</v>
      </c>
      <c r="N84">
        <v>1007</v>
      </c>
      <c r="O84" t="s">
        <v>176</v>
      </c>
      <c r="P84" t="s">
        <v>176</v>
      </c>
      <c r="Q84">
        <v>1</v>
      </c>
      <c r="X84">
        <v>0.12</v>
      </c>
      <c r="Y84">
        <v>1287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0.12</v>
      </c>
      <c r="AH84">
        <v>2</v>
      </c>
      <c r="AI84">
        <v>47051325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ROW(Source!A238)</f>
        <v>238</v>
      </c>
      <c r="B85">
        <v>47051326</v>
      </c>
      <c r="C85">
        <v>47049153</v>
      </c>
      <c r="D85">
        <v>45118789</v>
      </c>
      <c r="E85">
        <v>1</v>
      </c>
      <c r="F85">
        <v>1</v>
      </c>
      <c r="G85">
        <v>1</v>
      </c>
      <c r="H85">
        <v>3</v>
      </c>
      <c r="I85" t="s">
        <v>507</v>
      </c>
      <c r="J85" t="s">
        <v>508</v>
      </c>
      <c r="K85" t="s">
        <v>509</v>
      </c>
      <c r="L85">
        <v>1339</v>
      </c>
      <c r="N85">
        <v>1007</v>
      </c>
      <c r="O85" t="s">
        <v>176</v>
      </c>
      <c r="P85" t="s">
        <v>176</v>
      </c>
      <c r="Q85">
        <v>1</v>
      </c>
      <c r="X85">
        <v>0.03</v>
      </c>
      <c r="Y85">
        <v>1100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0.03</v>
      </c>
      <c r="AH85">
        <v>2</v>
      </c>
      <c r="AI85">
        <v>47051326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ROW(Source!A238)</f>
        <v>238</v>
      </c>
      <c r="B86">
        <v>47051327</v>
      </c>
      <c r="C86">
        <v>47049153</v>
      </c>
      <c r="D86">
        <v>45118813</v>
      </c>
      <c r="E86">
        <v>1</v>
      </c>
      <c r="F86">
        <v>1</v>
      </c>
      <c r="G86">
        <v>1</v>
      </c>
      <c r="H86">
        <v>3</v>
      </c>
      <c r="I86" t="s">
        <v>510</v>
      </c>
      <c r="J86" t="s">
        <v>511</v>
      </c>
      <c r="K86" t="s">
        <v>512</v>
      </c>
      <c r="L86">
        <v>1339</v>
      </c>
      <c r="N86">
        <v>1007</v>
      </c>
      <c r="O86" t="s">
        <v>176</v>
      </c>
      <c r="P86" t="s">
        <v>176</v>
      </c>
      <c r="Q86">
        <v>1</v>
      </c>
      <c r="X86">
        <v>0.17</v>
      </c>
      <c r="Y86">
        <v>1100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0.17</v>
      </c>
      <c r="AH86">
        <v>2</v>
      </c>
      <c r="AI86">
        <v>47051327</v>
      </c>
      <c r="AJ86">
        <v>75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ROW(Source!A238)</f>
        <v>238</v>
      </c>
      <c r="B87">
        <v>47051328</v>
      </c>
      <c r="C87">
        <v>47049153</v>
      </c>
      <c r="D87">
        <v>45130712</v>
      </c>
      <c r="E87">
        <v>1</v>
      </c>
      <c r="F87">
        <v>1</v>
      </c>
      <c r="G87">
        <v>1</v>
      </c>
      <c r="H87">
        <v>3</v>
      </c>
      <c r="I87" t="s">
        <v>513</v>
      </c>
      <c r="J87" t="s">
        <v>514</v>
      </c>
      <c r="K87" t="s">
        <v>515</v>
      </c>
      <c r="L87">
        <v>1348</v>
      </c>
      <c r="N87">
        <v>1009</v>
      </c>
      <c r="O87" t="s">
        <v>108</v>
      </c>
      <c r="P87" t="s">
        <v>108</v>
      </c>
      <c r="Q87">
        <v>1000</v>
      </c>
      <c r="X87">
        <v>0.41</v>
      </c>
      <c r="Y87">
        <v>5527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0.41</v>
      </c>
      <c r="AH87">
        <v>2</v>
      </c>
      <c r="AI87">
        <v>47051328</v>
      </c>
      <c r="AJ87">
        <v>76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ROW(Source!A243)</f>
        <v>243</v>
      </c>
      <c r="B88">
        <v>47051468</v>
      </c>
      <c r="C88">
        <v>47049201</v>
      </c>
      <c r="D88">
        <v>45065902</v>
      </c>
      <c r="E88">
        <v>28876687</v>
      </c>
      <c r="F88">
        <v>1</v>
      </c>
      <c r="G88">
        <v>1</v>
      </c>
      <c r="H88">
        <v>1</v>
      </c>
      <c r="I88" t="s">
        <v>427</v>
      </c>
      <c r="J88" t="s">
        <v>3</v>
      </c>
      <c r="K88" t="s">
        <v>428</v>
      </c>
      <c r="L88">
        <v>1191</v>
      </c>
      <c r="N88">
        <v>1013</v>
      </c>
      <c r="O88" t="s">
        <v>408</v>
      </c>
      <c r="P88" t="s">
        <v>408</v>
      </c>
      <c r="Q88">
        <v>1</v>
      </c>
      <c r="X88">
        <v>38.299999999999997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30</v>
      </c>
      <c r="AG88">
        <v>44.044999999999995</v>
      </c>
      <c r="AH88">
        <v>2</v>
      </c>
      <c r="AI88">
        <v>47051468</v>
      </c>
      <c r="AJ88">
        <v>77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ROW(Source!A243)</f>
        <v>243</v>
      </c>
      <c r="B89">
        <v>47051469</v>
      </c>
      <c r="C89">
        <v>47049201</v>
      </c>
      <c r="D89">
        <v>45066029</v>
      </c>
      <c r="E89">
        <v>28876687</v>
      </c>
      <c r="F89">
        <v>1</v>
      </c>
      <c r="G89">
        <v>1</v>
      </c>
      <c r="H89">
        <v>1</v>
      </c>
      <c r="I89" t="s">
        <v>409</v>
      </c>
      <c r="J89" t="s">
        <v>3</v>
      </c>
      <c r="K89" t="s">
        <v>410</v>
      </c>
      <c r="L89">
        <v>1191</v>
      </c>
      <c r="N89">
        <v>1013</v>
      </c>
      <c r="O89" t="s">
        <v>408</v>
      </c>
      <c r="P89" t="s">
        <v>408</v>
      </c>
      <c r="Q89">
        <v>1</v>
      </c>
      <c r="X89">
        <v>19.12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30</v>
      </c>
      <c r="AG89">
        <v>21.988</v>
      </c>
      <c r="AH89">
        <v>2</v>
      </c>
      <c r="AI89">
        <v>47051469</v>
      </c>
      <c r="AJ89">
        <v>78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ROW(Source!A243)</f>
        <v>243</v>
      </c>
      <c r="B90">
        <v>47051470</v>
      </c>
      <c r="C90">
        <v>47049201</v>
      </c>
      <c r="D90">
        <v>45280364</v>
      </c>
      <c r="E90">
        <v>1</v>
      </c>
      <c r="F90">
        <v>1</v>
      </c>
      <c r="G90">
        <v>1</v>
      </c>
      <c r="H90">
        <v>2</v>
      </c>
      <c r="I90" t="s">
        <v>429</v>
      </c>
      <c r="J90" t="s">
        <v>430</v>
      </c>
      <c r="K90" t="s">
        <v>431</v>
      </c>
      <c r="L90">
        <v>1368</v>
      </c>
      <c r="N90">
        <v>1011</v>
      </c>
      <c r="O90" t="s">
        <v>414</v>
      </c>
      <c r="P90" t="s">
        <v>414</v>
      </c>
      <c r="Q90">
        <v>1</v>
      </c>
      <c r="X90">
        <v>0.03</v>
      </c>
      <c r="Y90">
        <v>0</v>
      </c>
      <c r="Z90">
        <v>115.4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30</v>
      </c>
      <c r="AG90">
        <v>3.4499999999999996E-2</v>
      </c>
      <c r="AH90">
        <v>2</v>
      </c>
      <c r="AI90">
        <v>47051470</v>
      </c>
      <c r="AJ90">
        <v>79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ROW(Source!A243)</f>
        <v>243</v>
      </c>
      <c r="B91">
        <v>47051471</v>
      </c>
      <c r="C91">
        <v>47049201</v>
      </c>
      <c r="D91">
        <v>45280994</v>
      </c>
      <c r="E91">
        <v>1</v>
      </c>
      <c r="F91">
        <v>1</v>
      </c>
      <c r="G91">
        <v>1</v>
      </c>
      <c r="H91">
        <v>2</v>
      </c>
      <c r="I91" t="s">
        <v>432</v>
      </c>
      <c r="J91" t="s">
        <v>433</v>
      </c>
      <c r="K91" t="s">
        <v>434</v>
      </c>
      <c r="L91">
        <v>1368</v>
      </c>
      <c r="N91">
        <v>1011</v>
      </c>
      <c r="O91" t="s">
        <v>414</v>
      </c>
      <c r="P91" t="s">
        <v>414</v>
      </c>
      <c r="Q91">
        <v>1</v>
      </c>
      <c r="X91">
        <v>3.19</v>
      </c>
      <c r="Y91">
        <v>0</v>
      </c>
      <c r="Z91">
        <v>195.2</v>
      </c>
      <c r="AA91">
        <v>14.4</v>
      </c>
      <c r="AB91">
        <v>0</v>
      </c>
      <c r="AC91">
        <v>0</v>
      </c>
      <c r="AD91">
        <v>1</v>
      </c>
      <c r="AE91">
        <v>0</v>
      </c>
      <c r="AF91" t="s">
        <v>30</v>
      </c>
      <c r="AG91">
        <v>3.6684999999999999</v>
      </c>
      <c r="AH91">
        <v>2</v>
      </c>
      <c r="AI91">
        <v>47051471</v>
      </c>
      <c r="AJ91">
        <v>80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ROW(Source!A243)</f>
        <v>243</v>
      </c>
      <c r="B92">
        <v>47051472</v>
      </c>
      <c r="C92">
        <v>47049201</v>
      </c>
      <c r="D92">
        <v>45281012</v>
      </c>
      <c r="E92">
        <v>1</v>
      </c>
      <c r="F92">
        <v>1</v>
      </c>
      <c r="G92">
        <v>1</v>
      </c>
      <c r="H92">
        <v>2</v>
      </c>
      <c r="I92" t="s">
        <v>435</v>
      </c>
      <c r="J92" t="s">
        <v>436</v>
      </c>
      <c r="K92" t="s">
        <v>437</v>
      </c>
      <c r="L92">
        <v>1368</v>
      </c>
      <c r="N92">
        <v>1011</v>
      </c>
      <c r="O92" t="s">
        <v>414</v>
      </c>
      <c r="P92" t="s">
        <v>414</v>
      </c>
      <c r="Q92">
        <v>1</v>
      </c>
      <c r="X92">
        <v>1.4</v>
      </c>
      <c r="Y92">
        <v>0</v>
      </c>
      <c r="Z92">
        <v>17.2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30</v>
      </c>
      <c r="AG92">
        <v>1.6099999999999999</v>
      </c>
      <c r="AH92">
        <v>2</v>
      </c>
      <c r="AI92">
        <v>47051472</v>
      </c>
      <c r="AJ92">
        <v>81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ROW(Source!A243)</f>
        <v>243</v>
      </c>
      <c r="B93">
        <v>47051473</v>
      </c>
      <c r="C93">
        <v>47049201</v>
      </c>
      <c r="D93">
        <v>45281046</v>
      </c>
      <c r="E93">
        <v>1</v>
      </c>
      <c r="F93">
        <v>1</v>
      </c>
      <c r="G93">
        <v>1</v>
      </c>
      <c r="H93">
        <v>2</v>
      </c>
      <c r="I93" t="s">
        <v>438</v>
      </c>
      <c r="J93" t="s">
        <v>439</v>
      </c>
      <c r="K93" t="s">
        <v>440</v>
      </c>
      <c r="L93">
        <v>1368</v>
      </c>
      <c r="N93">
        <v>1011</v>
      </c>
      <c r="O93" t="s">
        <v>414</v>
      </c>
      <c r="P93" t="s">
        <v>414</v>
      </c>
      <c r="Q93">
        <v>1</v>
      </c>
      <c r="X93">
        <v>3.96</v>
      </c>
      <c r="Y93">
        <v>0</v>
      </c>
      <c r="Z93">
        <v>75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30</v>
      </c>
      <c r="AG93">
        <v>4.5539999999999994</v>
      </c>
      <c r="AH93">
        <v>2</v>
      </c>
      <c r="AI93">
        <v>47051473</v>
      </c>
      <c r="AJ93">
        <v>82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ROW(Source!A243)</f>
        <v>243</v>
      </c>
      <c r="B94">
        <v>47051474</v>
      </c>
      <c r="C94">
        <v>47049201</v>
      </c>
      <c r="D94">
        <v>45281050</v>
      </c>
      <c r="E94">
        <v>1</v>
      </c>
      <c r="F94">
        <v>1</v>
      </c>
      <c r="G94">
        <v>1</v>
      </c>
      <c r="H94">
        <v>2</v>
      </c>
      <c r="I94" t="s">
        <v>441</v>
      </c>
      <c r="J94" t="s">
        <v>442</v>
      </c>
      <c r="K94" t="s">
        <v>443</v>
      </c>
      <c r="L94">
        <v>1368</v>
      </c>
      <c r="N94">
        <v>1011</v>
      </c>
      <c r="O94" t="s">
        <v>414</v>
      </c>
      <c r="P94" t="s">
        <v>414</v>
      </c>
      <c r="Q94">
        <v>1</v>
      </c>
      <c r="X94">
        <v>11.51</v>
      </c>
      <c r="Y94">
        <v>0</v>
      </c>
      <c r="Z94">
        <v>121</v>
      </c>
      <c r="AA94">
        <v>14.4</v>
      </c>
      <c r="AB94">
        <v>0</v>
      </c>
      <c r="AC94">
        <v>0</v>
      </c>
      <c r="AD94">
        <v>1</v>
      </c>
      <c r="AE94">
        <v>0</v>
      </c>
      <c r="AF94" t="s">
        <v>30</v>
      </c>
      <c r="AG94">
        <v>13.236499999999999</v>
      </c>
      <c r="AH94">
        <v>2</v>
      </c>
      <c r="AI94">
        <v>47051474</v>
      </c>
      <c r="AJ94">
        <v>83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ROW(Source!A243)</f>
        <v>243</v>
      </c>
      <c r="B95">
        <v>47051475</v>
      </c>
      <c r="C95">
        <v>47049201</v>
      </c>
      <c r="D95">
        <v>45281938</v>
      </c>
      <c r="E95">
        <v>1</v>
      </c>
      <c r="F95">
        <v>1</v>
      </c>
      <c r="G95">
        <v>1</v>
      </c>
      <c r="H95">
        <v>2</v>
      </c>
      <c r="I95" t="s">
        <v>418</v>
      </c>
      <c r="J95" t="s">
        <v>419</v>
      </c>
      <c r="K95" t="s">
        <v>420</v>
      </c>
      <c r="L95">
        <v>1368</v>
      </c>
      <c r="N95">
        <v>1011</v>
      </c>
      <c r="O95" t="s">
        <v>414</v>
      </c>
      <c r="P95" t="s">
        <v>414</v>
      </c>
      <c r="Q95">
        <v>1</v>
      </c>
      <c r="X95">
        <v>0.39</v>
      </c>
      <c r="Y95">
        <v>0</v>
      </c>
      <c r="Z95">
        <v>110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30</v>
      </c>
      <c r="AG95">
        <v>0.44849999999999995</v>
      </c>
      <c r="AH95">
        <v>2</v>
      </c>
      <c r="AI95">
        <v>47051475</v>
      </c>
      <c r="AJ95">
        <v>84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ROW(Source!A243)</f>
        <v>243</v>
      </c>
      <c r="B96">
        <v>47051476</v>
      </c>
      <c r="C96">
        <v>47049201</v>
      </c>
      <c r="D96">
        <v>45282030</v>
      </c>
      <c r="E96">
        <v>1</v>
      </c>
      <c r="F96">
        <v>1</v>
      </c>
      <c r="G96">
        <v>1</v>
      </c>
      <c r="H96">
        <v>2</v>
      </c>
      <c r="I96" t="s">
        <v>444</v>
      </c>
      <c r="J96" t="s">
        <v>445</v>
      </c>
      <c r="K96" t="s">
        <v>446</v>
      </c>
      <c r="L96">
        <v>1368</v>
      </c>
      <c r="N96">
        <v>1011</v>
      </c>
      <c r="O96" t="s">
        <v>414</v>
      </c>
      <c r="P96" t="s">
        <v>414</v>
      </c>
      <c r="Q96">
        <v>1</v>
      </c>
      <c r="X96">
        <v>0.04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30</v>
      </c>
      <c r="AG96">
        <v>4.5999999999999999E-2</v>
      </c>
      <c r="AH96">
        <v>2</v>
      </c>
      <c r="AI96">
        <v>47051476</v>
      </c>
      <c r="AJ96">
        <v>85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ROW(Source!A243)</f>
        <v>243</v>
      </c>
      <c r="B97">
        <v>47051477</v>
      </c>
      <c r="C97">
        <v>47049201</v>
      </c>
      <c r="D97">
        <v>45067052</v>
      </c>
      <c r="E97">
        <v>28876687</v>
      </c>
      <c r="F97">
        <v>1</v>
      </c>
      <c r="G97">
        <v>1</v>
      </c>
      <c r="H97">
        <v>3</v>
      </c>
      <c r="I97" t="s">
        <v>541</v>
      </c>
      <c r="J97" t="s">
        <v>3</v>
      </c>
      <c r="K97" t="s">
        <v>542</v>
      </c>
      <c r="L97">
        <v>1348</v>
      </c>
      <c r="N97">
        <v>1009</v>
      </c>
      <c r="O97" t="s">
        <v>108</v>
      </c>
      <c r="P97" t="s">
        <v>108</v>
      </c>
      <c r="Q97">
        <v>1000</v>
      </c>
      <c r="X97">
        <v>1.0800000000000001E-2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1.0800000000000001E-2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ROW(Source!A243)</f>
        <v>243</v>
      </c>
      <c r="B98">
        <v>47051478</v>
      </c>
      <c r="C98">
        <v>47049201</v>
      </c>
      <c r="D98">
        <v>45077923</v>
      </c>
      <c r="E98">
        <v>1</v>
      </c>
      <c r="F98">
        <v>1</v>
      </c>
      <c r="G98">
        <v>1</v>
      </c>
      <c r="H98">
        <v>3</v>
      </c>
      <c r="I98" t="s">
        <v>424</v>
      </c>
      <c r="J98" t="s">
        <v>425</v>
      </c>
      <c r="K98" t="s">
        <v>426</v>
      </c>
      <c r="L98">
        <v>1339</v>
      </c>
      <c r="N98">
        <v>1007</v>
      </c>
      <c r="O98" t="s">
        <v>176</v>
      </c>
      <c r="P98" t="s">
        <v>176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</v>
      </c>
      <c r="AH98">
        <v>2</v>
      </c>
      <c r="AI98">
        <v>47051478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ROW(Source!A243)</f>
        <v>243</v>
      </c>
      <c r="B99">
        <v>47051479</v>
      </c>
      <c r="C99">
        <v>47049201</v>
      </c>
      <c r="D99">
        <v>45067006</v>
      </c>
      <c r="E99">
        <v>28876687</v>
      </c>
      <c r="F99">
        <v>1</v>
      </c>
      <c r="G99">
        <v>1</v>
      </c>
      <c r="H99">
        <v>3</v>
      </c>
      <c r="I99" t="s">
        <v>543</v>
      </c>
      <c r="J99" t="s">
        <v>3</v>
      </c>
      <c r="K99" t="s">
        <v>544</v>
      </c>
      <c r="L99">
        <v>1348</v>
      </c>
      <c r="N99">
        <v>1009</v>
      </c>
      <c r="O99" t="s">
        <v>108</v>
      </c>
      <c r="P99" t="s">
        <v>108</v>
      </c>
      <c r="Q99">
        <v>1000</v>
      </c>
      <c r="X99">
        <v>95.8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95.8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ROW(Source!A243)</f>
        <v>243</v>
      </c>
      <c r="B100">
        <v>47051480</v>
      </c>
      <c r="C100">
        <v>47049201</v>
      </c>
      <c r="D100">
        <v>45109759</v>
      </c>
      <c r="E100">
        <v>1</v>
      </c>
      <c r="F100">
        <v>1</v>
      </c>
      <c r="G100">
        <v>1</v>
      </c>
      <c r="H100">
        <v>3</v>
      </c>
      <c r="I100" t="s">
        <v>447</v>
      </c>
      <c r="J100" t="s">
        <v>448</v>
      </c>
      <c r="K100" t="s">
        <v>449</v>
      </c>
      <c r="L100">
        <v>1348</v>
      </c>
      <c r="N100">
        <v>1009</v>
      </c>
      <c r="O100" t="s">
        <v>108</v>
      </c>
      <c r="P100" t="s">
        <v>108</v>
      </c>
      <c r="Q100">
        <v>1000</v>
      </c>
      <c r="X100">
        <v>6.1999999999999998E-3</v>
      </c>
      <c r="Y100">
        <v>5989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6.1999999999999998E-3</v>
      </c>
      <c r="AH100">
        <v>2</v>
      </c>
      <c r="AI100">
        <v>47051480</v>
      </c>
      <c r="AJ100">
        <v>87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ROW(Source!A243)</f>
        <v>243</v>
      </c>
      <c r="B101">
        <v>47051481</v>
      </c>
      <c r="C101">
        <v>47049201</v>
      </c>
      <c r="D101">
        <v>45118457</v>
      </c>
      <c r="E101">
        <v>1</v>
      </c>
      <c r="F101">
        <v>1</v>
      </c>
      <c r="G101">
        <v>1</v>
      </c>
      <c r="H101">
        <v>3</v>
      </c>
      <c r="I101" t="s">
        <v>450</v>
      </c>
      <c r="J101" t="s">
        <v>451</v>
      </c>
      <c r="K101" t="s">
        <v>452</v>
      </c>
      <c r="L101">
        <v>1339</v>
      </c>
      <c r="N101">
        <v>1007</v>
      </c>
      <c r="O101" t="s">
        <v>176</v>
      </c>
      <c r="P101" t="s">
        <v>176</v>
      </c>
      <c r="Q101">
        <v>1</v>
      </c>
      <c r="X101">
        <v>0.15</v>
      </c>
      <c r="Y101">
        <v>1287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0.15</v>
      </c>
      <c r="AH101">
        <v>2</v>
      </c>
      <c r="AI101">
        <v>47051481</v>
      </c>
      <c r="AJ101">
        <v>88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ROW(Source!A246)</f>
        <v>246</v>
      </c>
      <c r="B102">
        <v>47051484</v>
      </c>
      <c r="C102">
        <v>47049230</v>
      </c>
      <c r="D102">
        <v>45065902</v>
      </c>
      <c r="E102">
        <v>28876687</v>
      </c>
      <c r="F102">
        <v>1</v>
      </c>
      <c r="G102">
        <v>1</v>
      </c>
      <c r="H102">
        <v>1</v>
      </c>
      <c r="I102" t="s">
        <v>427</v>
      </c>
      <c r="J102" t="s">
        <v>3</v>
      </c>
      <c r="K102" t="s">
        <v>428</v>
      </c>
      <c r="L102">
        <v>1191</v>
      </c>
      <c r="N102">
        <v>1013</v>
      </c>
      <c r="O102" t="s">
        <v>408</v>
      </c>
      <c r="P102" t="s">
        <v>408</v>
      </c>
      <c r="Q102">
        <v>1</v>
      </c>
      <c r="X102">
        <v>0.09</v>
      </c>
      <c r="Y102">
        <v>0</v>
      </c>
      <c r="Z102">
        <v>0</v>
      </c>
      <c r="AA102">
        <v>0</v>
      </c>
      <c r="AB102">
        <v>9.6199999999999992</v>
      </c>
      <c r="AC102">
        <v>0</v>
      </c>
      <c r="AD102">
        <v>1</v>
      </c>
      <c r="AE102">
        <v>1</v>
      </c>
      <c r="AF102" t="s">
        <v>122</v>
      </c>
      <c r="AG102">
        <v>0.621</v>
      </c>
      <c r="AH102">
        <v>2</v>
      </c>
      <c r="AI102">
        <v>47051484</v>
      </c>
      <c r="AJ102">
        <v>89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ROW(Source!A246)</f>
        <v>246</v>
      </c>
      <c r="B103">
        <v>47051485</v>
      </c>
      <c r="C103">
        <v>47049230</v>
      </c>
      <c r="D103">
        <v>45281012</v>
      </c>
      <c r="E103">
        <v>1</v>
      </c>
      <c r="F103">
        <v>1</v>
      </c>
      <c r="G103">
        <v>1</v>
      </c>
      <c r="H103">
        <v>2</v>
      </c>
      <c r="I103" t="s">
        <v>435</v>
      </c>
      <c r="J103" t="s">
        <v>436</v>
      </c>
      <c r="K103" t="s">
        <v>437</v>
      </c>
      <c r="L103">
        <v>1368</v>
      </c>
      <c r="N103">
        <v>1011</v>
      </c>
      <c r="O103" t="s">
        <v>414</v>
      </c>
      <c r="P103" t="s">
        <v>414</v>
      </c>
      <c r="Q103">
        <v>1</v>
      </c>
      <c r="X103">
        <v>0.17</v>
      </c>
      <c r="Y103">
        <v>0</v>
      </c>
      <c r="Z103">
        <v>17.2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122</v>
      </c>
      <c r="AG103">
        <v>1.173</v>
      </c>
      <c r="AH103">
        <v>2</v>
      </c>
      <c r="AI103">
        <v>47051485</v>
      </c>
      <c r="AJ103">
        <v>90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ROW(Source!A246)</f>
        <v>246</v>
      </c>
      <c r="B104">
        <v>47051486</v>
      </c>
      <c r="C104">
        <v>47049230</v>
      </c>
      <c r="D104">
        <v>45067052</v>
      </c>
      <c r="E104">
        <v>28876687</v>
      </c>
      <c r="F104">
        <v>1</v>
      </c>
      <c r="G104">
        <v>1</v>
      </c>
      <c r="H104">
        <v>3</v>
      </c>
      <c r="I104" t="s">
        <v>541</v>
      </c>
      <c r="J104" t="s">
        <v>3</v>
      </c>
      <c r="K104" t="s">
        <v>542</v>
      </c>
      <c r="L104">
        <v>1348</v>
      </c>
      <c r="N104">
        <v>1009</v>
      </c>
      <c r="O104" t="s">
        <v>108</v>
      </c>
      <c r="P104" t="s">
        <v>108</v>
      </c>
      <c r="Q104">
        <v>1000</v>
      </c>
      <c r="X104">
        <v>1.4E-3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121</v>
      </c>
      <c r="AG104">
        <v>8.3999999999999995E-3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ROW(Source!A246)</f>
        <v>246</v>
      </c>
      <c r="B105">
        <v>47051487</v>
      </c>
      <c r="C105">
        <v>47049230</v>
      </c>
      <c r="D105">
        <v>45067006</v>
      </c>
      <c r="E105">
        <v>28876687</v>
      </c>
      <c r="F105">
        <v>1</v>
      </c>
      <c r="G105">
        <v>1</v>
      </c>
      <c r="H105">
        <v>3</v>
      </c>
      <c r="I105" t="s">
        <v>543</v>
      </c>
      <c r="J105" t="s">
        <v>3</v>
      </c>
      <c r="K105" t="s">
        <v>544</v>
      </c>
      <c r="L105">
        <v>1348</v>
      </c>
      <c r="N105">
        <v>1009</v>
      </c>
      <c r="O105" t="s">
        <v>108</v>
      </c>
      <c r="P105" t="s">
        <v>108</v>
      </c>
      <c r="Q105">
        <v>1000</v>
      </c>
      <c r="X105">
        <v>12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121</v>
      </c>
      <c r="AG105">
        <v>72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ROW(Source!A250)</f>
        <v>250</v>
      </c>
      <c r="B106">
        <v>47051490</v>
      </c>
      <c r="C106">
        <v>47049240</v>
      </c>
      <c r="D106">
        <v>45065902</v>
      </c>
      <c r="E106">
        <v>28876687</v>
      </c>
      <c r="F106">
        <v>1</v>
      </c>
      <c r="G106">
        <v>1</v>
      </c>
      <c r="H106">
        <v>1</v>
      </c>
      <c r="I106" t="s">
        <v>427</v>
      </c>
      <c r="J106" t="s">
        <v>3</v>
      </c>
      <c r="K106" t="s">
        <v>428</v>
      </c>
      <c r="L106">
        <v>1191</v>
      </c>
      <c r="N106">
        <v>1013</v>
      </c>
      <c r="O106" t="s">
        <v>408</v>
      </c>
      <c r="P106" t="s">
        <v>408</v>
      </c>
      <c r="Q106">
        <v>1</v>
      </c>
      <c r="X106">
        <v>38.299999999999997</v>
      </c>
      <c r="Y106">
        <v>0</v>
      </c>
      <c r="Z106">
        <v>0</v>
      </c>
      <c r="AA106">
        <v>0</v>
      </c>
      <c r="AB106">
        <v>9.6199999999999992</v>
      </c>
      <c r="AC106">
        <v>0</v>
      </c>
      <c r="AD106">
        <v>1</v>
      </c>
      <c r="AE106">
        <v>1</v>
      </c>
      <c r="AF106" t="s">
        <v>30</v>
      </c>
      <c r="AG106">
        <v>44.044999999999995</v>
      </c>
      <c r="AH106">
        <v>2</v>
      </c>
      <c r="AI106">
        <v>47051490</v>
      </c>
      <c r="AJ106">
        <v>91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ROW(Source!A250)</f>
        <v>250</v>
      </c>
      <c r="B107">
        <v>47051491</v>
      </c>
      <c r="C107">
        <v>47049240</v>
      </c>
      <c r="D107">
        <v>45066029</v>
      </c>
      <c r="E107">
        <v>28876687</v>
      </c>
      <c r="F107">
        <v>1</v>
      </c>
      <c r="G107">
        <v>1</v>
      </c>
      <c r="H107">
        <v>1</v>
      </c>
      <c r="I107" t="s">
        <v>409</v>
      </c>
      <c r="J107" t="s">
        <v>3</v>
      </c>
      <c r="K107" t="s">
        <v>410</v>
      </c>
      <c r="L107">
        <v>1191</v>
      </c>
      <c r="N107">
        <v>1013</v>
      </c>
      <c r="O107" t="s">
        <v>408</v>
      </c>
      <c r="P107" t="s">
        <v>408</v>
      </c>
      <c r="Q107">
        <v>1</v>
      </c>
      <c r="X107">
        <v>19.12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30</v>
      </c>
      <c r="AG107">
        <v>21.988</v>
      </c>
      <c r="AH107">
        <v>2</v>
      </c>
      <c r="AI107">
        <v>47051491</v>
      </c>
      <c r="AJ107">
        <v>92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ROW(Source!A250)</f>
        <v>250</v>
      </c>
      <c r="B108">
        <v>47051492</v>
      </c>
      <c r="C108">
        <v>47049240</v>
      </c>
      <c r="D108">
        <v>45280364</v>
      </c>
      <c r="E108">
        <v>1</v>
      </c>
      <c r="F108">
        <v>1</v>
      </c>
      <c r="G108">
        <v>1</v>
      </c>
      <c r="H108">
        <v>2</v>
      </c>
      <c r="I108" t="s">
        <v>429</v>
      </c>
      <c r="J108" t="s">
        <v>430</v>
      </c>
      <c r="K108" t="s">
        <v>431</v>
      </c>
      <c r="L108">
        <v>1368</v>
      </c>
      <c r="N108">
        <v>1011</v>
      </c>
      <c r="O108" t="s">
        <v>414</v>
      </c>
      <c r="P108" t="s">
        <v>414</v>
      </c>
      <c r="Q108">
        <v>1</v>
      </c>
      <c r="X108">
        <v>0.03</v>
      </c>
      <c r="Y108">
        <v>0</v>
      </c>
      <c r="Z108">
        <v>115.4</v>
      </c>
      <c r="AA108">
        <v>13.5</v>
      </c>
      <c r="AB108">
        <v>0</v>
      </c>
      <c r="AC108">
        <v>0</v>
      </c>
      <c r="AD108">
        <v>1</v>
      </c>
      <c r="AE108">
        <v>0</v>
      </c>
      <c r="AF108" t="s">
        <v>30</v>
      </c>
      <c r="AG108">
        <v>3.4499999999999996E-2</v>
      </c>
      <c r="AH108">
        <v>2</v>
      </c>
      <c r="AI108">
        <v>47051492</v>
      </c>
      <c r="AJ108">
        <v>93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ROW(Source!A250)</f>
        <v>250</v>
      </c>
      <c r="B109">
        <v>47051493</v>
      </c>
      <c r="C109">
        <v>47049240</v>
      </c>
      <c r="D109">
        <v>45280994</v>
      </c>
      <c r="E109">
        <v>1</v>
      </c>
      <c r="F109">
        <v>1</v>
      </c>
      <c r="G109">
        <v>1</v>
      </c>
      <c r="H109">
        <v>2</v>
      </c>
      <c r="I109" t="s">
        <v>432</v>
      </c>
      <c r="J109" t="s">
        <v>433</v>
      </c>
      <c r="K109" t="s">
        <v>434</v>
      </c>
      <c r="L109">
        <v>1368</v>
      </c>
      <c r="N109">
        <v>1011</v>
      </c>
      <c r="O109" t="s">
        <v>414</v>
      </c>
      <c r="P109" t="s">
        <v>414</v>
      </c>
      <c r="Q109">
        <v>1</v>
      </c>
      <c r="X109">
        <v>3.19</v>
      </c>
      <c r="Y109">
        <v>0</v>
      </c>
      <c r="Z109">
        <v>195.2</v>
      </c>
      <c r="AA109">
        <v>14.4</v>
      </c>
      <c r="AB109">
        <v>0</v>
      </c>
      <c r="AC109">
        <v>0</v>
      </c>
      <c r="AD109">
        <v>1</v>
      </c>
      <c r="AE109">
        <v>0</v>
      </c>
      <c r="AF109" t="s">
        <v>30</v>
      </c>
      <c r="AG109">
        <v>3.6684999999999999</v>
      </c>
      <c r="AH109">
        <v>2</v>
      </c>
      <c r="AI109">
        <v>47051493</v>
      </c>
      <c r="AJ109">
        <v>94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ROW(Source!A250)</f>
        <v>250</v>
      </c>
      <c r="B110">
        <v>47051494</v>
      </c>
      <c r="C110">
        <v>47049240</v>
      </c>
      <c r="D110">
        <v>45281012</v>
      </c>
      <c r="E110">
        <v>1</v>
      </c>
      <c r="F110">
        <v>1</v>
      </c>
      <c r="G110">
        <v>1</v>
      </c>
      <c r="H110">
        <v>2</v>
      </c>
      <c r="I110" t="s">
        <v>435</v>
      </c>
      <c r="J110" t="s">
        <v>436</v>
      </c>
      <c r="K110" t="s">
        <v>437</v>
      </c>
      <c r="L110">
        <v>1368</v>
      </c>
      <c r="N110">
        <v>1011</v>
      </c>
      <c r="O110" t="s">
        <v>414</v>
      </c>
      <c r="P110" t="s">
        <v>414</v>
      </c>
      <c r="Q110">
        <v>1</v>
      </c>
      <c r="X110">
        <v>1.4</v>
      </c>
      <c r="Y110">
        <v>0</v>
      </c>
      <c r="Z110">
        <v>17.2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30</v>
      </c>
      <c r="AG110">
        <v>1.6099999999999999</v>
      </c>
      <c r="AH110">
        <v>2</v>
      </c>
      <c r="AI110">
        <v>47051494</v>
      </c>
      <c r="AJ110">
        <v>95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ROW(Source!A250)</f>
        <v>250</v>
      </c>
      <c r="B111">
        <v>47051495</v>
      </c>
      <c r="C111">
        <v>47049240</v>
      </c>
      <c r="D111">
        <v>45281046</v>
      </c>
      <c r="E111">
        <v>1</v>
      </c>
      <c r="F111">
        <v>1</v>
      </c>
      <c r="G111">
        <v>1</v>
      </c>
      <c r="H111">
        <v>2</v>
      </c>
      <c r="I111" t="s">
        <v>438</v>
      </c>
      <c r="J111" t="s">
        <v>439</v>
      </c>
      <c r="K111" t="s">
        <v>440</v>
      </c>
      <c r="L111">
        <v>1368</v>
      </c>
      <c r="N111">
        <v>1011</v>
      </c>
      <c r="O111" t="s">
        <v>414</v>
      </c>
      <c r="P111" t="s">
        <v>414</v>
      </c>
      <c r="Q111">
        <v>1</v>
      </c>
      <c r="X111">
        <v>3.96</v>
      </c>
      <c r="Y111">
        <v>0</v>
      </c>
      <c r="Z111">
        <v>75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30</v>
      </c>
      <c r="AG111">
        <v>4.5539999999999994</v>
      </c>
      <c r="AH111">
        <v>2</v>
      </c>
      <c r="AI111">
        <v>47051495</v>
      </c>
      <c r="AJ111">
        <v>96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ROW(Source!A250)</f>
        <v>250</v>
      </c>
      <c r="B112">
        <v>47051496</v>
      </c>
      <c r="C112">
        <v>47049240</v>
      </c>
      <c r="D112">
        <v>45281050</v>
      </c>
      <c r="E112">
        <v>1</v>
      </c>
      <c r="F112">
        <v>1</v>
      </c>
      <c r="G112">
        <v>1</v>
      </c>
      <c r="H112">
        <v>2</v>
      </c>
      <c r="I112" t="s">
        <v>441</v>
      </c>
      <c r="J112" t="s">
        <v>442</v>
      </c>
      <c r="K112" t="s">
        <v>443</v>
      </c>
      <c r="L112">
        <v>1368</v>
      </c>
      <c r="N112">
        <v>1011</v>
      </c>
      <c r="O112" t="s">
        <v>414</v>
      </c>
      <c r="P112" t="s">
        <v>414</v>
      </c>
      <c r="Q112">
        <v>1</v>
      </c>
      <c r="X112">
        <v>11.51</v>
      </c>
      <c r="Y112">
        <v>0</v>
      </c>
      <c r="Z112">
        <v>121</v>
      </c>
      <c r="AA112">
        <v>14.4</v>
      </c>
      <c r="AB112">
        <v>0</v>
      </c>
      <c r="AC112">
        <v>0</v>
      </c>
      <c r="AD112">
        <v>1</v>
      </c>
      <c r="AE112">
        <v>0</v>
      </c>
      <c r="AF112" t="s">
        <v>30</v>
      </c>
      <c r="AG112">
        <v>13.236499999999999</v>
      </c>
      <c r="AH112">
        <v>2</v>
      </c>
      <c r="AI112">
        <v>47051496</v>
      </c>
      <c r="AJ112">
        <v>97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ROW(Source!A250)</f>
        <v>250</v>
      </c>
      <c r="B113">
        <v>47051497</v>
      </c>
      <c r="C113">
        <v>47049240</v>
      </c>
      <c r="D113">
        <v>45281938</v>
      </c>
      <c r="E113">
        <v>1</v>
      </c>
      <c r="F113">
        <v>1</v>
      </c>
      <c r="G113">
        <v>1</v>
      </c>
      <c r="H113">
        <v>2</v>
      </c>
      <c r="I113" t="s">
        <v>418</v>
      </c>
      <c r="J113" t="s">
        <v>419</v>
      </c>
      <c r="K113" t="s">
        <v>420</v>
      </c>
      <c r="L113">
        <v>1368</v>
      </c>
      <c r="N113">
        <v>1011</v>
      </c>
      <c r="O113" t="s">
        <v>414</v>
      </c>
      <c r="P113" t="s">
        <v>414</v>
      </c>
      <c r="Q113">
        <v>1</v>
      </c>
      <c r="X113">
        <v>0.39</v>
      </c>
      <c r="Y113">
        <v>0</v>
      </c>
      <c r="Z113">
        <v>110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30</v>
      </c>
      <c r="AG113">
        <v>0.44849999999999995</v>
      </c>
      <c r="AH113">
        <v>2</v>
      </c>
      <c r="AI113">
        <v>47051497</v>
      </c>
      <c r="AJ113">
        <v>98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ROW(Source!A250)</f>
        <v>250</v>
      </c>
      <c r="B114">
        <v>47051498</v>
      </c>
      <c r="C114">
        <v>47049240</v>
      </c>
      <c r="D114">
        <v>45282030</v>
      </c>
      <c r="E114">
        <v>1</v>
      </c>
      <c r="F114">
        <v>1</v>
      </c>
      <c r="G114">
        <v>1</v>
      </c>
      <c r="H114">
        <v>2</v>
      </c>
      <c r="I114" t="s">
        <v>444</v>
      </c>
      <c r="J114" t="s">
        <v>445</v>
      </c>
      <c r="K114" t="s">
        <v>446</v>
      </c>
      <c r="L114">
        <v>1368</v>
      </c>
      <c r="N114">
        <v>1011</v>
      </c>
      <c r="O114" t="s">
        <v>414</v>
      </c>
      <c r="P114" t="s">
        <v>414</v>
      </c>
      <c r="Q114">
        <v>1</v>
      </c>
      <c r="X114">
        <v>0.04</v>
      </c>
      <c r="Y114">
        <v>0</v>
      </c>
      <c r="Z114">
        <v>65.709999999999994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30</v>
      </c>
      <c r="AG114">
        <v>4.5999999999999999E-2</v>
      </c>
      <c r="AH114">
        <v>2</v>
      </c>
      <c r="AI114">
        <v>47051498</v>
      </c>
      <c r="AJ114">
        <v>99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ROW(Source!A250)</f>
        <v>250</v>
      </c>
      <c r="B115">
        <v>47051499</v>
      </c>
      <c r="C115">
        <v>47049240</v>
      </c>
      <c r="D115">
        <v>45067052</v>
      </c>
      <c r="E115">
        <v>28876687</v>
      </c>
      <c r="F115">
        <v>1</v>
      </c>
      <c r="G115">
        <v>1</v>
      </c>
      <c r="H115">
        <v>3</v>
      </c>
      <c r="I115" t="s">
        <v>541</v>
      </c>
      <c r="J115" t="s">
        <v>3</v>
      </c>
      <c r="K115" t="s">
        <v>542</v>
      </c>
      <c r="L115">
        <v>1348</v>
      </c>
      <c r="N115">
        <v>1009</v>
      </c>
      <c r="O115" t="s">
        <v>108</v>
      </c>
      <c r="P115" t="s">
        <v>108</v>
      </c>
      <c r="Q115">
        <v>1000</v>
      </c>
      <c r="X115">
        <v>1.0800000000000001E-2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1.0800000000000001E-2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ROW(Source!A250)</f>
        <v>250</v>
      </c>
      <c r="B116">
        <v>47051500</v>
      </c>
      <c r="C116">
        <v>47049240</v>
      </c>
      <c r="D116">
        <v>45077923</v>
      </c>
      <c r="E116">
        <v>1</v>
      </c>
      <c r="F116">
        <v>1</v>
      </c>
      <c r="G116">
        <v>1</v>
      </c>
      <c r="H116">
        <v>3</v>
      </c>
      <c r="I116" t="s">
        <v>424</v>
      </c>
      <c r="J116" t="s">
        <v>425</v>
      </c>
      <c r="K116" t="s">
        <v>426</v>
      </c>
      <c r="L116">
        <v>1339</v>
      </c>
      <c r="N116">
        <v>1007</v>
      </c>
      <c r="O116" t="s">
        <v>176</v>
      </c>
      <c r="P116" t="s">
        <v>176</v>
      </c>
      <c r="Q116">
        <v>1</v>
      </c>
      <c r="X116">
        <v>0.2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2</v>
      </c>
      <c r="AI116">
        <v>47051500</v>
      </c>
      <c r="AJ116">
        <v>100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ROW(Source!A250)</f>
        <v>250</v>
      </c>
      <c r="B117">
        <v>47051501</v>
      </c>
      <c r="C117">
        <v>47049240</v>
      </c>
      <c r="D117">
        <v>45067006</v>
      </c>
      <c r="E117">
        <v>28876687</v>
      </c>
      <c r="F117">
        <v>1</v>
      </c>
      <c r="G117">
        <v>1</v>
      </c>
      <c r="H117">
        <v>3</v>
      </c>
      <c r="I117" t="s">
        <v>543</v>
      </c>
      <c r="J117" t="s">
        <v>3</v>
      </c>
      <c r="K117" t="s">
        <v>544</v>
      </c>
      <c r="L117">
        <v>1348</v>
      </c>
      <c r="N117">
        <v>1009</v>
      </c>
      <c r="O117" t="s">
        <v>108</v>
      </c>
      <c r="P117" t="s">
        <v>108</v>
      </c>
      <c r="Q117">
        <v>1000</v>
      </c>
      <c r="X117">
        <v>96.6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96.6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ROW(Source!A250)</f>
        <v>250</v>
      </c>
      <c r="B118">
        <v>47051502</v>
      </c>
      <c r="C118">
        <v>47049240</v>
      </c>
      <c r="D118">
        <v>45109759</v>
      </c>
      <c r="E118">
        <v>1</v>
      </c>
      <c r="F118">
        <v>1</v>
      </c>
      <c r="G118">
        <v>1</v>
      </c>
      <c r="H118">
        <v>3</v>
      </c>
      <c r="I118" t="s">
        <v>447</v>
      </c>
      <c r="J118" t="s">
        <v>448</v>
      </c>
      <c r="K118" t="s">
        <v>449</v>
      </c>
      <c r="L118">
        <v>1348</v>
      </c>
      <c r="N118">
        <v>1009</v>
      </c>
      <c r="O118" t="s">
        <v>108</v>
      </c>
      <c r="P118" t="s">
        <v>108</v>
      </c>
      <c r="Q118">
        <v>1000</v>
      </c>
      <c r="X118">
        <v>6.1999999999999998E-3</v>
      </c>
      <c r="Y118">
        <v>5989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6.1999999999999998E-3</v>
      </c>
      <c r="AH118">
        <v>2</v>
      </c>
      <c r="AI118">
        <v>47051502</v>
      </c>
      <c r="AJ118">
        <v>101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ROW(Source!A250)</f>
        <v>250</v>
      </c>
      <c r="B119">
        <v>47051503</v>
      </c>
      <c r="C119">
        <v>47049240</v>
      </c>
      <c r="D119">
        <v>45118457</v>
      </c>
      <c r="E119">
        <v>1</v>
      </c>
      <c r="F119">
        <v>1</v>
      </c>
      <c r="G119">
        <v>1</v>
      </c>
      <c r="H119">
        <v>3</v>
      </c>
      <c r="I119" t="s">
        <v>450</v>
      </c>
      <c r="J119" t="s">
        <v>451</v>
      </c>
      <c r="K119" t="s">
        <v>452</v>
      </c>
      <c r="L119">
        <v>1339</v>
      </c>
      <c r="N119">
        <v>1007</v>
      </c>
      <c r="O119" t="s">
        <v>176</v>
      </c>
      <c r="P119" t="s">
        <v>176</v>
      </c>
      <c r="Q119">
        <v>1</v>
      </c>
      <c r="X119">
        <v>0.15</v>
      </c>
      <c r="Y119">
        <v>1287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0.15</v>
      </c>
      <c r="AH119">
        <v>2</v>
      </c>
      <c r="AI119">
        <v>47051503</v>
      </c>
      <c r="AJ119">
        <v>102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ROW(Source!A253)</f>
        <v>253</v>
      </c>
      <c r="B120">
        <v>47051518</v>
      </c>
      <c r="C120">
        <v>47049269</v>
      </c>
      <c r="D120">
        <v>45065902</v>
      </c>
      <c r="E120">
        <v>28876687</v>
      </c>
      <c r="F120">
        <v>1</v>
      </c>
      <c r="G120">
        <v>1</v>
      </c>
      <c r="H120">
        <v>1</v>
      </c>
      <c r="I120" t="s">
        <v>427</v>
      </c>
      <c r="J120" t="s">
        <v>3</v>
      </c>
      <c r="K120" t="s">
        <v>428</v>
      </c>
      <c r="L120">
        <v>1191</v>
      </c>
      <c r="N120">
        <v>1013</v>
      </c>
      <c r="O120" t="s">
        <v>408</v>
      </c>
      <c r="P120" t="s">
        <v>408</v>
      </c>
      <c r="Q120">
        <v>1</v>
      </c>
      <c r="X120">
        <v>0.09</v>
      </c>
      <c r="Y120">
        <v>0</v>
      </c>
      <c r="Z120">
        <v>0</v>
      </c>
      <c r="AA120">
        <v>0</v>
      </c>
      <c r="AB120">
        <v>9.6199999999999992</v>
      </c>
      <c r="AC120">
        <v>0</v>
      </c>
      <c r="AD120">
        <v>1</v>
      </c>
      <c r="AE120">
        <v>1</v>
      </c>
      <c r="AF120" t="s">
        <v>122</v>
      </c>
      <c r="AG120">
        <v>0.621</v>
      </c>
      <c r="AH120">
        <v>2</v>
      </c>
      <c r="AI120">
        <v>47051518</v>
      </c>
      <c r="AJ120">
        <v>103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ROW(Source!A253)</f>
        <v>253</v>
      </c>
      <c r="B121">
        <v>47051519</v>
      </c>
      <c r="C121">
        <v>47049269</v>
      </c>
      <c r="D121">
        <v>45281012</v>
      </c>
      <c r="E121">
        <v>1</v>
      </c>
      <c r="F121">
        <v>1</v>
      </c>
      <c r="G121">
        <v>1</v>
      </c>
      <c r="H121">
        <v>2</v>
      </c>
      <c r="I121" t="s">
        <v>435</v>
      </c>
      <c r="J121" t="s">
        <v>436</v>
      </c>
      <c r="K121" t="s">
        <v>437</v>
      </c>
      <c r="L121">
        <v>1368</v>
      </c>
      <c r="N121">
        <v>1011</v>
      </c>
      <c r="O121" t="s">
        <v>414</v>
      </c>
      <c r="P121" t="s">
        <v>414</v>
      </c>
      <c r="Q121">
        <v>1</v>
      </c>
      <c r="X121">
        <v>0.18</v>
      </c>
      <c r="Y121">
        <v>0</v>
      </c>
      <c r="Z121">
        <v>17.2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122</v>
      </c>
      <c r="AG121">
        <v>1.242</v>
      </c>
      <c r="AH121">
        <v>2</v>
      </c>
      <c r="AI121">
        <v>47051519</v>
      </c>
      <c r="AJ121">
        <v>104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ROW(Source!A253)</f>
        <v>253</v>
      </c>
      <c r="B122">
        <v>47051520</v>
      </c>
      <c r="C122">
        <v>47049269</v>
      </c>
      <c r="D122">
        <v>45067052</v>
      </c>
      <c r="E122">
        <v>28876687</v>
      </c>
      <c r="F122">
        <v>1</v>
      </c>
      <c r="G122">
        <v>1</v>
      </c>
      <c r="H122">
        <v>3</v>
      </c>
      <c r="I122" t="s">
        <v>541</v>
      </c>
      <c r="J122" t="s">
        <v>3</v>
      </c>
      <c r="K122" t="s">
        <v>542</v>
      </c>
      <c r="L122">
        <v>1348</v>
      </c>
      <c r="N122">
        <v>1009</v>
      </c>
      <c r="O122" t="s">
        <v>108</v>
      </c>
      <c r="P122" t="s">
        <v>108</v>
      </c>
      <c r="Q122">
        <v>1000</v>
      </c>
      <c r="X122">
        <v>1.4E-3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121</v>
      </c>
      <c r="AG122">
        <v>8.3999999999999995E-3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ROW(Source!A253)</f>
        <v>253</v>
      </c>
      <c r="B123">
        <v>47051521</v>
      </c>
      <c r="C123">
        <v>47049269</v>
      </c>
      <c r="D123">
        <v>45067006</v>
      </c>
      <c r="E123">
        <v>28876687</v>
      </c>
      <c r="F123">
        <v>1</v>
      </c>
      <c r="G123">
        <v>1</v>
      </c>
      <c r="H123">
        <v>3</v>
      </c>
      <c r="I123" t="s">
        <v>543</v>
      </c>
      <c r="J123" t="s">
        <v>3</v>
      </c>
      <c r="K123" t="s">
        <v>544</v>
      </c>
      <c r="L123">
        <v>1348</v>
      </c>
      <c r="N123">
        <v>1009</v>
      </c>
      <c r="O123" t="s">
        <v>108</v>
      </c>
      <c r="P123" t="s">
        <v>108</v>
      </c>
      <c r="Q123">
        <v>1000</v>
      </c>
      <c r="X123">
        <v>12.1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121</v>
      </c>
      <c r="AG123">
        <v>72.599999999999994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ROW(Source!A291)</f>
        <v>291</v>
      </c>
      <c r="B124">
        <v>47049284</v>
      </c>
      <c r="C124">
        <v>47049278</v>
      </c>
      <c r="D124">
        <v>45065987</v>
      </c>
      <c r="E124">
        <v>28876687</v>
      </c>
      <c r="F124">
        <v>1</v>
      </c>
      <c r="G124">
        <v>1</v>
      </c>
      <c r="H124">
        <v>1</v>
      </c>
      <c r="I124" t="s">
        <v>453</v>
      </c>
      <c r="J124" t="s">
        <v>3</v>
      </c>
      <c r="K124" t="s">
        <v>454</v>
      </c>
      <c r="L124">
        <v>1191</v>
      </c>
      <c r="N124">
        <v>1013</v>
      </c>
      <c r="O124" t="s">
        <v>408</v>
      </c>
      <c r="P124" t="s">
        <v>408</v>
      </c>
      <c r="Q124">
        <v>1</v>
      </c>
      <c r="X124">
        <v>6.9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30</v>
      </c>
      <c r="AG124">
        <v>7.9349999999999996</v>
      </c>
      <c r="AH124">
        <v>2</v>
      </c>
      <c r="AI124">
        <v>47049279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ROW(Source!A291)</f>
        <v>291</v>
      </c>
      <c r="B125">
        <v>47049285</v>
      </c>
      <c r="C125">
        <v>47049278</v>
      </c>
      <c r="D125">
        <v>45066029</v>
      </c>
      <c r="E125">
        <v>28876687</v>
      </c>
      <c r="F125">
        <v>1</v>
      </c>
      <c r="G125">
        <v>1</v>
      </c>
      <c r="H125">
        <v>1</v>
      </c>
      <c r="I125" t="s">
        <v>409</v>
      </c>
      <c r="J125" t="s">
        <v>3</v>
      </c>
      <c r="K125" t="s">
        <v>410</v>
      </c>
      <c r="L125">
        <v>1191</v>
      </c>
      <c r="N125">
        <v>1013</v>
      </c>
      <c r="O125" t="s">
        <v>408</v>
      </c>
      <c r="P125" t="s">
        <v>408</v>
      </c>
      <c r="Q125">
        <v>1</v>
      </c>
      <c r="X125">
        <v>20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30</v>
      </c>
      <c r="AG125">
        <v>23</v>
      </c>
      <c r="AH125">
        <v>2</v>
      </c>
      <c r="AI125">
        <v>47049280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ROW(Source!A291)</f>
        <v>291</v>
      </c>
      <c r="B126">
        <v>47049286</v>
      </c>
      <c r="C126">
        <v>47049278</v>
      </c>
      <c r="D126">
        <v>45279394</v>
      </c>
      <c r="E126">
        <v>1</v>
      </c>
      <c r="F126">
        <v>1</v>
      </c>
      <c r="G126">
        <v>1</v>
      </c>
      <c r="H126">
        <v>2</v>
      </c>
      <c r="I126" t="s">
        <v>455</v>
      </c>
      <c r="J126" t="s">
        <v>456</v>
      </c>
      <c r="K126" t="s">
        <v>457</v>
      </c>
      <c r="L126">
        <v>1368</v>
      </c>
      <c r="N126">
        <v>1011</v>
      </c>
      <c r="O126" t="s">
        <v>414</v>
      </c>
      <c r="P126" t="s">
        <v>414</v>
      </c>
      <c r="Q126">
        <v>1</v>
      </c>
      <c r="X126">
        <v>5</v>
      </c>
      <c r="Y126">
        <v>0</v>
      </c>
      <c r="Z126">
        <v>79.069999999999993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30</v>
      </c>
      <c r="AG126">
        <v>5.75</v>
      </c>
      <c r="AH126">
        <v>2</v>
      </c>
      <c r="AI126">
        <v>47049281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ROW(Source!A291)</f>
        <v>291</v>
      </c>
      <c r="B127">
        <v>47049287</v>
      </c>
      <c r="C127">
        <v>47049278</v>
      </c>
      <c r="D127">
        <v>45279518</v>
      </c>
      <c r="E127">
        <v>1</v>
      </c>
      <c r="F127">
        <v>1</v>
      </c>
      <c r="G127">
        <v>1</v>
      </c>
      <c r="H127">
        <v>2</v>
      </c>
      <c r="I127" t="s">
        <v>458</v>
      </c>
      <c r="J127" t="s">
        <v>459</v>
      </c>
      <c r="K127" t="s">
        <v>460</v>
      </c>
      <c r="L127">
        <v>1368</v>
      </c>
      <c r="N127">
        <v>1011</v>
      </c>
      <c r="O127" t="s">
        <v>414</v>
      </c>
      <c r="P127" t="s">
        <v>414</v>
      </c>
      <c r="Q127">
        <v>1</v>
      </c>
      <c r="X127">
        <v>15</v>
      </c>
      <c r="Y127">
        <v>0</v>
      </c>
      <c r="Z127">
        <v>122.9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30</v>
      </c>
      <c r="AG127">
        <v>17.25</v>
      </c>
      <c r="AH127">
        <v>2</v>
      </c>
      <c r="AI127">
        <v>47049282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ROW(Source!A291)</f>
        <v>291</v>
      </c>
      <c r="B128">
        <v>47049288</v>
      </c>
      <c r="C128">
        <v>47049278</v>
      </c>
      <c r="D128">
        <v>45084636</v>
      </c>
      <c r="E128">
        <v>1</v>
      </c>
      <c r="F128">
        <v>1</v>
      </c>
      <c r="G128">
        <v>1</v>
      </c>
      <c r="H128">
        <v>3</v>
      </c>
      <c r="I128" t="s">
        <v>461</v>
      </c>
      <c r="J128" t="s">
        <v>462</v>
      </c>
      <c r="K128" t="s">
        <v>463</v>
      </c>
      <c r="L128">
        <v>1339</v>
      </c>
      <c r="N128">
        <v>1007</v>
      </c>
      <c r="O128" t="s">
        <v>176</v>
      </c>
      <c r="P128" t="s">
        <v>176</v>
      </c>
      <c r="Q128">
        <v>1</v>
      </c>
      <c r="X128">
        <v>0.04</v>
      </c>
      <c r="Y128">
        <v>108.4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0.04</v>
      </c>
      <c r="AH128">
        <v>2</v>
      </c>
      <c r="AI128">
        <v>47049283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ROW(Source!A292)</f>
        <v>292</v>
      </c>
      <c r="B129">
        <v>47051524</v>
      </c>
      <c r="C129">
        <v>47049289</v>
      </c>
      <c r="D129">
        <v>45065987</v>
      </c>
      <c r="E129">
        <v>28876687</v>
      </c>
      <c r="F129">
        <v>1</v>
      </c>
      <c r="G129">
        <v>1</v>
      </c>
      <c r="H129">
        <v>1</v>
      </c>
      <c r="I129" t="s">
        <v>453</v>
      </c>
      <c r="J129" t="s">
        <v>3</v>
      </c>
      <c r="K129" t="s">
        <v>454</v>
      </c>
      <c r="L129">
        <v>1191</v>
      </c>
      <c r="N129">
        <v>1013</v>
      </c>
      <c r="O129" t="s">
        <v>408</v>
      </c>
      <c r="P129" t="s">
        <v>408</v>
      </c>
      <c r="Q129">
        <v>1</v>
      </c>
      <c r="X129">
        <v>118</v>
      </c>
      <c r="Y129">
        <v>0</v>
      </c>
      <c r="Z129">
        <v>0</v>
      </c>
      <c r="AA129">
        <v>0</v>
      </c>
      <c r="AB129">
        <v>7.8</v>
      </c>
      <c r="AC129">
        <v>0</v>
      </c>
      <c r="AD129">
        <v>1</v>
      </c>
      <c r="AE129">
        <v>1</v>
      </c>
      <c r="AF129" t="s">
        <v>156</v>
      </c>
      <c r="AG129">
        <v>135.69999999999999</v>
      </c>
      <c r="AH129">
        <v>2</v>
      </c>
      <c r="AI129">
        <v>47051524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ROW(Source!A296)</f>
        <v>296</v>
      </c>
      <c r="B130">
        <v>47049308</v>
      </c>
      <c r="C130">
        <v>47049295</v>
      </c>
      <c r="D130">
        <v>45065973</v>
      </c>
      <c r="E130">
        <v>28876687</v>
      </c>
      <c r="F130">
        <v>1</v>
      </c>
      <c r="G130">
        <v>1</v>
      </c>
      <c r="H130">
        <v>1</v>
      </c>
      <c r="I130" t="s">
        <v>464</v>
      </c>
      <c r="J130" t="s">
        <v>3</v>
      </c>
      <c r="K130" t="s">
        <v>465</v>
      </c>
      <c r="L130">
        <v>1191</v>
      </c>
      <c r="N130">
        <v>1013</v>
      </c>
      <c r="O130" t="s">
        <v>408</v>
      </c>
      <c r="P130" t="s">
        <v>408</v>
      </c>
      <c r="Q130">
        <v>1</v>
      </c>
      <c r="X130">
        <v>21.6</v>
      </c>
      <c r="Y130">
        <v>0</v>
      </c>
      <c r="Z130">
        <v>0</v>
      </c>
      <c r="AA130">
        <v>0</v>
      </c>
      <c r="AB130">
        <v>8.02</v>
      </c>
      <c r="AC130">
        <v>0</v>
      </c>
      <c r="AD130">
        <v>1</v>
      </c>
      <c r="AE130">
        <v>1</v>
      </c>
      <c r="AF130" t="s">
        <v>30</v>
      </c>
      <c r="AG130">
        <v>24.84</v>
      </c>
      <c r="AH130">
        <v>2</v>
      </c>
      <c r="AI130">
        <v>47049296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ROW(Source!A296)</f>
        <v>296</v>
      </c>
      <c r="B131">
        <v>47049309</v>
      </c>
      <c r="C131">
        <v>47049295</v>
      </c>
      <c r="D131">
        <v>45066029</v>
      </c>
      <c r="E131">
        <v>28876687</v>
      </c>
      <c r="F131">
        <v>1</v>
      </c>
      <c r="G131">
        <v>1</v>
      </c>
      <c r="H131">
        <v>1</v>
      </c>
      <c r="I131" t="s">
        <v>409</v>
      </c>
      <c r="J131" t="s">
        <v>3</v>
      </c>
      <c r="K131" t="s">
        <v>410</v>
      </c>
      <c r="L131">
        <v>1191</v>
      </c>
      <c r="N131">
        <v>1013</v>
      </c>
      <c r="O131" t="s">
        <v>408</v>
      </c>
      <c r="P131" t="s">
        <v>408</v>
      </c>
      <c r="Q131">
        <v>1</v>
      </c>
      <c r="X131">
        <v>20.6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30</v>
      </c>
      <c r="AG131">
        <v>23.69</v>
      </c>
      <c r="AH131">
        <v>2</v>
      </c>
      <c r="AI131">
        <v>47049297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ROW(Source!A296)</f>
        <v>296</v>
      </c>
      <c r="B132">
        <v>47049310</v>
      </c>
      <c r="C132">
        <v>47049295</v>
      </c>
      <c r="D132">
        <v>45279394</v>
      </c>
      <c r="E132">
        <v>1</v>
      </c>
      <c r="F132">
        <v>1</v>
      </c>
      <c r="G132">
        <v>1</v>
      </c>
      <c r="H132">
        <v>2</v>
      </c>
      <c r="I132" t="s">
        <v>455</v>
      </c>
      <c r="J132" t="s">
        <v>456</v>
      </c>
      <c r="K132" t="s">
        <v>457</v>
      </c>
      <c r="L132">
        <v>1368</v>
      </c>
      <c r="N132">
        <v>1011</v>
      </c>
      <c r="O132" t="s">
        <v>414</v>
      </c>
      <c r="P132" t="s">
        <v>414</v>
      </c>
      <c r="Q132">
        <v>1</v>
      </c>
      <c r="X132">
        <v>2.59</v>
      </c>
      <c r="Y132">
        <v>0</v>
      </c>
      <c r="Z132">
        <v>79.069999999999993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30</v>
      </c>
      <c r="AG132">
        <v>2.9784999999999995</v>
      </c>
      <c r="AH132">
        <v>2</v>
      </c>
      <c r="AI132">
        <v>47049298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ROW(Source!A296)</f>
        <v>296</v>
      </c>
      <c r="B133">
        <v>47049311</v>
      </c>
      <c r="C133">
        <v>47049295</v>
      </c>
      <c r="D133">
        <v>45279418</v>
      </c>
      <c r="E133">
        <v>1</v>
      </c>
      <c r="F133">
        <v>1</v>
      </c>
      <c r="G133">
        <v>1</v>
      </c>
      <c r="H133">
        <v>2</v>
      </c>
      <c r="I133" t="s">
        <v>466</v>
      </c>
      <c r="J133" t="s">
        <v>467</v>
      </c>
      <c r="K133" t="s">
        <v>468</v>
      </c>
      <c r="L133">
        <v>1368</v>
      </c>
      <c r="N133">
        <v>1011</v>
      </c>
      <c r="O133" t="s">
        <v>414</v>
      </c>
      <c r="P133" t="s">
        <v>414</v>
      </c>
      <c r="Q133">
        <v>1</v>
      </c>
      <c r="X133">
        <v>2.2999999999999998</v>
      </c>
      <c r="Y133">
        <v>0</v>
      </c>
      <c r="Z133">
        <v>123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30</v>
      </c>
      <c r="AG133">
        <v>2.6449999999999996</v>
      </c>
      <c r="AH133">
        <v>2</v>
      </c>
      <c r="AI133">
        <v>47049299</v>
      </c>
      <c r="AJ133">
        <v>114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ROW(Source!A296)</f>
        <v>296</v>
      </c>
      <c r="B134">
        <v>47049312</v>
      </c>
      <c r="C134">
        <v>47049295</v>
      </c>
      <c r="D134">
        <v>45280642</v>
      </c>
      <c r="E134">
        <v>1</v>
      </c>
      <c r="F134">
        <v>1</v>
      </c>
      <c r="G134">
        <v>1</v>
      </c>
      <c r="H134">
        <v>2</v>
      </c>
      <c r="I134" t="s">
        <v>469</v>
      </c>
      <c r="J134" t="s">
        <v>470</v>
      </c>
      <c r="K134" t="s">
        <v>471</v>
      </c>
      <c r="L134">
        <v>1368</v>
      </c>
      <c r="N134">
        <v>1011</v>
      </c>
      <c r="O134" t="s">
        <v>414</v>
      </c>
      <c r="P134" t="s">
        <v>414</v>
      </c>
      <c r="Q134">
        <v>1</v>
      </c>
      <c r="X134">
        <v>2.46</v>
      </c>
      <c r="Y134">
        <v>0</v>
      </c>
      <c r="Z134">
        <v>89.99</v>
      </c>
      <c r="AA134">
        <v>10.06</v>
      </c>
      <c r="AB134">
        <v>0</v>
      </c>
      <c r="AC134">
        <v>0</v>
      </c>
      <c r="AD134">
        <v>1</v>
      </c>
      <c r="AE134">
        <v>0</v>
      </c>
      <c r="AF134" t="s">
        <v>30</v>
      </c>
      <c r="AG134">
        <v>2.8289999999999997</v>
      </c>
      <c r="AH134">
        <v>2</v>
      </c>
      <c r="AI134">
        <v>47049300</v>
      </c>
      <c r="AJ134">
        <v>115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ROW(Source!A296)</f>
        <v>296</v>
      </c>
      <c r="B135">
        <v>47049304</v>
      </c>
      <c r="C135">
        <v>47049295</v>
      </c>
      <c r="D135">
        <v>45281074</v>
      </c>
      <c r="E135">
        <v>1</v>
      </c>
      <c r="F135">
        <v>1</v>
      </c>
      <c r="G135">
        <v>1</v>
      </c>
      <c r="H135">
        <v>2</v>
      </c>
      <c r="I135" t="s">
        <v>472</v>
      </c>
      <c r="J135" t="s">
        <v>473</v>
      </c>
      <c r="K135" t="s">
        <v>474</v>
      </c>
      <c r="L135">
        <v>1368</v>
      </c>
      <c r="N135">
        <v>1011</v>
      </c>
      <c r="O135" t="s">
        <v>414</v>
      </c>
      <c r="P135" t="s">
        <v>414</v>
      </c>
      <c r="Q135">
        <v>1</v>
      </c>
      <c r="X135">
        <v>12.21</v>
      </c>
      <c r="Y135">
        <v>0</v>
      </c>
      <c r="Z135">
        <v>206.01</v>
      </c>
      <c r="AA135">
        <v>14.4</v>
      </c>
      <c r="AB135">
        <v>0</v>
      </c>
      <c r="AC135">
        <v>0</v>
      </c>
      <c r="AD135">
        <v>1</v>
      </c>
      <c r="AE135">
        <v>0</v>
      </c>
      <c r="AF135" t="s">
        <v>30</v>
      </c>
      <c r="AG135">
        <v>14.041499999999999</v>
      </c>
      <c r="AH135">
        <v>2</v>
      </c>
      <c r="AI135">
        <v>47049301</v>
      </c>
      <c r="AJ135">
        <v>116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ROW(Source!A296)</f>
        <v>296</v>
      </c>
      <c r="B136">
        <v>47049305</v>
      </c>
      <c r="C136">
        <v>47049295</v>
      </c>
      <c r="D136">
        <v>45281938</v>
      </c>
      <c r="E136">
        <v>1</v>
      </c>
      <c r="F136">
        <v>1</v>
      </c>
      <c r="G136">
        <v>1</v>
      </c>
      <c r="H136">
        <v>2</v>
      </c>
      <c r="I136" t="s">
        <v>418</v>
      </c>
      <c r="J136" t="s">
        <v>419</v>
      </c>
      <c r="K136" t="s">
        <v>420</v>
      </c>
      <c r="L136">
        <v>1368</v>
      </c>
      <c r="N136">
        <v>1011</v>
      </c>
      <c r="O136" t="s">
        <v>414</v>
      </c>
      <c r="P136" t="s">
        <v>414</v>
      </c>
      <c r="Q136">
        <v>1</v>
      </c>
      <c r="X136">
        <v>1.04</v>
      </c>
      <c r="Y136">
        <v>0</v>
      </c>
      <c r="Z136">
        <v>110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30</v>
      </c>
      <c r="AG136">
        <v>1.196</v>
      </c>
      <c r="AH136">
        <v>2</v>
      </c>
      <c r="AI136">
        <v>47049302</v>
      </c>
      <c r="AJ136">
        <v>117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ROW(Source!A296)</f>
        <v>296</v>
      </c>
      <c r="B137">
        <v>47049306</v>
      </c>
      <c r="C137">
        <v>47049295</v>
      </c>
      <c r="D137">
        <v>45077923</v>
      </c>
      <c r="E137">
        <v>1</v>
      </c>
      <c r="F137">
        <v>1</v>
      </c>
      <c r="G137">
        <v>1</v>
      </c>
      <c r="H137">
        <v>3</v>
      </c>
      <c r="I137" t="s">
        <v>424</v>
      </c>
      <c r="J137" t="s">
        <v>425</v>
      </c>
      <c r="K137" t="s">
        <v>426</v>
      </c>
      <c r="L137">
        <v>1339</v>
      </c>
      <c r="N137">
        <v>1007</v>
      </c>
      <c r="O137" t="s">
        <v>176</v>
      </c>
      <c r="P137" t="s">
        <v>176</v>
      </c>
      <c r="Q137">
        <v>1</v>
      </c>
      <c r="X137">
        <v>7</v>
      </c>
      <c r="Y137">
        <v>2.44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7</v>
      </c>
      <c r="AH137">
        <v>2</v>
      </c>
      <c r="AI137">
        <v>47049303</v>
      </c>
      <c r="AJ137">
        <v>118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ROW(Source!A296)</f>
        <v>296</v>
      </c>
      <c r="B138">
        <v>47049307</v>
      </c>
      <c r="C138">
        <v>47049295</v>
      </c>
      <c r="D138">
        <v>45069947</v>
      </c>
      <c r="E138">
        <v>28876687</v>
      </c>
      <c r="F138">
        <v>1</v>
      </c>
      <c r="G138">
        <v>1</v>
      </c>
      <c r="H138">
        <v>3</v>
      </c>
      <c r="I138" t="s">
        <v>551</v>
      </c>
      <c r="J138" t="s">
        <v>3</v>
      </c>
      <c r="K138" t="s">
        <v>552</v>
      </c>
      <c r="L138">
        <v>1339</v>
      </c>
      <c r="N138">
        <v>1007</v>
      </c>
      <c r="O138" t="s">
        <v>176</v>
      </c>
      <c r="P138" t="s">
        <v>176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ROW(Source!A299)</f>
        <v>299</v>
      </c>
      <c r="B139">
        <v>47051525</v>
      </c>
      <c r="C139">
        <v>47049315</v>
      </c>
      <c r="D139">
        <v>45065902</v>
      </c>
      <c r="E139">
        <v>28876687</v>
      </c>
      <c r="F139">
        <v>1</v>
      </c>
      <c r="G139">
        <v>1</v>
      </c>
      <c r="H139">
        <v>1</v>
      </c>
      <c r="I139" t="s">
        <v>427</v>
      </c>
      <c r="J139" t="s">
        <v>3</v>
      </c>
      <c r="K139" t="s">
        <v>428</v>
      </c>
      <c r="L139">
        <v>1191</v>
      </c>
      <c r="N139">
        <v>1013</v>
      </c>
      <c r="O139" t="s">
        <v>408</v>
      </c>
      <c r="P139" t="s">
        <v>408</v>
      </c>
      <c r="Q139">
        <v>1</v>
      </c>
      <c r="X139">
        <v>38.299999999999997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30</v>
      </c>
      <c r="AG139">
        <v>44.044999999999995</v>
      </c>
      <c r="AH139">
        <v>2</v>
      </c>
      <c r="AI139">
        <v>47051525</v>
      </c>
      <c r="AJ139">
        <v>119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ROW(Source!A299)</f>
        <v>299</v>
      </c>
      <c r="B140">
        <v>47051526</v>
      </c>
      <c r="C140">
        <v>47049315</v>
      </c>
      <c r="D140">
        <v>45066029</v>
      </c>
      <c r="E140">
        <v>28876687</v>
      </c>
      <c r="F140">
        <v>1</v>
      </c>
      <c r="G140">
        <v>1</v>
      </c>
      <c r="H140">
        <v>1</v>
      </c>
      <c r="I140" t="s">
        <v>409</v>
      </c>
      <c r="J140" t="s">
        <v>3</v>
      </c>
      <c r="K140" t="s">
        <v>410</v>
      </c>
      <c r="L140">
        <v>1191</v>
      </c>
      <c r="N140">
        <v>1013</v>
      </c>
      <c r="O140" t="s">
        <v>408</v>
      </c>
      <c r="P140" t="s">
        <v>408</v>
      </c>
      <c r="Q140">
        <v>1</v>
      </c>
      <c r="X140">
        <v>19.12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30</v>
      </c>
      <c r="AG140">
        <v>21.988</v>
      </c>
      <c r="AH140">
        <v>2</v>
      </c>
      <c r="AI140">
        <v>47051526</v>
      </c>
      <c r="AJ140">
        <v>120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ROW(Source!A299)</f>
        <v>299</v>
      </c>
      <c r="B141">
        <v>47051527</v>
      </c>
      <c r="C141">
        <v>47049315</v>
      </c>
      <c r="D141">
        <v>45280364</v>
      </c>
      <c r="E141">
        <v>1</v>
      </c>
      <c r="F141">
        <v>1</v>
      </c>
      <c r="G141">
        <v>1</v>
      </c>
      <c r="H141">
        <v>2</v>
      </c>
      <c r="I141" t="s">
        <v>429</v>
      </c>
      <c r="J141" t="s">
        <v>430</v>
      </c>
      <c r="K141" t="s">
        <v>431</v>
      </c>
      <c r="L141">
        <v>1368</v>
      </c>
      <c r="N141">
        <v>1011</v>
      </c>
      <c r="O141" t="s">
        <v>414</v>
      </c>
      <c r="P141" t="s">
        <v>414</v>
      </c>
      <c r="Q141">
        <v>1</v>
      </c>
      <c r="X141">
        <v>0.03</v>
      </c>
      <c r="Y141">
        <v>0</v>
      </c>
      <c r="Z141">
        <v>115.4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30</v>
      </c>
      <c r="AG141">
        <v>3.4499999999999996E-2</v>
      </c>
      <c r="AH141">
        <v>2</v>
      </c>
      <c r="AI141">
        <v>47051527</v>
      </c>
      <c r="AJ141">
        <v>121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ROW(Source!A299)</f>
        <v>299</v>
      </c>
      <c r="B142">
        <v>47051528</v>
      </c>
      <c r="C142">
        <v>47049315</v>
      </c>
      <c r="D142">
        <v>45280994</v>
      </c>
      <c r="E142">
        <v>1</v>
      </c>
      <c r="F142">
        <v>1</v>
      </c>
      <c r="G142">
        <v>1</v>
      </c>
      <c r="H142">
        <v>2</v>
      </c>
      <c r="I142" t="s">
        <v>432</v>
      </c>
      <c r="J142" t="s">
        <v>433</v>
      </c>
      <c r="K142" t="s">
        <v>434</v>
      </c>
      <c r="L142">
        <v>1368</v>
      </c>
      <c r="N142">
        <v>1011</v>
      </c>
      <c r="O142" t="s">
        <v>414</v>
      </c>
      <c r="P142" t="s">
        <v>414</v>
      </c>
      <c r="Q142">
        <v>1</v>
      </c>
      <c r="X142">
        <v>3.19</v>
      </c>
      <c r="Y142">
        <v>0</v>
      </c>
      <c r="Z142">
        <v>195.2</v>
      </c>
      <c r="AA142">
        <v>14.4</v>
      </c>
      <c r="AB142">
        <v>0</v>
      </c>
      <c r="AC142">
        <v>0</v>
      </c>
      <c r="AD142">
        <v>1</v>
      </c>
      <c r="AE142">
        <v>0</v>
      </c>
      <c r="AF142" t="s">
        <v>30</v>
      </c>
      <c r="AG142">
        <v>3.6684999999999999</v>
      </c>
      <c r="AH142">
        <v>2</v>
      </c>
      <c r="AI142">
        <v>47051528</v>
      </c>
      <c r="AJ142">
        <v>122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ROW(Source!A299)</f>
        <v>299</v>
      </c>
      <c r="B143">
        <v>47051529</v>
      </c>
      <c r="C143">
        <v>47049315</v>
      </c>
      <c r="D143">
        <v>45281012</v>
      </c>
      <c r="E143">
        <v>1</v>
      </c>
      <c r="F143">
        <v>1</v>
      </c>
      <c r="G143">
        <v>1</v>
      </c>
      <c r="H143">
        <v>2</v>
      </c>
      <c r="I143" t="s">
        <v>435</v>
      </c>
      <c r="J143" t="s">
        <v>436</v>
      </c>
      <c r="K143" t="s">
        <v>437</v>
      </c>
      <c r="L143">
        <v>1368</v>
      </c>
      <c r="N143">
        <v>1011</v>
      </c>
      <c r="O143" t="s">
        <v>414</v>
      </c>
      <c r="P143" t="s">
        <v>414</v>
      </c>
      <c r="Q143">
        <v>1</v>
      </c>
      <c r="X143">
        <v>1.4</v>
      </c>
      <c r="Y143">
        <v>0</v>
      </c>
      <c r="Z143">
        <v>17.2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30</v>
      </c>
      <c r="AG143">
        <v>1.6099999999999999</v>
      </c>
      <c r="AH143">
        <v>2</v>
      </c>
      <c r="AI143">
        <v>47051529</v>
      </c>
      <c r="AJ143">
        <v>123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ROW(Source!A299)</f>
        <v>299</v>
      </c>
      <c r="B144">
        <v>47051530</v>
      </c>
      <c r="C144">
        <v>47049315</v>
      </c>
      <c r="D144">
        <v>45281046</v>
      </c>
      <c r="E144">
        <v>1</v>
      </c>
      <c r="F144">
        <v>1</v>
      </c>
      <c r="G144">
        <v>1</v>
      </c>
      <c r="H144">
        <v>2</v>
      </c>
      <c r="I144" t="s">
        <v>438</v>
      </c>
      <c r="J144" t="s">
        <v>439</v>
      </c>
      <c r="K144" t="s">
        <v>440</v>
      </c>
      <c r="L144">
        <v>1368</v>
      </c>
      <c r="N144">
        <v>1011</v>
      </c>
      <c r="O144" t="s">
        <v>414</v>
      </c>
      <c r="P144" t="s">
        <v>414</v>
      </c>
      <c r="Q144">
        <v>1</v>
      </c>
      <c r="X144">
        <v>3.96</v>
      </c>
      <c r="Y144">
        <v>0</v>
      </c>
      <c r="Z144">
        <v>75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30</v>
      </c>
      <c r="AG144">
        <v>4.5539999999999994</v>
      </c>
      <c r="AH144">
        <v>2</v>
      </c>
      <c r="AI144">
        <v>47051530</v>
      </c>
      <c r="AJ144">
        <v>124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ROW(Source!A299)</f>
        <v>299</v>
      </c>
      <c r="B145">
        <v>47051531</v>
      </c>
      <c r="C145">
        <v>47049315</v>
      </c>
      <c r="D145">
        <v>45281050</v>
      </c>
      <c r="E145">
        <v>1</v>
      </c>
      <c r="F145">
        <v>1</v>
      </c>
      <c r="G145">
        <v>1</v>
      </c>
      <c r="H145">
        <v>2</v>
      </c>
      <c r="I145" t="s">
        <v>441</v>
      </c>
      <c r="J145" t="s">
        <v>442</v>
      </c>
      <c r="K145" t="s">
        <v>443</v>
      </c>
      <c r="L145">
        <v>1368</v>
      </c>
      <c r="N145">
        <v>1011</v>
      </c>
      <c r="O145" t="s">
        <v>414</v>
      </c>
      <c r="P145" t="s">
        <v>414</v>
      </c>
      <c r="Q145">
        <v>1</v>
      </c>
      <c r="X145">
        <v>11.51</v>
      </c>
      <c r="Y145">
        <v>0</v>
      </c>
      <c r="Z145">
        <v>121</v>
      </c>
      <c r="AA145">
        <v>14.4</v>
      </c>
      <c r="AB145">
        <v>0</v>
      </c>
      <c r="AC145">
        <v>0</v>
      </c>
      <c r="AD145">
        <v>1</v>
      </c>
      <c r="AE145">
        <v>0</v>
      </c>
      <c r="AF145" t="s">
        <v>30</v>
      </c>
      <c r="AG145">
        <v>13.236499999999999</v>
      </c>
      <c r="AH145">
        <v>2</v>
      </c>
      <c r="AI145">
        <v>47051531</v>
      </c>
      <c r="AJ145">
        <v>125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ROW(Source!A299)</f>
        <v>299</v>
      </c>
      <c r="B146">
        <v>47051532</v>
      </c>
      <c r="C146">
        <v>47049315</v>
      </c>
      <c r="D146">
        <v>45281938</v>
      </c>
      <c r="E146">
        <v>1</v>
      </c>
      <c r="F146">
        <v>1</v>
      </c>
      <c r="G146">
        <v>1</v>
      </c>
      <c r="H146">
        <v>2</v>
      </c>
      <c r="I146" t="s">
        <v>418</v>
      </c>
      <c r="J146" t="s">
        <v>419</v>
      </c>
      <c r="K146" t="s">
        <v>420</v>
      </c>
      <c r="L146">
        <v>1368</v>
      </c>
      <c r="N146">
        <v>1011</v>
      </c>
      <c r="O146" t="s">
        <v>414</v>
      </c>
      <c r="P146" t="s">
        <v>414</v>
      </c>
      <c r="Q146">
        <v>1</v>
      </c>
      <c r="X146">
        <v>0.39</v>
      </c>
      <c r="Y146">
        <v>0</v>
      </c>
      <c r="Z146">
        <v>110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30</v>
      </c>
      <c r="AG146">
        <v>0.44849999999999995</v>
      </c>
      <c r="AH146">
        <v>2</v>
      </c>
      <c r="AI146">
        <v>47051532</v>
      </c>
      <c r="AJ146">
        <v>126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ROW(Source!A299)</f>
        <v>299</v>
      </c>
      <c r="B147">
        <v>47051533</v>
      </c>
      <c r="C147">
        <v>47049315</v>
      </c>
      <c r="D147">
        <v>45282030</v>
      </c>
      <c r="E147">
        <v>1</v>
      </c>
      <c r="F147">
        <v>1</v>
      </c>
      <c r="G147">
        <v>1</v>
      </c>
      <c r="H147">
        <v>2</v>
      </c>
      <c r="I147" t="s">
        <v>444</v>
      </c>
      <c r="J147" t="s">
        <v>445</v>
      </c>
      <c r="K147" t="s">
        <v>446</v>
      </c>
      <c r="L147">
        <v>1368</v>
      </c>
      <c r="N147">
        <v>1011</v>
      </c>
      <c r="O147" t="s">
        <v>414</v>
      </c>
      <c r="P147" t="s">
        <v>414</v>
      </c>
      <c r="Q147">
        <v>1</v>
      </c>
      <c r="X147">
        <v>0.04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30</v>
      </c>
      <c r="AG147">
        <v>4.5999999999999999E-2</v>
      </c>
      <c r="AH147">
        <v>2</v>
      </c>
      <c r="AI147">
        <v>47051533</v>
      </c>
      <c r="AJ147">
        <v>127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ROW(Source!A299)</f>
        <v>299</v>
      </c>
      <c r="B148">
        <v>47051534</v>
      </c>
      <c r="C148">
        <v>47049315</v>
      </c>
      <c r="D148">
        <v>45067052</v>
      </c>
      <c r="E148">
        <v>28876687</v>
      </c>
      <c r="F148">
        <v>1</v>
      </c>
      <c r="G148">
        <v>1</v>
      </c>
      <c r="H148">
        <v>3</v>
      </c>
      <c r="I148" t="s">
        <v>541</v>
      </c>
      <c r="J148" t="s">
        <v>3</v>
      </c>
      <c r="K148" t="s">
        <v>542</v>
      </c>
      <c r="L148">
        <v>1348</v>
      </c>
      <c r="N148">
        <v>1009</v>
      </c>
      <c r="O148" t="s">
        <v>108</v>
      </c>
      <c r="P148" t="s">
        <v>108</v>
      </c>
      <c r="Q148">
        <v>1000</v>
      </c>
      <c r="X148">
        <v>1.0800000000000001E-2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1.0800000000000001E-2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ROW(Source!A299)</f>
        <v>299</v>
      </c>
      <c r="B149">
        <v>47051535</v>
      </c>
      <c r="C149">
        <v>47049315</v>
      </c>
      <c r="D149">
        <v>45077923</v>
      </c>
      <c r="E149">
        <v>1</v>
      </c>
      <c r="F149">
        <v>1</v>
      </c>
      <c r="G149">
        <v>1</v>
      </c>
      <c r="H149">
        <v>3</v>
      </c>
      <c r="I149" t="s">
        <v>424</v>
      </c>
      <c r="J149" t="s">
        <v>425</v>
      </c>
      <c r="K149" t="s">
        <v>426</v>
      </c>
      <c r="L149">
        <v>1339</v>
      </c>
      <c r="N149">
        <v>1007</v>
      </c>
      <c r="O149" t="s">
        <v>176</v>
      </c>
      <c r="P149" t="s">
        <v>176</v>
      </c>
      <c r="Q149">
        <v>1</v>
      </c>
      <c r="X149">
        <v>0.2</v>
      </c>
      <c r="Y149">
        <v>2.44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</v>
      </c>
      <c r="AH149">
        <v>2</v>
      </c>
      <c r="AI149">
        <v>47051535</v>
      </c>
      <c r="AJ149">
        <v>128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ROW(Source!A299)</f>
        <v>299</v>
      </c>
      <c r="B150">
        <v>47051536</v>
      </c>
      <c r="C150">
        <v>47049315</v>
      </c>
      <c r="D150">
        <v>45067006</v>
      </c>
      <c r="E150">
        <v>28876687</v>
      </c>
      <c r="F150">
        <v>1</v>
      </c>
      <c r="G150">
        <v>1</v>
      </c>
      <c r="H150">
        <v>3</v>
      </c>
      <c r="I150" t="s">
        <v>543</v>
      </c>
      <c r="J150" t="s">
        <v>3</v>
      </c>
      <c r="K150" t="s">
        <v>544</v>
      </c>
      <c r="L150">
        <v>1348</v>
      </c>
      <c r="N150">
        <v>1009</v>
      </c>
      <c r="O150" t="s">
        <v>108</v>
      </c>
      <c r="P150" t="s">
        <v>108</v>
      </c>
      <c r="Q150">
        <v>1000</v>
      </c>
      <c r="X150">
        <v>95.8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95.8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ROW(Source!A299)</f>
        <v>299</v>
      </c>
      <c r="B151">
        <v>47051537</v>
      </c>
      <c r="C151">
        <v>47049315</v>
      </c>
      <c r="D151">
        <v>45109759</v>
      </c>
      <c r="E151">
        <v>1</v>
      </c>
      <c r="F151">
        <v>1</v>
      </c>
      <c r="G151">
        <v>1</v>
      </c>
      <c r="H151">
        <v>3</v>
      </c>
      <c r="I151" t="s">
        <v>447</v>
      </c>
      <c r="J151" t="s">
        <v>448</v>
      </c>
      <c r="K151" t="s">
        <v>449</v>
      </c>
      <c r="L151">
        <v>1348</v>
      </c>
      <c r="N151">
        <v>1009</v>
      </c>
      <c r="O151" t="s">
        <v>108</v>
      </c>
      <c r="P151" t="s">
        <v>108</v>
      </c>
      <c r="Q151">
        <v>1000</v>
      </c>
      <c r="X151">
        <v>6.1999999999999998E-3</v>
      </c>
      <c r="Y151">
        <v>5989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6.1999999999999998E-3</v>
      </c>
      <c r="AH151">
        <v>2</v>
      </c>
      <c r="AI151">
        <v>47051537</v>
      </c>
      <c r="AJ151">
        <v>129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ROW(Source!A299)</f>
        <v>299</v>
      </c>
      <c r="B152">
        <v>47051538</v>
      </c>
      <c r="C152">
        <v>47049315</v>
      </c>
      <c r="D152">
        <v>45118457</v>
      </c>
      <c r="E152">
        <v>1</v>
      </c>
      <c r="F152">
        <v>1</v>
      </c>
      <c r="G152">
        <v>1</v>
      </c>
      <c r="H152">
        <v>3</v>
      </c>
      <c r="I152" t="s">
        <v>450</v>
      </c>
      <c r="J152" t="s">
        <v>451</v>
      </c>
      <c r="K152" t="s">
        <v>452</v>
      </c>
      <c r="L152">
        <v>1339</v>
      </c>
      <c r="N152">
        <v>1007</v>
      </c>
      <c r="O152" t="s">
        <v>176</v>
      </c>
      <c r="P152" t="s">
        <v>176</v>
      </c>
      <c r="Q152">
        <v>1</v>
      </c>
      <c r="X152">
        <v>0.15</v>
      </c>
      <c r="Y152">
        <v>1287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0.15</v>
      </c>
      <c r="AH152">
        <v>2</v>
      </c>
      <c r="AI152">
        <v>47051538</v>
      </c>
      <c r="AJ152">
        <v>130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ROW(Source!A302)</f>
        <v>302</v>
      </c>
      <c r="B153">
        <v>47051541</v>
      </c>
      <c r="C153">
        <v>47049344</v>
      </c>
      <c r="D153">
        <v>45065902</v>
      </c>
      <c r="E153">
        <v>28876687</v>
      </c>
      <c r="F153">
        <v>1</v>
      </c>
      <c r="G153">
        <v>1</v>
      </c>
      <c r="H153">
        <v>1</v>
      </c>
      <c r="I153" t="s">
        <v>427</v>
      </c>
      <c r="J153" t="s">
        <v>3</v>
      </c>
      <c r="K153" t="s">
        <v>428</v>
      </c>
      <c r="L153">
        <v>1191</v>
      </c>
      <c r="N153">
        <v>1013</v>
      </c>
      <c r="O153" t="s">
        <v>408</v>
      </c>
      <c r="P153" t="s">
        <v>408</v>
      </c>
      <c r="Q153">
        <v>1</v>
      </c>
      <c r="X153">
        <v>0.09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234</v>
      </c>
      <c r="AG153">
        <v>1.242</v>
      </c>
      <c r="AH153">
        <v>2</v>
      </c>
      <c r="AI153">
        <v>47051541</v>
      </c>
      <c r="AJ153">
        <v>131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ROW(Source!A302)</f>
        <v>302</v>
      </c>
      <c r="B154">
        <v>47051542</v>
      </c>
      <c r="C154">
        <v>47049344</v>
      </c>
      <c r="D154">
        <v>45281012</v>
      </c>
      <c r="E154">
        <v>1</v>
      </c>
      <c r="F154">
        <v>1</v>
      </c>
      <c r="G154">
        <v>1</v>
      </c>
      <c r="H154">
        <v>2</v>
      </c>
      <c r="I154" t="s">
        <v>435</v>
      </c>
      <c r="J154" t="s">
        <v>436</v>
      </c>
      <c r="K154" t="s">
        <v>437</v>
      </c>
      <c r="L154">
        <v>1368</v>
      </c>
      <c r="N154">
        <v>1011</v>
      </c>
      <c r="O154" t="s">
        <v>414</v>
      </c>
      <c r="P154" t="s">
        <v>414</v>
      </c>
      <c r="Q154">
        <v>1</v>
      </c>
      <c r="X154">
        <v>0.17</v>
      </c>
      <c r="Y154">
        <v>0</v>
      </c>
      <c r="Z154">
        <v>17.2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234</v>
      </c>
      <c r="AG154">
        <v>2.3460000000000001</v>
      </c>
      <c r="AH154">
        <v>2</v>
      </c>
      <c r="AI154">
        <v>47051542</v>
      </c>
      <c r="AJ154">
        <v>132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ROW(Source!A302)</f>
        <v>302</v>
      </c>
      <c r="B155">
        <v>47051543</v>
      </c>
      <c r="C155">
        <v>47049344</v>
      </c>
      <c r="D155">
        <v>45067052</v>
      </c>
      <c r="E155">
        <v>28876687</v>
      </c>
      <c r="F155">
        <v>1</v>
      </c>
      <c r="G155">
        <v>1</v>
      </c>
      <c r="H155">
        <v>3</v>
      </c>
      <c r="I155" t="s">
        <v>541</v>
      </c>
      <c r="J155" t="s">
        <v>3</v>
      </c>
      <c r="K155" t="s">
        <v>542</v>
      </c>
      <c r="L155">
        <v>1348</v>
      </c>
      <c r="N155">
        <v>1009</v>
      </c>
      <c r="O155" t="s">
        <v>108</v>
      </c>
      <c r="P155" t="s">
        <v>108</v>
      </c>
      <c r="Q155">
        <v>1000</v>
      </c>
      <c r="X155">
        <v>1.4E-3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233</v>
      </c>
      <c r="AG155">
        <v>1.6799999999999999E-2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ROW(Source!A302)</f>
        <v>302</v>
      </c>
      <c r="B156">
        <v>47051544</v>
      </c>
      <c r="C156">
        <v>47049344</v>
      </c>
      <c r="D156">
        <v>45067006</v>
      </c>
      <c r="E156">
        <v>28876687</v>
      </c>
      <c r="F156">
        <v>1</v>
      </c>
      <c r="G156">
        <v>1</v>
      </c>
      <c r="H156">
        <v>3</v>
      </c>
      <c r="I156" t="s">
        <v>543</v>
      </c>
      <c r="J156" t="s">
        <v>3</v>
      </c>
      <c r="K156" t="s">
        <v>544</v>
      </c>
      <c r="L156">
        <v>1348</v>
      </c>
      <c r="N156">
        <v>1009</v>
      </c>
      <c r="O156" t="s">
        <v>108</v>
      </c>
      <c r="P156" t="s">
        <v>108</v>
      </c>
      <c r="Q156">
        <v>1000</v>
      </c>
      <c r="X156">
        <v>12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233</v>
      </c>
      <c r="AG156">
        <v>144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ROW(Source!A306)</f>
        <v>306</v>
      </c>
      <c r="B157">
        <v>47051547</v>
      </c>
      <c r="C157">
        <v>47049354</v>
      </c>
      <c r="D157">
        <v>45065902</v>
      </c>
      <c r="E157">
        <v>28876687</v>
      </c>
      <c r="F157">
        <v>1</v>
      </c>
      <c r="G157">
        <v>1</v>
      </c>
      <c r="H157">
        <v>1</v>
      </c>
      <c r="I157" t="s">
        <v>427</v>
      </c>
      <c r="J157" t="s">
        <v>3</v>
      </c>
      <c r="K157" t="s">
        <v>428</v>
      </c>
      <c r="L157">
        <v>1191</v>
      </c>
      <c r="N157">
        <v>1013</v>
      </c>
      <c r="O157" t="s">
        <v>408</v>
      </c>
      <c r="P157" t="s">
        <v>408</v>
      </c>
      <c r="Q157">
        <v>1</v>
      </c>
      <c r="X157">
        <v>38.299999999999997</v>
      </c>
      <c r="Y157">
        <v>0</v>
      </c>
      <c r="Z157">
        <v>0</v>
      </c>
      <c r="AA157">
        <v>0</v>
      </c>
      <c r="AB157">
        <v>9.6199999999999992</v>
      </c>
      <c r="AC157">
        <v>0</v>
      </c>
      <c r="AD157">
        <v>1</v>
      </c>
      <c r="AE157">
        <v>1</v>
      </c>
      <c r="AF157" t="s">
        <v>30</v>
      </c>
      <c r="AG157">
        <v>44.044999999999995</v>
      </c>
      <c r="AH157">
        <v>2</v>
      </c>
      <c r="AI157">
        <v>47051547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ROW(Source!A306)</f>
        <v>306</v>
      </c>
      <c r="B158">
        <v>47051548</v>
      </c>
      <c r="C158">
        <v>47049354</v>
      </c>
      <c r="D158">
        <v>45066029</v>
      </c>
      <c r="E158">
        <v>28876687</v>
      </c>
      <c r="F158">
        <v>1</v>
      </c>
      <c r="G158">
        <v>1</v>
      </c>
      <c r="H158">
        <v>1</v>
      </c>
      <c r="I158" t="s">
        <v>409</v>
      </c>
      <c r="J158" t="s">
        <v>3</v>
      </c>
      <c r="K158" t="s">
        <v>410</v>
      </c>
      <c r="L158">
        <v>1191</v>
      </c>
      <c r="N158">
        <v>1013</v>
      </c>
      <c r="O158" t="s">
        <v>408</v>
      </c>
      <c r="P158" t="s">
        <v>408</v>
      </c>
      <c r="Q158">
        <v>1</v>
      </c>
      <c r="X158">
        <v>19.12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30</v>
      </c>
      <c r="AG158">
        <v>21.988</v>
      </c>
      <c r="AH158">
        <v>2</v>
      </c>
      <c r="AI158">
        <v>47051548</v>
      </c>
      <c r="AJ158">
        <v>134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ROW(Source!A306)</f>
        <v>306</v>
      </c>
      <c r="B159">
        <v>47051549</v>
      </c>
      <c r="C159">
        <v>47049354</v>
      </c>
      <c r="D159">
        <v>45280364</v>
      </c>
      <c r="E159">
        <v>1</v>
      </c>
      <c r="F159">
        <v>1</v>
      </c>
      <c r="G159">
        <v>1</v>
      </c>
      <c r="H159">
        <v>2</v>
      </c>
      <c r="I159" t="s">
        <v>429</v>
      </c>
      <c r="J159" t="s">
        <v>430</v>
      </c>
      <c r="K159" t="s">
        <v>431</v>
      </c>
      <c r="L159">
        <v>1368</v>
      </c>
      <c r="N159">
        <v>1011</v>
      </c>
      <c r="O159" t="s">
        <v>414</v>
      </c>
      <c r="P159" t="s">
        <v>414</v>
      </c>
      <c r="Q159">
        <v>1</v>
      </c>
      <c r="X159">
        <v>0.03</v>
      </c>
      <c r="Y159">
        <v>0</v>
      </c>
      <c r="Z159">
        <v>115.4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30</v>
      </c>
      <c r="AG159">
        <v>3.4499999999999996E-2</v>
      </c>
      <c r="AH159">
        <v>2</v>
      </c>
      <c r="AI159">
        <v>47051549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ROW(Source!A306)</f>
        <v>306</v>
      </c>
      <c r="B160">
        <v>47051550</v>
      </c>
      <c r="C160">
        <v>47049354</v>
      </c>
      <c r="D160">
        <v>45280994</v>
      </c>
      <c r="E160">
        <v>1</v>
      </c>
      <c r="F160">
        <v>1</v>
      </c>
      <c r="G160">
        <v>1</v>
      </c>
      <c r="H160">
        <v>2</v>
      </c>
      <c r="I160" t="s">
        <v>432</v>
      </c>
      <c r="J160" t="s">
        <v>433</v>
      </c>
      <c r="K160" t="s">
        <v>434</v>
      </c>
      <c r="L160">
        <v>1368</v>
      </c>
      <c r="N160">
        <v>1011</v>
      </c>
      <c r="O160" t="s">
        <v>414</v>
      </c>
      <c r="P160" t="s">
        <v>414</v>
      </c>
      <c r="Q160">
        <v>1</v>
      </c>
      <c r="X160">
        <v>3.19</v>
      </c>
      <c r="Y160">
        <v>0</v>
      </c>
      <c r="Z160">
        <v>195.2</v>
      </c>
      <c r="AA160">
        <v>14.4</v>
      </c>
      <c r="AB160">
        <v>0</v>
      </c>
      <c r="AC160">
        <v>0</v>
      </c>
      <c r="AD160">
        <v>1</v>
      </c>
      <c r="AE160">
        <v>0</v>
      </c>
      <c r="AF160" t="s">
        <v>30</v>
      </c>
      <c r="AG160">
        <v>3.6684999999999999</v>
      </c>
      <c r="AH160">
        <v>2</v>
      </c>
      <c r="AI160">
        <v>47051550</v>
      </c>
      <c r="AJ160">
        <v>136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ROW(Source!A306)</f>
        <v>306</v>
      </c>
      <c r="B161">
        <v>47051551</v>
      </c>
      <c r="C161">
        <v>47049354</v>
      </c>
      <c r="D161">
        <v>45281012</v>
      </c>
      <c r="E161">
        <v>1</v>
      </c>
      <c r="F161">
        <v>1</v>
      </c>
      <c r="G161">
        <v>1</v>
      </c>
      <c r="H161">
        <v>2</v>
      </c>
      <c r="I161" t="s">
        <v>435</v>
      </c>
      <c r="J161" t="s">
        <v>436</v>
      </c>
      <c r="K161" t="s">
        <v>437</v>
      </c>
      <c r="L161">
        <v>1368</v>
      </c>
      <c r="N161">
        <v>1011</v>
      </c>
      <c r="O161" t="s">
        <v>414</v>
      </c>
      <c r="P161" t="s">
        <v>414</v>
      </c>
      <c r="Q161">
        <v>1</v>
      </c>
      <c r="X161">
        <v>1.4</v>
      </c>
      <c r="Y161">
        <v>0</v>
      </c>
      <c r="Z161">
        <v>17.2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30</v>
      </c>
      <c r="AG161">
        <v>1.6099999999999999</v>
      </c>
      <c r="AH161">
        <v>2</v>
      </c>
      <c r="AI161">
        <v>47051551</v>
      </c>
      <c r="AJ161">
        <v>137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ROW(Source!A306)</f>
        <v>306</v>
      </c>
      <c r="B162">
        <v>47051552</v>
      </c>
      <c r="C162">
        <v>47049354</v>
      </c>
      <c r="D162">
        <v>45281046</v>
      </c>
      <c r="E162">
        <v>1</v>
      </c>
      <c r="F162">
        <v>1</v>
      </c>
      <c r="G162">
        <v>1</v>
      </c>
      <c r="H162">
        <v>2</v>
      </c>
      <c r="I162" t="s">
        <v>438</v>
      </c>
      <c r="J162" t="s">
        <v>439</v>
      </c>
      <c r="K162" t="s">
        <v>440</v>
      </c>
      <c r="L162">
        <v>1368</v>
      </c>
      <c r="N162">
        <v>1011</v>
      </c>
      <c r="O162" t="s">
        <v>414</v>
      </c>
      <c r="P162" t="s">
        <v>414</v>
      </c>
      <c r="Q162">
        <v>1</v>
      </c>
      <c r="X162">
        <v>3.96</v>
      </c>
      <c r="Y162">
        <v>0</v>
      </c>
      <c r="Z162">
        <v>75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30</v>
      </c>
      <c r="AG162">
        <v>4.5539999999999994</v>
      </c>
      <c r="AH162">
        <v>2</v>
      </c>
      <c r="AI162">
        <v>47051552</v>
      </c>
      <c r="AJ162">
        <v>138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ROW(Source!A306)</f>
        <v>306</v>
      </c>
      <c r="B163">
        <v>47051553</v>
      </c>
      <c r="C163">
        <v>47049354</v>
      </c>
      <c r="D163">
        <v>45281050</v>
      </c>
      <c r="E163">
        <v>1</v>
      </c>
      <c r="F163">
        <v>1</v>
      </c>
      <c r="G163">
        <v>1</v>
      </c>
      <c r="H163">
        <v>2</v>
      </c>
      <c r="I163" t="s">
        <v>441</v>
      </c>
      <c r="J163" t="s">
        <v>442</v>
      </c>
      <c r="K163" t="s">
        <v>443</v>
      </c>
      <c r="L163">
        <v>1368</v>
      </c>
      <c r="N163">
        <v>1011</v>
      </c>
      <c r="O163" t="s">
        <v>414</v>
      </c>
      <c r="P163" t="s">
        <v>414</v>
      </c>
      <c r="Q163">
        <v>1</v>
      </c>
      <c r="X163">
        <v>11.51</v>
      </c>
      <c r="Y163">
        <v>0</v>
      </c>
      <c r="Z163">
        <v>121</v>
      </c>
      <c r="AA163">
        <v>14.4</v>
      </c>
      <c r="AB163">
        <v>0</v>
      </c>
      <c r="AC163">
        <v>0</v>
      </c>
      <c r="AD163">
        <v>1</v>
      </c>
      <c r="AE163">
        <v>0</v>
      </c>
      <c r="AF163" t="s">
        <v>30</v>
      </c>
      <c r="AG163">
        <v>13.236499999999999</v>
      </c>
      <c r="AH163">
        <v>2</v>
      </c>
      <c r="AI163">
        <v>47051553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ROW(Source!A306)</f>
        <v>306</v>
      </c>
      <c r="B164">
        <v>47051554</v>
      </c>
      <c r="C164">
        <v>47049354</v>
      </c>
      <c r="D164">
        <v>45281938</v>
      </c>
      <c r="E164">
        <v>1</v>
      </c>
      <c r="F164">
        <v>1</v>
      </c>
      <c r="G164">
        <v>1</v>
      </c>
      <c r="H164">
        <v>2</v>
      </c>
      <c r="I164" t="s">
        <v>418</v>
      </c>
      <c r="J164" t="s">
        <v>419</v>
      </c>
      <c r="K164" t="s">
        <v>420</v>
      </c>
      <c r="L164">
        <v>1368</v>
      </c>
      <c r="N164">
        <v>1011</v>
      </c>
      <c r="O164" t="s">
        <v>414</v>
      </c>
      <c r="P164" t="s">
        <v>414</v>
      </c>
      <c r="Q164">
        <v>1</v>
      </c>
      <c r="X164">
        <v>0.39</v>
      </c>
      <c r="Y164">
        <v>0</v>
      </c>
      <c r="Z164">
        <v>110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30</v>
      </c>
      <c r="AG164">
        <v>0.44849999999999995</v>
      </c>
      <c r="AH164">
        <v>2</v>
      </c>
      <c r="AI164">
        <v>47051554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ROW(Source!A306)</f>
        <v>306</v>
      </c>
      <c r="B165">
        <v>47051555</v>
      </c>
      <c r="C165">
        <v>47049354</v>
      </c>
      <c r="D165">
        <v>45282030</v>
      </c>
      <c r="E165">
        <v>1</v>
      </c>
      <c r="F165">
        <v>1</v>
      </c>
      <c r="G165">
        <v>1</v>
      </c>
      <c r="H165">
        <v>2</v>
      </c>
      <c r="I165" t="s">
        <v>444</v>
      </c>
      <c r="J165" t="s">
        <v>445</v>
      </c>
      <c r="K165" t="s">
        <v>446</v>
      </c>
      <c r="L165">
        <v>1368</v>
      </c>
      <c r="N165">
        <v>1011</v>
      </c>
      <c r="O165" t="s">
        <v>414</v>
      </c>
      <c r="P165" t="s">
        <v>414</v>
      </c>
      <c r="Q165">
        <v>1</v>
      </c>
      <c r="X165">
        <v>0.04</v>
      </c>
      <c r="Y165">
        <v>0</v>
      </c>
      <c r="Z165">
        <v>65.709999999999994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30</v>
      </c>
      <c r="AG165">
        <v>4.5999999999999999E-2</v>
      </c>
      <c r="AH165">
        <v>2</v>
      </c>
      <c r="AI165">
        <v>47051555</v>
      </c>
      <c r="AJ165">
        <v>141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ROW(Source!A306)</f>
        <v>306</v>
      </c>
      <c r="B166">
        <v>47051556</v>
      </c>
      <c r="C166">
        <v>47049354</v>
      </c>
      <c r="D166">
        <v>45067052</v>
      </c>
      <c r="E166">
        <v>28876687</v>
      </c>
      <c r="F166">
        <v>1</v>
      </c>
      <c r="G166">
        <v>1</v>
      </c>
      <c r="H166">
        <v>3</v>
      </c>
      <c r="I166" t="s">
        <v>541</v>
      </c>
      <c r="J166" t="s">
        <v>3</v>
      </c>
      <c r="K166" t="s">
        <v>542</v>
      </c>
      <c r="L166">
        <v>1348</v>
      </c>
      <c r="N166">
        <v>1009</v>
      </c>
      <c r="O166" t="s">
        <v>108</v>
      </c>
      <c r="P166" t="s">
        <v>108</v>
      </c>
      <c r="Q166">
        <v>1000</v>
      </c>
      <c r="X166">
        <v>1.0800000000000001E-2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1.0800000000000001E-2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ROW(Source!A306)</f>
        <v>306</v>
      </c>
      <c r="B167">
        <v>47051557</v>
      </c>
      <c r="C167">
        <v>47049354</v>
      </c>
      <c r="D167">
        <v>45077923</v>
      </c>
      <c r="E167">
        <v>1</v>
      </c>
      <c r="F167">
        <v>1</v>
      </c>
      <c r="G167">
        <v>1</v>
      </c>
      <c r="H167">
        <v>3</v>
      </c>
      <c r="I167" t="s">
        <v>424</v>
      </c>
      <c r="J167" t="s">
        <v>425</v>
      </c>
      <c r="K167" t="s">
        <v>426</v>
      </c>
      <c r="L167">
        <v>1339</v>
      </c>
      <c r="N167">
        <v>1007</v>
      </c>
      <c r="O167" t="s">
        <v>176</v>
      </c>
      <c r="P167" t="s">
        <v>176</v>
      </c>
      <c r="Q167">
        <v>1</v>
      </c>
      <c r="X167">
        <v>0.2</v>
      </c>
      <c r="Y167">
        <v>2.44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</v>
      </c>
      <c r="AH167">
        <v>2</v>
      </c>
      <c r="AI167">
        <v>47051557</v>
      </c>
      <c r="AJ167">
        <v>142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ROW(Source!A306)</f>
        <v>306</v>
      </c>
      <c r="B168">
        <v>47051558</v>
      </c>
      <c r="C168">
        <v>47049354</v>
      </c>
      <c r="D168">
        <v>45067006</v>
      </c>
      <c r="E168">
        <v>28876687</v>
      </c>
      <c r="F168">
        <v>1</v>
      </c>
      <c r="G168">
        <v>1</v>
      </c>
      <c r="H168">
        <v>3</v>
      </c>
      <c r="I168" t="s">
        <v>543</v>
      </c>
      <c r="J168" t="s">
        <v>3</v>
      </c>
      <c r="K168" t="s">
        <v>544</v>
      </c>
      <c r="L168">
        <v>1348</v>
      </c>
      <c r="N168">
        <v>1009</v>
      </c>
      <c r="O168" t="s">
        <v>108</v>
      </c>
      <c r="P168" t="s">
        <v>108</v>
      </c>
      <c r="Q168">
        <v>1000</v>
      </c>
      <c r="X168">
        <v>96.6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96.6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ROW(Source!A306)</f>
        <v>306</v>
      </c>
      <c r="B169">
        <v>47051559</v>
      </c>
      <c r="C169">
        <v>47049354</v>
      </c>
      <c r="D169">
        <v>45109759</v>
      </c>
      <c r="E169">
        <v>1</v>
      </c>
      <c r="F169">
        <v>1</v>
      </c>
      <c r="G169">
        <v>1</v>
      </c>
      <c r="H169">
        <v>3</v>
      </c>
      <c r="I169" t="s">
        <v>447</v>
      </c>
      <c r="J169" t="s">
        <v>448</v>
      </c>
      <c r="K169" t="s">
        <v>449</v>
      </c>
      <c r="L169">
        <v>1348</v>
      </c>
      <c r="N169">
        <v>1009</v>
      </c>
      <c r="O169" t="s">
        <v>108</v>
      </c>
      <c r="P169" t="s">
        <v>108</v>
      </c>
      <c r="Q169">
        <v>1000</v>
      </c>
      <c r="X169">
        <v>6.1999999999999998E-3</v>
      </c>
      <c r="Y169">
        <v>5989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6.1999999999999998E-3</v>
      </c>
      <c r="AH169">
        <v>2</v>
      </c>
      <c r="AI169">
        <v>47051559</v>
      </c>
      <c r="AJ169">
        <v>143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ROW(Source!A306)</f>
        <v>306</v>
      </c>
      <c r="B170">
        <v>47051560</v>
      </c>
      <c r="C170">
        <v>47049354</v>
      </c>
      <c r="D170">
        <v>45118457</v>
      </c>
      <c r="E170">
        <v>1</v>
      </c>
      <c r="F170">
        <v>1</v>
      </c>
      <c r="G170">
        <v>1</v>
      </c>
      <c r="H170">
        <v>3</v>
      </c>
      <c r="I170" t="s">
        <v>450</v>
      </c>
      <c r="J170" t="s">
        <v>451</v>
      </c>
      <c r="K170" t="s">
        <v>452</v>
      </c>
      <c r="L170">
        <v>1339</v>
      </c>
      <c r="N170">
        <v>1007</v>
      </c>
      <c r="O170" t="s">
        <v>176</v>
      </c>
      <c r="P170" t="s">
        <v>176</v>
      </c>
      <c r="Q170">
        <v>1</v>
      </c>
      <c r="X170">
        <v>0.15</v>
      </c>
      <c r="Y170">
        <v>1287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0.15</v>
      </c>
      <c r="AH170">
        <v>2</v>
      </c>
      <c r="AI170">
        <v>47051560</v>
      </c>
      <c r="AJ170">
        <v>144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ROW(Source!A309)</f>
        <v>309</v>
      </c>
      <c r="B171">
        <v>47051563</v>
      </c>
      <c r="C171">
        <v>47049383</v>
      </c>
      <c r="D171">
        <v>45065902</v>
      </c>
      <c r="E171">
        <v>28876687</v>
      </c>
      <c r="F171">
        <v>1</v>
      </c>
      <c r="G171">
        <v>1</v>
      </c>
      <c r="H171">
        <v>1</v>
      </c>
      <c r="I171" t="s">
        <v>427</v>
      </c>
      <c r="J171" t="s">
        <v>3</v>
      </c>
      <c r="K171" t="s">
        <v>428</v>
      </c>
      <c r="L171">
        <v>1191</v>
      </c>
      <c r="N171">
        <v>1013</v>
      </c>
      <c r="O171" t="s">
        <v>408</v>
      </c>
      <c r="P171" t="s">
        <v>408</v>
      </c>
      <c r="Q171">
        <v>1</v>
      </c>
      <c r="X171">
        <v>0.09</v>
      </c>
      <c r="Y171">
        <v>0</v>
      </c>
      <c r="Z171">
        <v>0</v>
      </c>
      <c r="AA171">
        <v>0</v>
      </c>
      <c r="AB171">
        <v>9.6199999999999992</v>
      </c>
      <c r="AC171">
        <v>0</v>
      </c>
      <c r="AD171">
        <v>1</v>
      </c>
      <c r="AE171">
        <v>1</v>
      </c>
      <c r="AF171" t="s">
        <v>234</v>
      </c>
      <c r="AG171">
        <v>1.242</v>
      </c>
      <c r="AH171">
        <v>2</v>
      </c>
      <c r="AI171">
        <v>47051563</v>
      </c>
      <c r="AJ171">
        <v>145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ROW(Source!A309)</f>
        <v>309</v>
      </c>
      <c r="B172">
        <v>47051564</v>
      </c>
      <c r="C172">
        <v>47049383</v>
      </c>
      <c r="D172">
        <v>45281012</v>
      </c>
      <c r="E172">
        <v>1</v>
      </c>
      <c r="F172">
        <v>1</v>
      </c>
      <c r="G172">
        <v>1</v>
      </c>
      <c r="H172">
        <v>2</v>
      </c>
      <c r="I172" t="s">
        <v>435</v>
      </c>
      <c r="J172" t="s">
        <v>436</v>
      </c>
      <c r="K172" t="s">
        <v>437</v>
      </c>
      <c r="L172">
        <v>1368</v>
      </c>
      <c r="N172">
        <v>1011</v>
      </c>
      <c r="O172" t="s">
        <v>414</v>
      </c>
      <c r="P172" t="s">
        <v>414</v>
      </c>
      <c r="Q172">
        <v>1</v>
      </c>
      <c r="X172">
        <v>0.18</v>
      </c>
      <c r="Y172">
        <v>0</v>
      </c>
      <c r="Z172">
        <v>17.2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234</v>
      </c>
      <c r="AG172">
        <v>2.484</v>
      </c>
      <c r="AH172">
        <v>2</v>
      </c>
      <c r="AI172">
        <v>47051564</v>
      </c>
      <c r="AJ172">
        <v>146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ROW(Source!A309)</f>
        <v>309</v>
      </c>
      <c r="B173">
        <v>47051565</v>
      </c>
      <c r="C173">
        <v>47049383</v>
      </c>
      <c r="D173">
        <v>45067052</v>
      </c>
      <c r="E173">
        <v>28876687</v>
      </c>
      <c r="F173">
        <v>1</v>
      </c>
      <c r="G173">
        <v>1</v>
      </c>
      <c r="H173">
        <v>3</v>
      </c>
      <c r="I173" t="s">
        <v>541</v>
      </c>
      <c r="J173" t="s">
        <v>3</v>
      </c>
      <c r="K173" t="s">
        <v>542</v>
      </c>
      <c r="L173">
        <v>1348</v>
      </c>
      <c r="N173">
        <v>1009</v>
      </c>
      <c r="O173" t="s">
        <v>108</v>
      </c>
      <c r="P173" t="s">
        <v>108</v>
      </c>
      <c r="Q173">
        <v>1000</v>
      </c>
      <c r="X173">
        <v>1.4E-3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233</v>
      </c>
      <c r="AG173">
        <v>1.6799999999999999E-2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ROW(Source!A309)</f>
        <v>309</v>
      </c>
      <c r="B174">
        <v>47051566</v>
      </c>
      <c r="C174">
        <v>47049383</v>
      </c>
      <c r="D174">
        <v>45067006</v>
      </c>
      <c r="E174">
        <v>28876687</v>
      </c>
      <c r="F174">
        <v>1</v>
      </c>
      <c r="G174">
        <v>1</v>
      </c>
      <c r="H174">
        <v>3</v>
      </c>
      <c r="I174" t="s">
        <v>543</v>
      </c>
      <c r="J174" t="s">
        <v>3</v>
      </c>
      <c r="K174" t="s">
        <v>544</v>
      </c>
      <c r="L174">
        <v>1348</v>
      </c>
      <c r="N174">
        <v>1009</v>
      </c>
      <c r="O174" t="s">
        <v>108</v>
      </c>
      <c r="P174" t="s">
        <v>108</v>
      </c>
      <c r="Q174">
        <v>1000</v>
      </c>
      <c r="X174">
        <v>12.1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233</v>
      </c>
      <c r="AG174">
        <v>145.19999999999999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ROW(Source!A347)</f>
        <v>347</v>
      </c>
      <c r="B175">
        <v>47049399</v>
      </c>
      <c r="C175">
        <v>47049392</v>
      </c>
      <c r="D175">
        <v>45065959</v>
      </c>
      <c r="E175">
        <v>28876687</v>
      </c>
      <c r="F175">
        <v>1</v>
      </c>
      <c r="G175">
        <v>1</v>
      </c>
      <c r="H175">
        <v>1</v>
      </c>
      <c r="I175" t="s">
        <v>516</v>
      </c>
      <c r="J175" t="s">
        <v>3</v>
      </c>
      <c r="K175" t="s">
        <v>517</v>
      </c>
      <c r="L175">
        <v>1191</v>
      </c>
      <c r="N175">
        <v>1013</v>
      </c>
      <c r="O175" t="s">
        <v>408</v>
      </c>
      <c r="P175" t="s">
        <v>408</v>
      </c>
      <c r="Q175">
        <v>1</v>
      </c>
      <c r="X175">
        <v>38.26</v>
      </c>
      <c r="Y175">
        <v>0</v>
      </c>
      <c r="Z175">
        <v>0</v>
      </c>
      <c r="AA175">
        <v>0</v>
      </c>
      <c r="AB175">
        <v>8.24</v>
      </c>
      <c r="AC175">
        <v>0</v>
      </c>
      <c r="AD175">
        <v>1</v>
      </c>
      <c r="AE175">
        <v>1</v>
      </c>
      <c r="AF175" t="s">
        <v>30</v>
      </c>
      <c r="AG175">
        <v>43.998999999999995</v>
      </c>
      <c r="AH175">
        <v>2</v>
      </c>
      <c r="AI175">
        <v>47049393</v>
      </c>
      <c r="AJ175">
        <v>147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ROW(Source!A347)</f>
        <v>347</v>
      </c>
      <c r="B176">
        <v>47049400</v>
      </c>
      <c r="C176">
        <v>47049392</v>
      </c>
      <c r="D176">
        <v>45066029</v>
      </c>
      <c r="E176">
        <v>28876687</v>
      </c>
      <c r="F176">
        <v>1</v>
      </c>
      <c r="G176">
        <v>1</v>
      </c>
      <c r="H176">
        <v>1</v>
      </c>
      <c r="I176" t="s">
        <v>409</v>
      </c>
      <c r="J176" t="s">
        <v>3</v>
      </c>
      <c r="K176" t="s">
        <v>410</v>
      </c>
      <c r="L176">
        <v>1191</v>
      </c>
      <c r="N176">
        <v>1013</v>
      </c>
      <c r="O176" t="s">
        <v>408</v>
      </c>
      <c r="P176" t="s">
        <v>408</v>
      </c>
      <c r="Q176">
        <v>1</v>
      </c>
      <c r="X176">
        <v>29.58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30</v>
      </c>
      <c r="AG176">
        <v>34.016999999999996</v>
      </c>
      <c r="AH176">
        <v>2</v>
      </c>
      <c r="AI176">
        <v>47049394</v>
      </c>
      <c r="AJ176">
        <v>148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ROW(Source!A347)</f>
        <v>347</v>
      </c>
      <c r="B177">
        <v>47049401</v>
      </c>
      <c r="C177">
        <v>47049392</v>
      </c>
      <c r="D177">
        <v>45279418</v>
      </c>
      <c r="E177">
        <v>1</v>
      </c>
      <c r="F177">
        <v>1</v>
      </c>
      <c r="G177">
        <v>1</v>
      </c>
      <c r="H177">
        <v>2</v>
      </c>
      <c r="I177" t="s">
        <v>466</v>
      </c>
      <c r="J177" t="s">
        <v>467</v>
      </c>
      <c r="K177" t="s">
        <v>468</v>
      </c>
      <c r="L177">
        <v>1368</v>
      </c>
      <c r="N177">
        <v>1011</v>
      </c>
      <c r="O177" t="s">
        <v>414</v>
      </c>
      <c r="P177" t="s">
        <v>414</v>
      </c>
      <c r="Q177">
        <v>1</v>
      </c>
      <c r="X177">
        <v>0.31</v>
      </c>
      <c r="Y177">
        <v>0</v>
      </c>
      <c r="Z177">
        <v>123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30</v>
      </c>
      <c r="AG177">
        <v>0.35649999999999998</v>
      </c>
      <c r="AH177">
        <v>2</v>
      </c>
      <c r="AI177">
        <v>47049395</v>
      </c>
      <c r="AJ177">
        <v>149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ROW(Source!A347)</f>
        <v>347</v>
      </c>
      <c r="B178">
        <v>47049402</v>
      </c>
      <c r="C178">
        <v>47049392</v>
      </c>
      <c r="D178">
        <v>45280364</v>
      </c>
      <c r="E178">
        <v>1</v>
      </c>
      <c r="F178">
        <v>1</v>
      </c>
      <c r="G178">
        <v>1</v>
      </c>
      <c r="H178">
        <v>2</v>
      </c>
      <c r="I178" t="s">
        <v>429</v>
      </c>
      <c r="J178" t="s">
        <v>430</v>
      </c>
      <c r="K178" t="s">
        <v>431</v>
      </c>
      <c r="L178">
        <v>1368</v>
      </c>
      <c r="N178">
        <v>1011</v>
      </c>
      <c r="O178" t="s">
        <v>414</v>
      </c>
      <c r="P178" t="s">
        <v>414</v>
      </c>
      <c r="Q178">
        <v>1</v>
      </c>
      <c r="X178">
        <v>15.14</v>
      </c>
      <c r="Y178">
        <v>0</v>
      </c>
      <c r="Z178">
        <v>115.4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30</v>
      </c>
      <c r="AG178">
        <v>17.410999999999998</v>
      </c>
      <c r="AH178">
        <v>2</v>
      </c>
      <c r="AI178">
        <v>47049396</v>
      </c>
      <c r="AJ178">
        <v>150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ROW(Source!A347)</f>
        <v>347</v>
      </c>
      <c r="B179">
        <v>47049403</v>
      </c>
      <c r="C179">
        <v>47049392</v>
      </c>
      <c r="D179">
        <v>45281938</v>
      </c>
      <c r="E179">
        <v>1</v>
      </c>
      <c r="F179">
        <v>1</v>
      </c>
      <c r="G179">
        <v>1</v>
      </c>
      <c r="H179">
        <v>2</v>
      </c>
      <c r="I179" t="s">
        <v>418</v>
      </c>
      <c r="J179" t="s">
        <v>419</v>
      </c>
      <c r="K179" t="s">
        <v>420</v>
      </c>
      <c r="L179">
        <v>1368</v>
      </c>
      <c r="N179">
        <v>1011</v>
      </c>
      <c r="O179" t="s">
        <v>414</v>
      </c>
      <c r="P179" t="s">
        <v>414</v>
      </c>
      <c r="Q179">
        <v>1</v>
      </c>
      <c r="X179">
        <v>0.4</v>
      </c>
      <c r="Y179">
        <v>0</v>
      </c>
      <c r="Z179">
        <v>110</v>
      </c>
      <c r="AA179">
        <v>11.6</v>
      </c>
      <c r="AB179">
        <v>0</v>
      </c>
      <c r="AC179">
        <v>0</v>
      </c>
      <c r="AD179">
        <v>1</v>
      </c>
      <c r="AE179">
        <v>0</v>
      </c>
      <c r="AF179" t="s">
        <v>30</v>
      </c>
      <c r="AG179">
        <v>0.45999999999999996</v>
      </c>
      <c r="AH179">
        <v>2</v>
      </c>
      <c r="AI179">
        <v>47049397</v>
      </c>
      <c r="AJ179">
        <v>151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ROW(Source!A347)</f>
        <v>347</v>
      </c>
      <c r="B180">
        <v>47049404</v>
      </c>
      <c r="C180">
        <v>47049392</v>
      </c>
      <c r="D180">
        <v>45282030</v>
      </c>
      <c r="E180">
        <v>1</v>
      </c>
      <c r="F180">
        <v>1</v>
      </c>
      <c r="G180">
        <v>1</v>
      </c>
      <c r="H180">
        <v>2</v>
      </c>
      <c r="I180" t="s">
        <v>444</v>
      </c>
      <c r="J180" t="s">
        <v>445</v>
      </c>
      <c r="K180" t="s">
        <v>446</v>
      </c>
      <c r="L180">
        <v>1368</v>
      </c>
      <c r="N180">
        <v>1011</v>
      </c>
      <c r="O180" t="s">
        <v>414</v>
      </c>
      <c r="P180" t="s">
        <v>414</v>
      </c>
      <c r="Q180">
        <v>1</v>
      </c>
      <c r="X180">
        <v>13.73</v>
      </c>
      <c r="Y180">
        <v>0</v>
      </c>
      <c r="Z180">
        <v>65.709999999999994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30</v>
      </c>
      <c r="AG180">
        <v>15.789499999999999</v>
      </c>
      <c r="AH180">
        <v>2</v>
      </c>
      <c r="AI180">
        <v>47049398</v>
      </c>
      <c r="AJ180">
        <v>152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ROW(Source!A349)</f>
        <v>349</v>
      </c>
      <c r="B181">
        <v>47049412</v>
      </c>
      <c r="C181">
        <v>47049406</v>
      </c>
      <c r="D181">
        <v>45065987</v>
      </c>
      <c r="E181">
        <v>28876687</v>
      </c>
      <c r="F181">
        <v>1</v>
      </c>
      <c r="G181">
        <v>1</v>
      </c>
      <c r="H181">
        <v>1</v>
      </c>
      <c r="I181" t="s">
        <v>453</v>
      </c>
      <c r="J181" t="s">
        <v>3</v>
      </c>
      <c r="K181" t="s">
        <v>454</v>
      </c>
      <c r="L181">
        <v>1191</v>
      </c>
      <c r="N181">
        <v>1013</v>
      </c>
      <c r="O181" t="s">
        <v>408</v>
      </c>
      <c r="P181" t="s">
        <v>408</v>
      </c>
      <c r="Q181">
        <v>1</v>
      </c>
      <c r="X181">
        <v>6.9</v>
      </c>
      <c r="Y181">
        <v>0</v>
      </c>
      <c r="Z181">
        <v>0</v>
      </c>
      <c r="AA181">
        <v>0</v>
      </c>
      <c r="AB181">
        <v>7.8</v>
      </c>
      <c r="AC181">
        <v>0</v>
      </c>
      <c r="AD181">
        <v>1</v>
      </c>
      <c r="AE181">
        <v>1</v>
      </c>
      <c r="AF181" t="s">
        <v>30</v>
      </c>
      <c r="AG181">
        <v>7.9349999999999996</v>
      </c>
      <c r="AH181">
        <v>2</v>
      </c>
      <c r="AI181">
        <v>47049407</v>
      </c>
      <c r="AJ181">
        <v>153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ROW(Source!A349)</f>
        <v>349</v>
      </c>
      <c r="B182">
        <v>47049413</v>
      </c>
      <c r="C182">
        <v>47049406</v>
      </c>
      <c r="D182">
        <v>45066029</v>
      </c>
      <c r="E182">
        <v>28876687</v>
      </c>
      <c r="F182">
        <v>1</v>
      </c>
      <c r="G182">
        <v>1</v>
      </c>
      <c r="H182">
        <v>1</v>
      </c>
      <c r="I182" t="s">
        <v>409</v>
      </c>
      <c r="J182" t="s">
        <v>3</v>
      </c>
      <c r="K182" t="s">
        <v>410</v>
      </c>
      <c r="L182">
        <v>1191</v>
      </c>
      <c r="N182">
        <v>1013</v>
      </c>
      <c r="O182" t="s">
        <v>408</v>
      </c>
      <c r="P182" t="s">
        <v>408</v>
      </c>
      <c r="Q182">
        <v>1</v>
      </c>
      <c r="X182">
        <v>20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30</v>
      </c>
      <c r="AG182">
        <v>23</v>
      </c>
      <c r="AH182">
        <v>2</v>
      </c>
      <c r="AI182">
        <v>47049408</v>
      </c>
      <c r="AJ182">
        <v>154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ROW(Source!A349)</f>
        <v>349</v>
      </c>
      <c r="B183">
        <v>47049414</v>
      </c>
      <c r="C183">
        <v>47049406</v>
      </c>
      <c r="D183">
        <v>45279394</v>
      </c>
      <c r="E183">
        <v>1</v>
      </c>
      <c r="F183">
        <v>1</v>
      </c>
      <c r="G183">
        <v>1</v>
      </c>
      <c r="H183">
        <v>2</v>
      </c>
      <c r="I183" t="s">
        <v>455</v>
      </c>
      <c r="J183" t="s">
        <v>456</v>
      </c>
      <c r="K183" t="s">
        <v>457</v>
      </c>
      <c r="L183">
        <v>1368</v>
      </c>
      <c r="N183">
        <v>1011</v>
      </c>
      <c r="O183" t="s">
        <v>414</v>
      </c>
      <c r="P183" t="s">
        <v>414</v>
      </c>
      <c r="Q183">
        <v>1</v>
      </c>
      <c r="X183">
        <v>5</v>
      </c>
      <c r="Y183">
        <v>0</v>
      </c>
      <c r="Z183">
        <v>79.069999999999993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30</v>
      </c>
      <c r="AG183">
        <v>5.75</v>
      </c>
      <c r="AH183">
        <v>2</v>
      </c>
      <c r="AI183">
        <v>47049409</v>
      </c>
      <c r="AJ183">
        <v>155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ROW(Source!A349)</f>
        <v>349</v>
      </c>
      <c r="B184">
        <v>47049415</v>
      </c>
      <c r="C184">
        <v>47049406</v>
      </c>
      <c r="D184">
        <v>45279518</v>
      </c>
      <c r="E184">
        <v>1</v>
      </c>
      <c r="F184">
        <v>1</v>
      </c>
      <c r="G184">
        <v>1</v>
      </c>
      <c r="H184">
        <v>2</v>
      </c>
      <c r="I184" t="s">
        <v>458</v>
      </c>
      <c r="J184" t="s">
        <v>459</v>
      </c>
      <c r="K184" t="s">
        <v>460</v>
      </c>
      <c r="L184">
        <v>1368</v>
      </c>
      <c r="N184">
        <v>1011</v>
      </c>
      <c r="O184" t="s">
        <v>414</v>
      </c>
      <c r="P184" t="s">
        <v>414</v>
      </c>
      <c r="Q184">
        <v>1</v>
      </c>
      <c r="X184">
        <v>15</v>
      </c>
      <c r="Y184">
        <v>0</v>
      </c>
      <c r="Z184">
        <v>122.9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30</v>
      </c>
      <c r="AG184">
        <v>17.25</v>
      </c>
      <c r="AH184">
        <v>2</v>
      </c>
      <c r="AI184">
        <v>47049410</v>
      </c>
      <c r="AJ184">
        <v>156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ROW(Source!A349)</f>
        <v>349</v>
      </c>
      <c r="B185">
        <v>47049416</v>
      </c>
      <c r="C185">
        <v>47049406</v>
      </c>
      <c r="D185">
        <v>45084636</v>
      </c>
      <c r="E185">
        <v>1</v>
      </c>
      <c r="F185">
        <v>1</v>
      </c>
      <c r="G185">
        <v>1</v>
      </c>
      <c r="H185">
        <v>3</v>
      </c>
      <c r="I185" t="s">
        <v>461</v>
      </c>
      <c r="J185" t="s">
        <v>462</v>
      </c>
      <c r="K185" t="s">
        <v>463</v>
      </c>
      <c r="L185">
        <v>1339</v>
      </c>
      <c r="N185">
        <v>1007</v>
      </c>
      <c r="O185" t="s">
        <v>176</v>
      </c>
      <c r="P185" t="s">
        <v>176</v>
      </c>
      <c r="Q185">
        <v>1</v>
      </c>
      <c r="X185">
        <v>0.04</v>
      </c>
      <c r="Y185">
        <v>108.4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0.04</v>
      </c>
      <c r="AH185">
        <v>2</v>
      </c>
      <c r="AI185">
        <v>47049411</v>
      </c>
      <c r="AJ185">
        <v>157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ROW(Source!A350)</f>
        <v>350</v>
      </c>
      <c r="B186">
        <v>47051569</v>
      </c>
      <c r="C186">
        <v>47049417</v>
      </c>
      <c r="D186">
        <v>45065987</v>
      </c>
      <c r="E186">
        <v>28876687</v>
      </c>
      <c r="F186">
        <v>1</v>
      </c>
      <c r="G186">
        <v>1</v>
      </c>
      <c r="H186">
        <v>1</v>
      </c>
      <c r="I186" t="s">
        <v>453</v>
      </c>
      <c r="J186" t="s">
        <v>3</v>
      </c>
      <c r="K186" t="s">
        <v>454</v>
      </c>
      <c r="L186">
        <v>1191</v>
      </c>
      <c r="N186">
        <v>1013</v>
      </c>
      <c r="O186" t="s">
        <v>408</v>
      </c>
      <c r="P186" t="s">
        <v>408</v>
      </c>
      <c r="Q186">
        <v>1</v>
      </c>
      <c r="X186">
        <v>118</v>
      </c>
      <c r="Y186">
        <v>0</v>
      </c>
      <c r="Z186">
        <v>0</v>
      </c>
      <c r="AA186">
        <v>0</v>
      </c>
      <c r="AB186">
        <v>7.8</v>
      </c>
      <c r="AC186">
        <v>0</v>
      </c>
      <c r="AD186">
        <v>1</v>
      </c>
      <c r="AE186">
        <v>1</v>
      </c>
      <c r="AF186" t="s">
        <v>156</v>
      </c>
      <c r="AG186">
        <v>135.69999999999999</v>
      </c>
      <c r="AH186">
        <v>2</v>
      </c>
      <c r="AI186">
        <v>47051569</v>
      </c>
      <c r="AJ186">
        <v>158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ROW(Source!A354)</f>
        <v>354</v>
      </c>
      <c r="B187">
        <v>47049428</v>
      </c>
      <c r="C187">
        <v>47049423</v>
      </c>
      <c r="D187">
        <v>45065973</v>
      </c>
      <c r="E187">
        <v>28876687</v>
      </c>
      <c r="F187">
        <v>1</v>
      </c>
      <c r="G187">
        <v>1</v>
      </c>
      <c r="H187">
        <v>1</v>
      </c>
      <c r="I187" t="s">
        <v>464</v>
      </c>
      <c r="J187" t="s">
        <v>3</v>
      </c>
      <c r="K187" t="s">
        <v>465</v>
      </c>
      <c r="L187">
        <v>1191</v>
      </c>
      <c r="N187">
        <v>1013</v>
      </c>
      <c r="O187" t="s">
        <v>408</v>
      </c>
      <c r="P187" t="s">
        <v>408</v>
      </c>
      <c r="Q187">
        <v>1</v>
      </c>
      <c r="X187">
        <v>20.6</v>
      </c>
      <c r="Y187">
        <v>0</v>
      </c>
      <c r="Z187">
        <v>0</v>
      </c>
      <c r="AA187">
        <v>0</v>
      </c>
      <c r="AB187">
        <v>8.02</v>
      </c>
      <c r="AC187">
        <v>0</v>
      </c>
      <c r="AD187">
        <v>1</v>
      </c>
      <c r="AE187">
        <v>1</v>
      </c>
      <c r="AF187" t="s">
        <v>30</v>
      </c>
      <c r="AG187">
        <v>23.69</v>
      </c>
      <c r="AH187">
        <v>2</v>
      </c>
      <c r="AI187">
        <v>47049424</v>
      </c>
      <c r="AJ187">
        <v>159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ROW(Source!A354)</f>
        <v>354</v>
      </c>
      <c r="B188">
        <v>47049429</v>
      </c>
      <c r="C188">
        <v>47049423</v>
      </c>
      <c r="D188">
        <v>45066029</v>
      </c>
      <c r="E188">
        <v>28876687</v>
      </c>
      <c r="F188">
        <v>1</v>
      </c>
      <c r="G188">
        <v>1</v>
      </c>
      <c r="H188">
        <v>1</v>
      </c>
      <c r="I188" t="s">
        <v>409</v>
      </c>
      <c r="J188" t="s">
        <v>3</v>
      </c>
      <c r="K188" t="s">
        <v>410</v>
      </c>
      <c r="L188">
        <v>1191</v>
      </c>
      <c r="N188">
        <v>1013</v>
      </c>
      <c r="O188" t="s">
        <v>408</v>
      </c>
      <c r="P188" t="s">
        <v>408</v>
      </c>
      <c r="Q188">
        <v>1</v>
      </c>
      <c r="X188">
        <v>0.2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30</v>
      </c>
      <c r="AG188">
        <v>0.22999999999999998</v>
      </c>
      <c r="AH188">
        <v>2</v>
      </c>
      <c r="AI188">
        <v>47049425</v>
      </c>
      <c r="AJ188">
        <v>160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ROW(Source!A354)</f>
        <v>354</v>
      </c>
      <c r="B189">
        <v>47049430</v>
      </c>
      <c r="C189">
        <v>47049423</v>
      </c>
      <c r="D189">
        <v>45282030</v>
      </c>
      <c r="E189">
        <v>1</v>
      </c>
      <c r="F189">
        <v>1</v>
      </c>
      <c r="G189">
        <v>1</v>
      </c>
      <c r="H189">
        <v>2</v>
      </c>
      <c r="I189" t="s">
        <v>444</v>
      </c>
      <c r="J189" t="s">
        <v>445</v>
      </c>
      <c r="K189" t="s">
        <v>446</v>
      </c>
      <c r="L189">
        <v>1368</v>
      </c>
      <c r="N189">
        <v>1011</v>
      </c>
      <c r="O189" t="s">
        <v>414</v>
      </c>
      <c r="P189" t="s">
        <v>414</v>
      </c>
      <c r="Q189">
        <v>1</v>
      </c>
      <c r="X189">
        <v>0.2</v>
      </c>
      <c r="Y189">
        <v>0</v>
      </c>
      <c r="Z189">
        <v>65.709999999999994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30</v>
      </c>
      <c r="AG189">
        <v>0.22999999999999998</v>
      </c>
      <c r="AH189">
        <v>2</v>
      </c>
      <c r="AI189">
        <v>47049426</v>
      </c>
      <c r="AJ189">
        <v>161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ROW(Source!A354)</f>
        <v>354</v>
      </c>
      <c r="B190">
        <v>47049431</v>
      </c>
      <c r="C190">
        <v>47049423</v>
      </c>
      <c r="D190">
        <v>45080098</v>
      </c>
      <c r="E190">
        <v>1</v>
      </c>
      <c r="F190">
        <v>1</v>
      </c>
      <c r="G190">
        <v>1</v>
      </c>
      <c r="H190">
        <v>3</v>
      </c>
      <c r="I190" t="s">
        <v>553</v>
      </c>
      <c r="J190" t="s">
        <v>554</v>
      </c>
      <c r="K190" t="s">
        <v>555</v>
      </c>
      <c r="L190">
        <v>1327</v>
      </c>
      <c r="N190">
        <v>1005</v>
      </c>
      <c r="O190" t="s">
        <v>341</v>
      </c>
      <c r="P190" t="s">
        <v>341</v>
      </c>
      <c r="Q190">
        <v>1</v>
      </c>
      <c r="X190">
        <v>0</v>
      </c>
      <c r="Y190">
        <v>9.14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ROW(Source!A354)</f>
        <v>354</v>
      </c>
      <c r="B191">
        <v>47049432</v>
      </c>
      <c r="C191">
        <v>47049423</v>
      </c>
      <c r="D191">
        <v>45109759</v>
      </c>
      <c r="E191">
        <v>1</v>
      </c>
      <c r="F191">
        <v>1</v>
      </c>
      <c r="G191">
        <v>1</v>
      </c>
      <c r="H191">
        <v>3</v>
      </c>
      <c r="I191" t="s">
        <v>447</v>
      </c>
      <c r="J191" t="s">
        <v>448</v>
      </c>
      <c r="K191" t="s">
        <v>449</v>
      </c>
      <c r="L191">
        <v>1348</v>
      </c>
      <c r="N191">
        <v>1009</v>
      </c>
      <c r="O191" t="s">
        <v>108</v>
      </c>
      <c r="P191" t="s">
        <v>108</v>
      </c>
      <c r="Q191">
        <v>1000</v>
      </c>
      <c r="X191">
        <v>1.2999999999999999E-4</v>
      </c>
      <c r="Y191">
        <v>5989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1.2999999999999999E-4</v>
      </c>
      <c r="AH191">
        <v>2</v>
      </c>
      <c r="AI191">
        <v>47049427</v>
      </c>
      <c r="AJ191">
        <v>162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ROW(Source!A357)</f>
        <v>357</v>
      </c>
      <c r="B192">
        <v>47049443</v>
      </c>
      <c r="C192">
        <v>47049435</v>
      </c>
      <c r="D192">
        <v>45065973</v>
      </c>
      <c r="E192">
        <v>28876687</v>
      </c>
      <c r="F192">
        <v>1</v>
      </c>
      <c r="G192">
        <v>1</v>
      </c>
      <c r="H192">
        <v>1</v>
      </c>
      <c r="I192" t="s">
        <v>464</v>
      </c>
      <c r="J192" t="s">
        <v>3</v>
      </c>
      <c r="K192" t="s">
        <v>465</v>
      </c>
      <c r="L192">
        <v>1191</v>
      </c>
      <c r="N192">
        <v>1013</v>
      </c>
      <c r="O192" t="s">
        <v>408</v>
      </c>
      <c r="P192" t="s">
        <v>408</v>
      </c>
      <c r="Q192">
        <v>1</v>
      </c>
      <c r="X192">
        <v>14.4</v>
      </c>
      <c r="Y192">
        <v>0</v>
      </c>
      <c r="Z192">
        <v>0</v>
      </c>
      <c r="AA192">
        <v>0</v>
      </c>
      <c r="AB192">
        <v>8.02</v>
      </c>
      <c r="AC192">
        <v>0</v>
      </c>
      <c r="AD192">
        <v>1</v>
      </c>
      <c r="AE192">
        <v>1</v>
      </c>
      <c r="AF192" t="s">
        <v>30</v>
      </c>
      <c r="AG192">
        <v>16.559999999999999</v>
      </c>
      <c r="AH192">
        <v>2</v>
      </c>
      <c r="AI192">
        <v>47049436</v>
      </c>
      <c r="AJ192">
        <v>163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ROW(Source!A357)</f>
        <v>357</v>
      </c>
      <c r="B193">
        <v>47049444</v>
      </c>
      <c r="C193">
        <v>47049435</v>
      </c>
      <c r="D193">
        <v>45066029</v>
      </c>
      <c r="E193">
        <v>28876687</v>
      </c>
      <c r="F193">
        <v>1</v>
      </c>
      <c r="G193">
        <v>1</v>
      </c>
      <c r="H193">
        <v>1</v>
      </c>
      <c r="I193" t="s">
        <v>409</v>
      </c>
      <c r="J193" t="s">
        <v>3</v>
      </c>
      <c r="K193" t="s">
        <v>410</v>
      </c>
      <c r="L193">
        <v>1191</v>
      </c>
      <c r="N193">
        <v>1013</v>
      </c>
      <c r="O193" t="s">
        <v>408</v>
      </c>
      <c r="P193" t="s">
        <v>408</v>
      </c>
      <c r="Q193">
        <v>1</v>
      </c>
      <c r="X193">
        <v>13.88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30</v>
      </c>
      <c r="AG193">
        <v>15.962</v>
      </c>
      <c r="AH193">
        <v>2</v>
      </c>
      <c r="AI193">
        <v>47049437</v>
      </c>
      <c r="AJ193">
        <v>164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ROW(Source!A357)</f>
        <v>357</v>
      </c>
      <c r="B194">
        <v>47049445</v>
      </c>
      <c r="C194">
        <v>47049435</v>
      </c>
      <c r="D194">
        <v>45279418</v>
      </c>
      <c r="E194">
        <v>1</v>
      </c>
      <c r="F194">
        <v>1</v>
      </c>
      <c r="G194">
        <v>1</v>
      </c>
      <c r="H194">
        <v>2</v>
      </c>
      <c r="I194" t="s">
        <v>466</v>
      </c>
      <c r="J194" t="s">
        <v>467</v>
      </c>
      <c r="K194" t="s">
        <v>468</v>
      </c>
      <c r="L194">
        <v>1368</v>
      </c>
      <c r="N194">
        <v>1011</v>
      </c>
      <c r="O194" t="s">
        <v>414</v>
      </c>
      <c r="P194" t="s">
        <v>414</v>
      </c>
      <c r="Q194">
        <v>1</v>
      </c>
      <c r="X194">
        <v>1.77</v>
      </c>
      <c r="Y194">
        <v>0</v>
      </c>
      <c r="Z194">
        <v>123</v>
      </c>
      <c r="AA194">
        <v>13.5</v>
      </c>
      <c r="AB194">
        <v>0</v>
      </c>
      <c r="AC194">
        <v>0</v>
      </c>
      <c r="AD194">
        <v>1</v>
      </c>
      <c r="AE194">
        <v>0</v>
      </c>
      <c r="AF194" t="s">
        <v>30</v>
      </c>
      <c r="AG194">
        <v>2.0354999999999999</v>
      </c>
      <c r="AH194">
        <v>2</v>
      </c>
      <c r="AI194">
        <v>47049438</v>
      </c>
      <c r="AJ194">
        <v>165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ROW(Source!A357)</f>
        <v>357</v>
      </c>
      <c r="B195">
        <v>47049446</v>
      </c>
      <c r="C195">
        <v>47049435</v>
      </c>
      <c r="D195">
        <v>45280642</v>
      </c>
      <c r="E195">
        <v>1</v>
      </c>
      <c r="F195">
        <v>1</v>
      </c>
      <c r="G195">
        <v>1</v>
      </c>
      <c r="H195">
        <v>2</v>
      </c>
      <c r="I195" t="s">
        <v>469</v>
      </c>
      <c r="J195" t="s">
        <v>470</v>
      </c>
      <c r="K195" t="s">
        <v>471</v>
      </c>
      <c r="L195">
        <v>1368</v>
      </c>
      <c r="N195">
        <v>1011</v>
      </c>
      <c r="O195" t="s">
        <v>414</v>
      </c>
      <c r="P195" t="s">
        <v>414</v>
      </c>
      <c r="Q195">
        <v>1</v>
      </c>
      <c r="X195">
        <v>4.29</v>
      </c>
      <c r="Y195">
        <v>0</v>
      </c>
      <c r="Z195">
        <v>89.99</v>
      </c>
      <c r="AA195">
        <v>10.06</v>
      </c>
      <c r="AB195">
        <v>0</v>
      </c>
      <c r="AC195">
        <v>0</v>
      </c>
      <c r="AD195">
        <v>1</v>
      </c>
      <c r="AE195">
        <v>0</v>
      </c>
      <c r="AF195" t="s">
        <v>30</v>
      </c>
      <c r="AG195">
        <v>4.9334999999999996</v>
      </c>
      <c r="AH195">
        <v>2</v>
      </c>
      <c r="AI195">
        <v>47049439</v>
      </c>
      <c r="AJ195">
        <v>166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ROW(Source!A357)</f>
        <v>357</v>
      </c>
      <c r="B196">
        <v>47049447</v>
      </c>
      <c r="C196">
        <v>47049435</v>
      </c>
      <c r="D196">
        <v>45281074</v>
      </c>
      <c r="E196">
        <v>1</v>
      </c>
      <c r="F196">
        <v>1</v>
      </c>
      <c r="G196">
        <v>1</v>
      </c>
      <c r="H196">
        <v>2</v>
      </c>
      <c r="I196" t="s">
        <v>472</v>
      </c>
      <c r="J196" t="s">
        <v>473</v>
      </c>
      <c r="K196" t="s">
        <v>474</v>
      </c>
      <c r="L196">
        <v>1368</v>
      </c>
      <c r="N196">
        <v>1011</v>
      </c>
      <c r="O196" t="s">
        <v>414</v>
      </c>
      <c r="P196" t="s">
        <v>414</v>
      </c>
      <c r="Q196">
        <v>1</v>
      </c>
      <c r="X196">
        <v>7.08</v>
      </c>
      <c r="Y196">
        <v>0</v>
      </c>
      <c r="Z196">
        <v>206.01</v>
      </c>
      <c r="AA196">
        <v>14.4</v>
      </c>
      <c r="AB196">
        <v>0</v>
      </c>
      <c r="AC196">
        <v>0</v>
      </c>
      <c r="AD196">
        <v>1</v>
      </c>
      <c r="AE196">
        <v>0</v>
      </c>
      <c r="AF196" t="s">
        <v>30</v>
      </c>
      <c r="AG196">
        <v>8.1419999999999995</v>
      </c>
      <c r="AH196">
        <v>2</v>
      </c>
      <c r="AI196">
        <v>47049440</v>
      </c>
      <c r="AJ196">
        <v>167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ROW(Source!A357)</f>
        <v>357</v>
      </c>
      <c r="B197">
        <v>47049448</v>
      </c>
      <c r="C197">
        <v>47049435</v>
      </c>
      <c r="D197">
        <v>45281938</v>
      </c>
      <c r="E197">
        <v>1</v>
      </c>
      <c r="F197">
        <v>1</v>
      </c>
      <c r="G197">
        <v>1</v>
      </c>
      <c r="H197">
        <v>2</v>
      </c>
      <c r="I197" t="s">
        <v>418</v>
      </c>
      <c r="J197" t="s">
        <v>419</v>
      </c>
      <c r="K197" t="s">
        <v>420</v>
      </c>
      <c r="L197">
        <v>1368</v>
      </c>
      <c r="N197">
        <v>1011</v>
      </c>
      <c r="O197" t="s">
        <v>414</v>
      </c>
      <c r="P197" t="s">
        <v>414</v>
      </c>
      <c r="Q197">
        <v>1</v>
      </c>
      <c r="X197">
        <v>0.74</v>
      </c>
      <c r="Y197">
        <v>0</v>
      </c>
      <c r="Z197">
        <v>110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30</v>
      </c>
      <c r="AG197">
        <v>0.85099999999999998</v>
      </c>
      <c r="AH197">
        <v>2</v>
      </c>
      <c r="AI197">
        <v>47049441</v>
      </c>
      <c r="AJ197">
        <v>168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ROW(Source!A357)</f>
        <v>357</v>
      </c>
      <c r="B198">
        <v>47049449</v>
      </c>
      <c r="C198">
        <v>47049435</v>
      </c>
      <c r="D198">
        <v>45077923</v>
      </c>
      <c r="E198">
        <v>1</v>
      </c>
      <c r="F198">
        <v>1</v>
      </c>
      <c r="G198">
        <v>1</v>
      </c>
      <c r="H198">
        <v>3</v>
      </c>
      <c r="I198" t="s">
        <v>424</v>
      </c>
      <c r="J198" t="s">
        <v>425</v>
      </c>
      <c r="K198" t="s">
        <v>426</v>
      </c>
      <c r="L198">
        <v>1339</v>
      </c>
      <c r="N198">
        <v>1007</v>
      </c>
      <c r="O198" t="s">
        <v>176</v>
      </c>
      <c r="P198" t="s">
        <v>176</v>
      </c>
      <c r="Q198">
        <v>1</v>
      </c>
      <c r="X198">
        <v>5</v>
      </c>
      <c r="Y198">
        <v>2.44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5</v>
      </c>
      <c r="AH198">
        <v>2</v>
      </c>
      <c r="AI198">
        <v>47049442</v>
      </c>
      <c r="AJ198">
        <v>169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ROW(Source!A357)</f>
        <v>357</v>
      </c>
      <c r="B199">
        <v>47049450</v>
      </c>
      <c r="C199">
        <v>47049435</v>
      </c>
      <c r="D199">
        <v>45069980</v>
      </c>
      <c r="E199">
        <v>28876687</v>
      </c>
      <c r="F199">
        <v>1</v>
      </c>
      <c r="G199">
        <v>1</v>
      </c>
      <c r="H199">
        <v>3</v>
      </c>
      <c r="I199" t="s">
        <v>545</v>
      </c>
      <c r="J199" t="s">
        <v>3</v>
      </c>
      <c r="K199" t="s">
        <v>546</v>
      </c>
      <c r="L199">
        <v>1339</v>
      </c>
      <c r="N199">
        <v>1007</v>
      </c>
      <c r="O199" t="s">
        <v>176</v>
      </c>
      <c r="P199" t="s">
        <v>176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ROW(Source!A360)</f>
        <v>360</v>
      </c>
      <c r="B200">
        <v>47049458</v>
      </c>
      <c r="C200">
        <v>47049453</v>
      </c>
      <c r="D200">
        <v>45065973</v>
      </c>
      <c r="E200">
        <v>28876687</v>
      </c>
      <c r="F200">
        <v>1</v>
      </c>
      <c r="G200">
        <v>1</v>
      </c>
      <c r="H200">
        <v>1</v>
      </c>
      <c r="I200" t="s">
        <v>464</v>
      </c>
      <c r="J200" t="s">
        <v>3</v>
      </c>
      <c r="K200" t="s">
        <v>465</v>
      </c>
      <c r="L200">
        <v>1191</v>
      </c>
      <c r="N200">
        <v>1013</v>
      </c>
      <c r="O200" t="s">
        <v>408</v>
      </c>
      <c r="P200" t="s">
        <v>408</v>
      </c>
      <c r="Q200">
        <v>1</v>
      </c>
      <c r="X200">
        <v>20.6</v>
      </c>
      <c r="Y200">
        <v>0</v>
      </c>
      <c r="Z200">
        <v>0</v>
      </c>
      <c r="AA200">
        <v>0</v>
      </c>
      <c r="AB200">
        <v>8.02</v>
      </c>
      <c r="AC200">
        <v>0</v>
      </c>
      <c r="AD200">
        <v>1</v>
      </c>
      <c r="AE200">
        <v>1</v>
      </c>
      <c r="AF200" t="s">
        <v>30</v>
      </c>
      <c r="AG200">
        <v>23.69</v>
      </c>
      <c r="AH200">
        <v>2</v>
      </c>
      <c r="AI200">
        <v>47049454</v>
      </c>
      <c r="AJ200">
        <v>170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ROW(Source!A360)</f>
        <v>360</v>
      </c>
      <c r="B201">
        <v>47049459</v>
      </c>
      <c r="C201">
        <v>47049453</v>
      </c>
      <c r="D201">
        <v>45066029</v>
      </c>
      <c r="E201">
        <v>28876687</v>
      </c>
      <c r="F201">
        <v>1</v>
      </c>
      <c r="G201">
        <v>1</v>
      </c>
      <c r="H201">
        <v>1</v>
      </c>
      <c r="I201" t="s">
        <v>409</v>
      </c>
      <c r="J201" t="s">
        <v>3</v>
      </c>
      <c r="K201" t="s">
        <v>410</v>
      </c>
      <c r="L201">
        <v>1191</v>
      </c>
      <c r="N201">
        <v>1013</v>
      </c>
      <c r="O201" t="s">
        <v>408</v>
      </c>
      <c r="P201" t="s">
        <v>408</v>
      </c>
      <c r="Q201">
        <v>1</v>
      </c>
      <c r="X201">
        <v>0.2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30</v>
      </c>
      <c r="AG201">
        <v>0.22999999999999998</v>
      </c>
      <c r="AH201">
        <v>2</v>
      </c>
      <c r="AI201">
        <v>47049455</v>
      </c>
      <c r="AJ201">
        <v>171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ROW(Source!A360)</f>
        <v>360</v>
      </c>
      <c r="B202">
        <v>47049460</v>
      </c>
      <c r="C202">
        <v>47049453</v>
      </c>
      <c r="D202">
        <v>45282030</v>
      </c>
      <c r="E202">
        <v>1</v>
      </c>
      <c r="F202">
        <v>1</v>
      </c>
      <c r="G202">
        <v>1</v>
      </c>
      <c r="H202">
        <v>2</v>
      </c>
      <c r="I202" t="s">
        <v>444</v>
      </c>
      <c r="J202" t="s">
        <v>445</v>
      </c>
      <c r="K202" t="s">
        <v>446</v>
      </c>
      <c r="L202">
        <v>1368</v>
      </c>
      <c r="N202">
        <v>1011</v>
      </c>
      <c r="O202" t="s">
        <v>414</v>
      </c>
      <c r="P202" t="s">
        <v>414</v>
      </c>
      <c r="Q202">
        <v>1</v>
      </c>
      <c r="X202">
        <v>0.2</v>
      </c>
      <c r="Y202">
        <v>0</v>
      </c>
      <c r="Z202">
        <v>65.709999999999994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30</v>
      </c>
      <c r="AG202">
        <v>0.22999999999999998</v>
      </c>
      <c r="AH202">
        <v>2</v>
      </c>
      <c r="AI202">
        <v>47049456</v>
      </c>
      <c r="AJ202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ROW(Source!A360)</f>
        <v>360</v>
      </c>
      <c r="B203">
        <v>47049461</v>
      </c>
      <c r="C203">
        <v>47049453</v>
      </c>
      <c r="D203">
        <v>45080098</v>
      </c>
      <c r="E203">
        <v>1</v>
      </c>
      <c r="F203">
        <v>1</v>
      </c>
      <c r="G203">
        <v>1</v>
      </c>
      <c r="H203">
        <v>3</v>
      </c>
      <c r="I203" t="s">
        <v>553</v>
      </c>
      <c r="J203" t="s">
        <v>554</v>
      </c>
      <c r="K203" t="s">
        <v>555</v>
      </c>
      <c r="L203">
        <v>1327</v>
      </c>
      <c r="N203">
        <v>1005</v>
      </c>
      <c r="O203" t="s">
        <v>341</v>
      </c>
      <c r="P203" t="s">
        <v>341</v>
      </c>
      <c r="Q203">
        <v>1</v>
      </c>
      <c r="X203">
        <v>0</v>
      </c>
      <c r="Y203">
        <v>9.14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ROW(Source!A360)</f>
        <v>360</v>
      </c>
      <c r="B204">
        <v>47049462</v>
      </c>
      <c r="C204">
        <v>47049453</v>
      </c>
      <c r="D204">
        <v>45109759</v>
      </c>
      <c r="E204">
        <v>1</v>
      </c>
      <c r="F204">
        <v>1</v>
      </c>
      <c r="G204">
        <v>1</v>
      </c>
      <c r="H204">
        <v>3</v>
      </c>
      <c r="I204" t="s">
        <v>447</v>
      </c>
      <c r="J204" t="s">
        <v>448</v>
      </c>
      <c r="K204" t="s">
        <v>449</v>
      </c>
      <c r="L204">
        <v>1348</v>
      </c>
      <c r="N204">
        <v>1009</v>
      </c>
      <c r="O204" t="s">
        <v>108</v>
      </c>
      <c r="P204" t="s">
        <v>108</v>
      </c>
      <c r="Q204">
        <v>1000</v>
      </c>
      <c r="X204">
        <v>1.2999999999999999E-4</v>
      </c>
      <c r="Y204">
        <v>5989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1.2999999999999999E-4</v>
      </c>
      <c r="AH204">
        <v>2</v>
      </c>
      <c r="AI204">
        <v>47049457</v>
      </c>
      <c r="AJ204">
        <v>173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ROW(Source!A363)</f>
        <v>363</v>
      </c>
      <c r="B205">
        <v>47049473</v>
      </c>
      <c r="C205">
        <v>47049465</v>
      </c>
      <c r="D205">
        <v>45065973</v>
      </c>
      <c r="E205">
        <v>28876687</v>
      </c>
      <c r="F205">
        <v>1</v>
      </c>
      <c r="G205">
        <v>1</v>
      </c>
      <c r="H205">
        <v>1</v>
      </c>
      <c r="I205" t="s">
        <v>464</v>
      </c>
      <c r="J205" t="s">
        <v>3</v>
      </c>
      <c r="K205" t="s">
        <v>465</v>
      </c>
      <c r="L205">
        <v>1191</v>
      </c>
      <c r="N205">
        <v>1013</v>
      </c>
      <c r="O205" t="s">
        <v>408</v>
      </c>
      <c r="P205" t="s">
        <v>408</v>
      </c>
      <c r="Q205">
        <v>1</v>
      </c>
      <c r="X205">
        <v>14.4</v>
      </c>
      <c r="Y205">
        <v>0</v>
      </c>
      <c r="Z205">
        <v>0</v>
      </c>
      <c r="AA205">
        <v>0</v>
      </c>
      <c r="AB205">
        <v>8.02</v>
      </c>
      <c r="AC205">
        <v>0</v>
      </c>
      <c r="AD205">
        <v>1</v>
      </c>
      <c r="AE205">
        <v>1</v>
      </c>
      <c r="AF205" t="s">
        <v>30</v>
      </c>
      <c r="AG205">
        <v>16.559999999999999</v>
      </c>
      <c r="AH205">
        <v>2</v>
      </c>
      <c r="AI205">
        <v>47049466</v>
      </c>
      <c r="AJ205">
        <v>174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ROW(Source!A363)</f>
        <v>363</v>
      </c>
      <c r="B206">
        <v>47049474</v>
      </c>
      <c r="C206">
        <v>47049465</v>
      </c>
      <c r="D206">
        <v>45066029</v>
      </c>
      <c r="E206">
        <v>28876687</v>
      </c>
      <c r="F206">
        <v>1</v>
      </c>
      <c r="G206">
        <v>1</v>
      </c>
      <c r="H206">
        <v>1</v>
      </c>
      <c r="I206" t="s">
        <v>409</v>
      </c>
      <c r="J206" t="s">
        <v>3</v>
      </c>
      <c r="K206" t="s">
        <v>410</v>
      </c>
      <c r="L206">
        <v>1191</v>
      </c>
      <c r="N206">
        <v>1013</v>
      </c>
      <c r="O206" t="s">
        <v>408</v>
      </c>
      <c r="P206" t="s">
        <v>408</v>
      </c>
      <c r="Q206">
        <v>1</v>
      </c>
      <c r="X206">
        <v>13.88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30</v>
      </c>
      <c r="AG206">
        <v>15.962</v>
      </c>
      <c r="AH206">
        <v>2</v>
      </c>
      <c r="AI206">
        <v>47049467</v>
      </c>
      <c r="AJ206">
        <v>175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ROW(Source!A363)</f>
        <v>363</v>
      </c>
      <c r="B207">
        <v>47049475</v>
      </c>
      <c r="C207">
        <v>47049465</v>
      </c>
      <c r="D207">
        <v>45279418</v>
      </c>
      <c r="E207">
        <v>1</v>
      </c>
      <c r="F207">
        <v>1</v>
      </c>
      <c r="G207">
        <v>1</v>
      </c>
      <c r="H207">
        <v>2</v>
      </c>
      <c r="I207" t="s">
        <v>466</v>
      </c>
      <c r="J207" t="s">
        <v>467</v>
      </c>
      <c r="K207" t="s">
        <v>468</v>
      </c>
      <c r="L207">
        <v>1368</v>
      </c>
      <c r="N207">
        <v>1011</v>
      </c>
      <c r="O207" t="s">
        <v>414</v>
      </c>
      <c r="P207" t="s">
        <v>414</v>
      </c>
      <c r="Q207">
        <v>1</v>
      </c>
      <c r="X207">
        <v>1.77</v>
      </c>
      <c r="Y207">
        <v>0</v>
      </c>
      <c r="Z207">
        <v>123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30</v>
      </c>
      <c r="AG207">
        <v>2.0354999999999999</v>
      </c>
      <c r="AH207">
        <v>2</v>
      </c>
      <c r="AI207">
        <v>47049468</v>
      </c>
      <c r="AJ207">
        <v>176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ROW(Source!A363)</f>
        <v>363</v>
      </c>
      <c r="B208">
        <v>47049476</v>
      </c>
      <c r="C208">
        <v>47049465</v>
      </c>
      <c r="D208">
        <v>45280642</v>
      </c>
      <c r="E208">
        <v>1</v>
      </c>
      <c r="F208">
        <v>1</v>
      </c>
      <c r="G208">
        <v>1</v>
      </c>
      <c r="H208">
        <v>2</v>
      </c>
      <c r="I208" t="s">
        <v>469</v>
      </c>
      <c r="J208" t="s">
        <v>470</v>
      </c>
      <c r="K208" t="s">
        <v>471</v>
      </c>
      <c r="L208">
        <v>1368</v>
      </c>
      <c r="N208">
        <v>1011</v>
      </c>
      <c r="O208" t="s">
        <v>414</v>
      </c>
      <c r="P208" t="s">
        <v>414</v>
      </c>
      <c r="Q208">
        <v>1</v>
      </c>
      <c r="X208">
        <v>4.29</v>
      </c>
      <c r="Y208">
        <v>0</v>
      </c>
      <c r="Z208">
        <v>89.99</v>
      </c>
      <c r="AA208">
        <v>10.06</v>
      </c>
      <c r="AB208">
        <v>0</v>
      </c>
      <c r="AC208">
        <v>0</v>
      </c>
      <c r="AD208">
        <v>1</v>
      </c>
      <c r="AE208">
        <v>0</v>
      </c>
      <c r="AF208" t="s">
        <v>30</v>
      </c>
      <c r="AG208">
        <v>4.9334999999999996</v>
      </c>
      <c r="AH208">
        <v>2</v>
      </c>
      <c r="AI208">
        <v>47049469</v>
      </c>
      <c r="AJ208">
        <v>177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ROW(Source!A363)</f>
        <v>363</v>
      </c>
      <c r="B209">
        <v>47049477</v>
      </c>
      <c r="C209">
        <v>47049465</v>
      </c>
      <c r="D209">
        <v>45281074</v>
      </c>
      <c r="E209">
        <v>1</v>
      </c>
      <c r="F209">
        <v>1</v>
      </c>
      <c r="G209">
        <v>1</v>
      </c>
      <c r="H209">
        <v>2</v>
      </c>
      <c r="I209" t="s">
        <v>472</v>
      </c>
      <c r="J209" t="s">
        <v>473</v>
      </c>
      <c r="K209" t="s">
        <v>474</v>
      </c>
      <c r="L209">
        <v>1368</v>
      </c>
      <c r="N209">
        <v>1011</v>
      </c>
      <c r="O209" t="s">
        <v>414</v>
      </c>
      <c r="P209" t="s">
        <v>414</v>
      </c>
      <c r="Q209">
        <v>1</v>
      </c>
      <c r="X209">
        <v>7.08</v>
      </c>
      <c r="Y209">
        <v>0</v>
      </c>
      <c r="Z209">
        <v>206.01</v>
      </c>
      <c r="AA209">
        <v>14.4</v>
      </c>
      <c r="AB209">
        <v>0</v>
      </c>
      <c r="AC209">
        <v>0</v>
      </c>
      <c r="AD209">
        <v>1</v>
      </c>
      <c r="AE209">
        <v>0</v>
      </c>
      <c r="AF209" t="s">
        <v>30</v>
      </c>
      <c r="AG209">
        <v>8.1419999999999995</v>
      </c>
      <c r="AH209">
        <v>2</v>
      </c>
      <c r="AI209">
        <v>47049470</v>
      </c>
      <c r="AJ209">
        <v>178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ROW(Source!A363)</f>
        <v>363</v>
      </c>
      <c r="B210">
        <v>47049478</v>
      </c>
      <c r="C210">
        <v>47049465</v>
      </c>
      <c r="D210">
        <v>45281938</v>
      </c>
      <c r="E210">
        <v>1</v>
      </c>
      <c r="F210">
        <v>1</v>
      </c>
      <c r="G210">
        <v>1</v>
      </c>
      <c r="H210">
        <v>2</v>
      </c>
      <c r="I210" t="s">
        <v>418</v>
      </c>
      <c r="J210" t="s">
        <v>419</v>
      </c>
      <c r="K210" t="s">
        <v>420</v>
      </c>
      <c r="L210">
        <v>1368</v>
      </c>
      <c r="N210">
        <v>1011</v>
      </c>
      <c r="O210" t="s">
        <v>414</v>
      </c>
      <c r="P210" t="s">
        <v>414</v>
      </c>
      <c r="Q210">
        <v>1</v>
      </c>
      <c r="X210">
        <v>0.74</v>
      </c>
      <c r="Y210">
        <v>0</v>
      </c>
      <c r="Z210">
        <v>110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30</v>
      </c>
      <c r="AG210">
        <v>0.85099999999999998</v>
      </c>
      <c r="AH210">
        <v>2</v>
      </c>
      <c r="AI210">
        <v>47049471</v>
      </c>
      <c r="AJ210">
        <v>179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ROW(Source!A363)</f>
        <v>363</v>
      </c>
      <c r="B211">
        <v>47049479</v>
      </c>
      <c r="C211">
        <v>47049465</v>
      </c>
      <c r="D211">
        <v>45077923</v>
      </c>
      <c r="E211">
        <v>1</v>
      </c>
      <c r="F211">
        <v>1</v>
      </c>
      <c r="G211">
        <v>1</v>
      </c>
      <c r="H211">
        <v>3</v>
      </c>
      <c r="I211" t="s">
        <v>424</v>
      </c>
      <c r="J211" t="s">
        <v>425</v>
      </c>
      <c r="K211" t="s">
        <v>426</v>
      </c>
      <c r="L211">
        <v>1339</v>
      </c>
      <c r="N211">
        <v>1007</v>
      </c>
      <c r="O211" t="s">
        <v>176</v>
      </c>
      <c r="P211" t="s">
        <v>176</v>
      </c>
      <c r="Q211">
        <v>1</v>
      </c>
      <c r="X211">
        <v>5</v>
      </c>
      <c r="Y211">
        <v>2.44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</v>
      </c>
      <c r="AH211">
        <v>2</v>
      </c>
      <c r="AI211">
        <v>47049472</v>
      </c>
      <c r="AJ211">
        <v>180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ROW(Source!A363)</f>
        <v>363</v>
      </c>
      <c r="B212">
        <v>47049480</v>
      </c>
      <c r="C212">
        <v>47049465</v>
      </c>
      <c r="D212">
        <v>45069980</v>
      </c>
      <c r="E212">
        <v>28876687</v>
      </c>
      <c r="F212">
        <v>1</v>
      </c>
      <c r="G212">
        <v>1</v>
      </c>
      <c r="H212">
        <v>3</v>
      </c>
      <c r="I212" t="s">
        <v>545</v>
      </c>
      <c r="J212" t="s">
        <v>3</v>
      </c>
      <c r="K212" t="s">
        <v>546</v>
      </c>
      <c r="L212">
        <v>1339</v>
      </c>
      <c r="N212">
        <v>1007</v>
      </c>
      <c r="O212" t="s">
        <v>176</v>
      </c>
      <c r="P212" t="s">
        <v>176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ROW(Source!A366)</f>
        <v>366</v>
      </c>
      <c r="B213">
        <v>47049495</v>
      </c>
      <c r="C213">
        <v>47049483</v>
      </c>
      <c r="D213">
        <v>45065931</v>
      </c>
      <c r="E213">
        <v>28876687</v>
      </c>
      <c r="F213">
        <v>1</v>
      </c>
      <c r="G213">
        <v>1</v>
      </c>
      <c r="H213">
        <v>1</v>
      </c>
      <c r="I213" t="s">
        <v>518</v>
      </c>
      <c r="J213" t="s">
        <v>3</v>
      </c>
      <c r="K213" t="s">
        <v>519</v>
      </c>
      <c r="L213">
        <v>1191</v>
      </c>
      <c r="N213">
        <v>1013</v>
      </c>
      <c r="O213" t="s">
        <v>408</v>
      </c>
      <c r="P213" t="s">
        <v>408</v>
      </c>
      <c r="Q213">
        <v>1</v>
      </c>
      <c r="X213">
        <v>124</v>
      </c>
      <c r="Y213">
        <v>0</v>
      </c>
      <c r="Z213">
        <v>0</v>
      </c>
      <c r="AA213">
        <v>0</v>
      </c>
      <c r="AB213">
        <v>9.18</v>
      </c>
      <c r="AC213">
        <v>0</v>
      </c>
      <c r="AD213">
        <v>1</v>
      </c>
      <c r="AE213">
        <v>1</v>
      </c>
      <c r="AF213" t="s">
        <v>30</v>
      </c>
      <c r="AG213">
        <v>142.6</v>
      </c>
      <c r="AH213">
        <v>2</v>
      </c>
      <c r="AI213">
        <v>47049484</v>
      </c>
      <c r="AJ213">
        <v>181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ROW(Source!A366)</f>
        <v>366</v>
      </c>
      <c r="B214">
        <v>47049496</v>
      </c>
      <c r="C214">
        <v>47049483</v>
      </c>
      <c r="D214">
        <v>45066029</v>
      </c>
      <c r="E214">
        <v>28876687</v>
      </c>
      <c r="F214">
        <v>1</v>
      </c>
      <c r="G214">
        <v>1</v>
      </c>
      <c r="H214">
        <v>1</v>
      </c>
      <c r="I214" t="s">
        <v>409</v>
      </c>
      <c r="J214" t="s">
        <v>3</v>
      </c>
      <c r="K214" t="s">
        <v>410</v>
      </c>
      <c r="L214">
        <v>1191</v>
      </c>
      <c r="N214">
        <v>1013</v>
      </c>
      <c r="O214" t="s">
        <v>408</v>
      </c>
      <c r="P214" t="s">
        <v>408</v>
      </c>
      <c r="Q214">
        <v>1</v>
      </c>
      <c r="X214">
        <v>56.72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30</v>
      </c>
      <c r="AG214">
        <v>65.227999999999994</v>
      </c>
      <c r="AH214">
        <v>2</v>
      </c>
      <c r="AI214">
        <v>47049485</v>
      </c>
      <c r="AJ214">
        <v>182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ROW(Source!A366)</f>
        <v>366</v>
      </c>
      <c r="B215">
        <v>47049497</v>
      </c>
      <c r="C215">
        <v>47049483</v>
      </c>
      <c r="D215">
        <v>45280364</v>
      </c>
      <c r="E215">
        <v>1</v>
      </c>
      <c r="F215">
        <v>1</v>
      </c>
      <c r="G215">
        <v>1</v>
      </c>
      <c r="H215">
        <v>2</v>
      </c>
      <c r="I215" t="s">
        <v>429</v>
      </c>
      <c r="J215" t="s">
        <v>430</v>
      </c>
      <c r="K215" t="s">
        <v>431</v>
      </c>
      <c r="L215">
        <v>1368</v>
      </c>
      <c r="N215">
        <v>1011</v>
      </c>
      <c r="O215" t="s">
        <v>414</v>
      </c>
      <c r="P215" t="s">
        <v>414</v>
      </c>
      <c r="Q215">
        <v>1</v>
      </c>
      <c r="X215">
        <v>21.7</v>
      </c>
      <c r="Y215">
        <v>0</v>
      </c>
      <c r="Z215">
        <v>115.4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30</v>
      </c>
      <c r="AG215">
        <v>24.954999999999998</v>
      </c>
      <c r="AH215">
        <v>2</v>
      </c>
      <c r="AI215">
        <v>47049486</v>
      </c>
      <c r="AJ215">
        <v>183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ROW(Source!A366)</f>
        <v>366</v>
      </c>
      <c r="B216">
        <v>47049498</v>
      </c>
      <c r="C216">
        <v>47049483</v>
      </c>
      <c r="D216">
        <v>45281112</v>
      </c>
      <c r="E216">
        <v>1</v>
      </c>
      <c r="F216">
        <v>1</v>
      </c>
      <c r="G216">
        <v>1</v>
      </c>
      <c r="H216">
        <v>2</v>
      </c>
      <c r="I216" t="s">
        <v>520</v>
      </c>
      <c r="J216" t="s">
        <v>521</v>
      </c>
      <c r="K216" t="s">
        <v>522</v>
      </c>
      <c r="L216">
        <v>1368</v>
      </c>
      <c r="N216">
        <v>1011</v>
      </c>
      <c r="O216" t="s">
        <v>414</v>
      </c>
      <c r="P216" t="s">
        <v>414</v>
      </c>
      <c r="Q216">
        <v>1</v>
      </c>
      <c r="X216">
        <v>1.68</v>
      </c>
      <c r="Y216">
        <v>0</v>
      </c>
      <c r="Z216">
        <v>30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30</v>
      </c>
      <c r="AG216">
        <v>1.9319999999999997</v>
      </c>
      <c r="AH216">
        <v>2</v>
      </c>
      <c r="AI216">
        <v>47049487</v>
      </c>
      <c r="AJ216">
        <v>184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ROW(Source!A366)</f>
        <v>366</v>
      </c>
      <c r="B217">
        <v>47049499</v>
      </c>
      <c r="C217">
        <v>47049483</v>
      </c>
      <c r="D217">
        <v>45281280</v>
      </c>
      <c r="E217">
        <v>1</v>
      </c>
      <c r="F217">
        <v>1</v>
      </c>
      <c r="G217">
        <v>1</v>
      </c>
      <c r="H217">
        <v>2</v>
      </c>
      <c r="I217" t="s">
        <v>523</v>
      </c>
      <c r="J217" t="s">
        <v>524</v>
      </c>
      <c r="K217" t="s">
        <v>525</v>
      </c>
      <c r="L217">
        <v>1368</v>
      </c>
      <c r="N217">
        <v>1011</v>
      </c>
      <c r="O217" t="s">
        <v>414</v>
      </c>
      <c r="P217" t="s">
        <v>414</v>
      </c>
      <c r="Q217">
        <v>1</v>
      </c>
      <c r="X217">
        <v>20.93</v>
      </c>
      <c r="Y217">
        <v>0</v>
      </c>
      <c r="Z217">
        <v>175.25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30</v>
      </c>
      <c r="AG217">
        <v>24.069499999999998</v>
      </c>
      <c r="AH217">
        <v>2</v>
      </c>
      <c r="AI217">
        <v>47049488</v>
      </c>
      <c r="AJ217">
        <v>185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ROW(Source!A366)</f>
        <v>366</v>
      </c>
      <c r="B218">
        <v>47049500</v>
      </c>
      <c r="C218">
        <v>47049483</v>
      </c>
      <c r="D218">
        <v>45282030</v>
      </c>
      <c r="E218">
        <v>1</v>
      </c>
      <c r="F218">
        <v>1</v>
      </c>
      <c r="G218">
        <v>1</v>
      </c>
      <c r="H218">
        <v>2</v>
      </c>
      <c r="I218" t="s">
        <v>444</v>
      </c>
      <c r="J218" t="s">
        <v>445</v>
      </c>
      <c r="K218" t="s">
        <v>446</v>
      </c>
      <c r="L218">
        <v>1368</v>
      </c>
      <c r="N218">
        <v>1011</v>
      </c>
      <c r="O218" t="s">
        <v>414</v>
      </c>
      <c r="P218" t="s">
        <v>414</v>
      </c>
      <c r="Q218">
        <v>1</v>
      </c>
      <c r="X218">
        <v>14.09</v>
      </c>
      <c r="Y218">
        <v>0</v>
      </c>
      <c r="Z218">
        <v>65.709999999999994</v>
      </c>
      <c r="AA218">
        <v>11.6</v>
      </c>
      <c r="AB218">
        <v>0</v>
      </c>
      <c r="AC218">
        <v>0</v>
      </c>
      <c r="AD218">
        <v>1</v>
      </c>
      <c r="AE218">
        <v>0</v>
      </c>
      <c r="AF218" t="s">
        <v>30</v>
      </c>
      <c r="AG218">
        <v>16.203499999999998</v>
      </c>
      <c r="AH218">
        <v>2</v>
      </c>
      <c r="AI218">
        <v>47049489</v>
      </c>
      <c r="AJ218">
        <v>186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ROW(Source!A366)</f>
        <v>366</v>
      </c>
      <c r="B219">
        <v>47049501</v>
      </c>
      <c r="C219">
        <v>47049483</v>
      </c>
      <c r="D219">
        <v>45282291</v>
      </c>
      <c r="E219">
        <v>1</v>
      </c>
      <c r="F219">
        <v>1</v>
      </c>
      <c r="G219">
        <v>1</v>
      </c>
      <c r="H219">
        <v>2</v>
      </c>
      <c r="I219" t="s">
        <v>526</v>
      </c>
      <c r="J219" t="s">
        <v>527</v>
      </c>
      <c r="K219" t="s">
        <v>528</v>
      </c>
      <c r="L219">
        <v>1368</v>
      </c>
      <c r="N219">
        <v>1011</v>
      </c>
      <c r="O219" t="s">
        <v>414</v>
      </c>
      <c r="P219" t="s">
        <v>414</v>
      </c>
      <c r="Q219">
        <v>1</v>
      </c>
      <c r="X219">
        <v>14.51</v>
      </c>
      <c r="Y219">
        <v>0</v>
      </c>
      <c r="Z219">
        <v>14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30</v>
      </c>
      <c r="AG219">
        <v>16.686499999999999</v>
      </c>
      <c r="AH219">
        <v>2</v>
      </c>
      <c r="AI219">
        <v>47049490</v>
      </c>
      <c r="AJ219">
        <v>187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ROW(Source!A366)</f>
        <v>366</v>
      </c>
      <c r="B220">
        <v>47049502</v>
      </c>
      <c r="C220">
        <v>47049483</v>
      </c>
      <c r="D220">
        <v>45075206</v>
      </c>
      <c r="E220">
        <v>1</v>
      </c>
      <c r="F220">
        <v>1</v>
      </c>
      <c r="G220">
        <v>1</v>
      </c>
      <c r="H220">
        <v>3</v>
      </c>
      <c r="I220" t="s">
        <v>529</v>
      </c>
      <c r="J220" t="s">
        <v>530</v>
      </c>
      <c r="K220" t="s">
        <v>531</v>
      </c>
      <c r="L220">
        <v>1348</v>
      </c>
      <c r="N220">
        <v>1009</v>
      </c>
      <c r="O220" t="s">
        <v>108</v>
      </c>
      <c r="P220" t="s">
        <v>108</v>
      </c>
      <c r="Q220">
        <v>1000</v>
      </c>
      <c r="X220">
        <v>0.45</v>
      </c>
      <c r="Y220">
        <v>1500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0.45</v>
      </c>
      <c r="AH220">
        <v>2</v>
      </c>
      <c r="AI220">
        <v>47049491</v>
      </c>
      <c r="AJ220">
        <v>188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ROW(Source!A366)</f>
        <v>366</v>
      </c>
      <c r="B221">
        <v>47049503</v>
      </c>
      <c r="C221">
        <v>47049483</v>
      </c>
      <c r="D221">
        <v>45079515</v>
      </c>
      <c r="E221">
        <v>1</v>
      </c>
      <c r="F221">
        <v>1</v>
      </c>
      <c r="G221">
        <v>1</v>
      </c>
      <c r="H221">
        <v>3</v>
      </c>
      <c r="I221" t="s">
        <v>532</v>
      </c>
      <c r="J221" t="s">
        <v>533</v>
      </c>
      <c r="K221" t="s">
        <v>534</v>
      </c>
      <c r="L221">
        <v>1348</v>
      </c>
      <c r="N221">
        <v>1009</v>
      </c>
      <c r="O221" t="s">
        <v>108</v>
      </c>
      <c r="P221" t="s">
        <v>108</v>
      </c>
      <c r="Q221">
        <v>1000</v>
      </c>
      <c r="X221">
        <v>1.3599999999999999E-2</v>
      </c>
      <c r="Y221">
        <v>10315.01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1.3599999999999999E-2</v>
      </c>
      <c r="AH221">
        <v>2</v>
      </c>
      <c r="AI221">
        <v>47049492</v>
      </c>
      <c r="AJ221">
        <v>189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ROW(Source!A366)</f>
        <v>366</v>
      </c>
      <c r="B222">
        <v>47049504</v>
      </c>
      <c r="C222">
        <v>47049483</v>
      </c>
      <c r="D222">
        <v>45086138</v>
      </c>
      <c r="E222">
        <v>1</v>
      </c>
      <c r="F222">
        <v>1</v>
      </c>
      <c r="G222">
        <v>1</v>
      </c>
      <c r="H222">
        <v>3</v>
      </c>
      <c r="I222" t="s">
        <v>535</v>
      </c>
      <c r="J222" t="s">
        <v>536</v>
      </c>
      <c r="K222" t="s">
        <v>537</v>
      </c>
      <c r="L222">
        <v>1339</v>
      </c>
      <c r="N222">
        <v>1007</v>
      </c>
      <c r="O222" t="s">
        <v>176</v>
      </c>
      <c r="P222" t="s">
        <v>176</v>
      </c>
      <c r="Q222">
        <v>1</v>
      </c>
      <c r="X222">
        <v>0.42</v>
      </c>
      <c r="Y222">
        <v>730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0.42</v>
      </c>
      <c r="AH222">
        <v>2</v>
      </c>
      <c r="AI222">
        <v>47049493</v>
      </c>
      <c r="AJ222">
        <v>190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ROW(Source!A366)</f>
        <v>366</v>
      </c>
      <c r="B223">
        <v>47049505</v>
      </c>
      <c r="C223">
        <v>47049483</v>
      </c>
      <c r="D223">
        <v>45086558</v>
      </c>
      <c r="E223">
        <v>1</v>
      </c>
      <c r="F223">
        <v>1</v>
      </c>
      <c r="G223">
        <v>1</v>
      </c>
      <c r="H223">
        <v>3</v>
      </c>
      <c r="I223" t="s">
        <v>538</v>
      </c>
      <c r="J223" t="s">
        <v>539</v>
      </c>
      <c r="K223" t="s">
        <v>540</v>
      </c>
      <c r="L223">
        <v>1339</v>
      </c>
      <c r="N223">
        <v>1007</v>
      </c>
      <c r="O223" t="s">
        <v>176</v>
      </c>
      <c r="P223" t="s">
        <v>176</v>
      </c>
      <c r="Q223">
        <v>1</v>
      </c>
      <c r="X223">
        <v>0.72</v>
      </c>
      <c r="Y223">
        <v>497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0.72</v>
      </c>
      <c r="AH223">
        <v>2</v>
      </c>
      <c r="AI223">
        <v>47049494</v>
      </c>
      <c r="AJ223">
        <v>191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ROW(Source!A366)</f>
        <v>366</v>
      </c>
      <c r="B224">
        <v>47049506</v>
      </c>
      <c r="C224">
        <v>47049483</v>
      </c>
      <c r="D224">
        <v>45069677</v>
      </c>
      <c r="E224">
        <v>28876687</v>
      </c>
      <c r="F224">
        <v>1</v>
      </c>
      <c r="G224">
        <v>1</v>
      </c>
      <c r="H224">
        <v>3</v>
      </c>
      <c r="I224" t="s">
        <v>556</v>
      </c>
      <c r="J224" t="s">
        <v>3</v>
      </c>
      <c r="K224" t="s">
        <v>557</v>
      </c>
      <c r="L224">
        <v>1339</v>
      </c>
      <c r="N224">
        <v>1007</v>
      </c>
      <c r="O224" t="s">
        <v>176</v>
      </c>
      <c r="P224" t="s">
        <v>176</v>
      </c>
      <c r="Q224">
        <v>1</v>
      </c>
      <c r="X224">
        <v>100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100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ROW(Source!A366)</f>
        <v>366</v>
      </c>
      <c r="B225">
        <v>47049507</v>
      </c>
      <c r="C225">
        <v>47049483</v>
      </c>
      <c r="D225">
        <v>45069468</v>
      </c>
      <c r="E225">
        <v>28876687</v>
      </c>
      <c r="F225">
        <v>1</v>
      </c>
      <c r="G225">
        <v>1</v>
      </c>
      <c r="H225">
        <v>3</v>
      </c>
      <c r="I225" t="s">
        <v>549</v>
      </c>
      <c r="J225" t="s">
        <v>3</v>
      </c>
      <c r="K225" t="s">
        <v>550</v>
      </c>
      <c r="L225">
        <v>1348</v>
      </c>
      <c r="N225">
        <v>1009</v>
      </c>
      <c r="O225" t="s">
        <v>108</v>
      </c>
      <c r="P225" t="s">
        <v>108</v>
      </c>
      <c r="Q225">
        <v>1000</v>
      </c>
      <c r="X225">
        <v>7.0000000000000007E-2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7.0000000000000007E-2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ROW(Source!A403)</f>
        <v>403</v>
      </c>
      <c r="B226">
        <v>47049516</v>
      </c>
      <c r="C226">
        <v>47049509</v>
      </c>
      <c r="D226">
        <v>45065959</v>
      </c>
      <c r="E226">
        <v>28876687</v>
      </c>
      <c r="F226">
        <v>1</v>
      </c>
      <c r="G226">
        <v>1</v>
      </c>
      <c r="H226">
        <v>1</v>
      </c>
      <c r="I226" t="s">
        <v>516</v>
      </c>
      <c r="J226" t="s">
        <v>3</v>
      </c>
      <c r="K226" t="s">
        <v>517</v>
      </c>
      <c r="L226">
        <v>1191</v>
      </c>
      <c r="N226">
        <v>1013</v>
      </c>
      <c r="O226" t="s">
        <v>408</v>
      </c>
      <c r="P226" t="s">
        <v>408</v>
      </c>
      <c r="Q226">
        <v>1</v>
      </c>
      <c r="X226">
        <v>38.26</v>
      </c>
      <c r="Y226">
        <v>0</v>
      </c>
      <c r="Z226">
        <v>0</v>
      </c>
      <c r="AA226">
        <v>0</v>
      </c>
      <c r="AB226">
        <v>8.24</v>
      </c>
      <c r="AC226">
        <v>0</v>
      </c>
      <c r="AD226">
        <v>1</v>
      </c>
      <c r="AE226">
        <v>1</v>
      </c>
      <c r="AF226" t="s">
        <v>30</v>
      </c>
      <c r="AG226">
        <v>43.998999999999995</v>
      </c>
      <c r="AH226">
        <v>2</v>
      </c>
      <c r="AI226">
        <v>47049510</v>
      </c>
      <c r="AJ226">
        <v>192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ROW(Source!A403)</f>
        <v>403</v>
      </c>
      <c r="B227">
        <v>47049517</v>
      </c>
      <c r="C227">
        <v>47049509</v>
      </c>
      <c r="D227">
        <v>45066029</v>
      </c>
      <c r="E227">
        <v>28876687</v>
      </c>
      <c r="F227">
        <v>1</v>
      </c>
      <c r="G227">
        <v>1</v>
      </c>
      <c r="H227">
        <v>1</v>
      </c>
      <c r="I227" t="s">
        <v>409</v>
      </c>
      <c r="J227" t="s">
        <v>3</v>
      </c>
      <c r="K227" t="s">
        <v>410</v>
      </c>
      <c r="L227">
        <v>1191</v>
      </c>
      <c r="N227">
        <v>1013</v>
      </c>
      <c r="O227" t="s">
        <v>408</v>
      </c>
      <c r="P227" t="s">
        <v>408</v>
      </c>
      <c r="Q227">
        <v>1</v>
      </c>
      <c r="X227">
        <v>29.58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30</v>
      </c>
      <c r="AG227">
        <v>34.016999999999996</v>
      </c>
      <c r="AH227">
        <v>2</v>
      </c>
      <c r="AI227">
        <v>47049511</v>
      </c>
      <c r="AJ227">
        <v>193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ROW(Source!A403)</f>
        <v>403</v>
      </c>
      <c r="B228">
        <v>47049518</v>
      </c>
      <c r="C228">
        <v>47049509</v>
      </c>
      <c r="D228">
        <v>45279418</v>
      </c>
      <c r="E228">
        <v>1</v>
      </c>
      <c r="F228">
        <v>1</v>
      </c>
      <c r="G228">
        <v>1</v>
      </c>
      <c r="H228">
        <v>2</v>
      </c>
      <c r="I228" t="s">
        <v>466</v>
      </c>
      <c r="J228" t="s">
        <v>467</v>
      </c>
      <c r="K228" t="s">
        <v>468</v>
      </c>
      <c r="L228">
        <v>1368</v>
      </c>
      <c r="N228">
        <v>1011</v>
      </c>
      <c r="O228" t="s">
        <v>414</v>
      </c>
      <c r="P228" t="s">
        <v>414</v>
      </c>
      <c r="Q228">
        <v>1</v>
      </c>
      <c r="X228">
        <v>0.31</v>
      </c>
      <c r="Y228">
        <v>0</v>
      </c>
      <c r="Z228">
        <v>123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30</v>
      </c>
      <c r="AG228">
        <v>0.35649999999999998</v>
      </c>
      <c r="AH228">
        <v>2</v>
      </c>
      <c r="AI228">
        <v>47049512</v>
      </c>
      <c r="AJ228">
        <v>194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ROW(Source!A403)</f>
        <v>403</v>
      </c>
      <c r="B229">
        <v>47049519</v>
      </c>
      <c r="C229">
        <v>47049509</v>
      </c>
      <c r="D229">
        <v>45280364</v>
      </c>
      <c r="E229">
        <v>1</v>
      </c>
      <c r="F229">
        <v>1</v>
      </c>
      <c r="G229">
        <v>1</v>
      </c>
      <c r="H229">
        <v>2</v>
      </c>
      <c r="I229" t="s">
        <v>429</v>
      </c>
      <c r="J229" t="s">
        <v>430</v>
      </c>
      <c r="K229" t="s">
        <v>431</v>
      </c>
      <c r="L229">
        <v>1368</v>
      </c>
      <c r="N229">
        <v>1011</v>
      </c>
      <c r="O229" t="s">
        <v>414</v>
      </c>
      <c r="P229" t="s">
        <v>414</v>
      </c>
      <c r="Q229">
        <v>1</v>
      </c>
      <c r="X229">
        <v>15.14</v>
      </c>
      <c r="Y229">
        <v>0</v>
      </c>
      <c r="Z229">
        <v>115.4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30</v>
      </c>
      <c r="AG229">
        <v>17.410999999999998</v>
      </c>
      <c r="AH229">
        <v>2</v>
      </c>
      <c r="AI229">
        <v>47049513</v>
      </c>
      <c r="AJ229">
        <v>195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ROW(Source!A403)</f>
        <v>403</v>
      </c>
      <c r="B230">
        <v>47049520</v>
      </c>
      <c r="C230">
        <v>47049509</v>
      </c>
      <c r="D230">
        <v>45281938</v>
      </c>
      <c r="E230">
        <v>1</v>
      </c>
      <c r="F230">
        <v>1</v>
      </c>
      <c r="G230">
        <v>1</v>
      </c>
      <c r="H230">
        <v>2</v>
      </c>
      <c r="I230" t="s">
        <v>418</v>
      </c>
      <c r="J230" t="s">
        <v>419</v>
      </c>
      <c r="K230" t="s">
        <v>420</v>
      </c>
      <c r="L230">
        <v>1368</v>
      </c>
      <c r="N230">
        <v>1011</v>
      </c>
      <c r="O230" t="s">
        <v>414</v>
      </c>
      <c r="P230" t="s">
        <v>414</v>
      </c>
      <c r="Q230">
        <v>1</v>
      </c>
      <c r="X230">
        <v>0.4</v>
      </c>
      <c r="Y230">
        <v>0</v>
      </c>
      <c r="Z230">
        <v>110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30</v>
      </c>
      <c r="AG230">
        <v>0.45999999999999996</v>
      </c>
      <c r="AH230">
        <v>2</v>
      </c>
      <c r="AI230">
        <v>47049514</v>
      </c>
      <c r="AJ230">
        <v>196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ROW(Source!A403)</f>
        <v>403</v>
      </c>
      <c r="B231">
        <v>47049521</v>
      </c>
      <c r="C231">
        <v>47049509</v>
      </c>
      <c r="D231">
        <v>45282030</v>
      </c>
      <c r="E231">
        <v>1</v>
      </c>
      <c r="F231">
        <v>1</v>
      </c>
      <c r="G231">
        <v>1</v>
      </c>
      <c r="H231">
        <v>2</v>
      </c>
      <c r="I231" t="s">
        <v>444</v>
      </c>
      <c r="J231" t="s">
        <v>445</v>
      </c>
      <c r="K231" t="s">
        <v>446</v>
      </c>
      <c r="L231">
        <v>1368</v>
      </c>
      <c r="N231">
        <v>1011</v>
      </c>
      <c r="O231" t="s">
        <v>414</v>
      </c>
      <c r="P231" t="s">
        <v>414</v>
      </c>
      <c r="Q231">
        <v>1</v>
      </c>
      <c r="X231">
        <v>13.73</v>
      </c>
      <c r="Y231">
        <v>0</v>
      </c>
      <c r="Z231">
        <v>65.709999999999994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30</v>
      </c>
      <c r="AG231">
        <v>15.789499999999999</v>
      </c>
      <c r="AH231">
        <v>2</v>
      </c>
      <c r="AI231">
        <v>47049515</v>
      </c>
      <c r="AJ231">
        <v>197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ROW(Source!A405)</f>
        <v>405</v>
      </c>
      <c r="B232">
        <v>47049529</v>
      </c>
      <c r="C232">
        <v>47049523</v>
      </c>
      <c r="D232">
        <v>45065987</v>
      </c>
      <c r="E232">
        <v>28876687</v>
      </c>
      <c r="F232">
        <v>1</v>
      </c>
      <c r="G232">
        <v>1</v>
      </c>
      <c r="H232">
        <v>1</v>
      </c>
      <c r="I232" t="s">
        <v>453</v>
      </c>
      <c r="J232" t="s">
        <v>3</v>
      </c>
      <c r="K232" t="s">
        <v>454</v>
      </c>
      <c r="L232">
        <v>1191</v>
      </c>
      <c r="N232">
        <v>1013</v>
      </c>
      <c r="O232" t="s">
        <v>408</v>
      </c>
      <c r="P232" t="s">
        <v>408</v>
      </c>
      <c r="Q232">
        <v>1</v>
      </c>
      <c r="X232">
        <v>6.9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30</v>
      </c>
      <c r="AG232">
        <v>7.9349999999999996</v>
      </c>
      <c r="AH232">
        <v>2</v>
      </c>
      <c r="AI232">
        <v>47049524</v>
      </c>
      <c r="AJ232">
        <v>198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ROW(Source!A405)</f>
        <v>405</v>
      </c>
      <c r="B233">
        <v>47049530</v>
      </c>
      <c r="C233">
        <v>47049523</v>
      </c>
      <c r="D233">
        <v>45066029</v>
      </c>
      <c r="E233">
        <v>28876687</v>
      </c>
      <c r="F233">
        <v>1</v>
      </c>
      <c r="G233">
        <v>1</v>
      </c>
      <c r="H233">
        <v>1</v>
      </c>
      <c r="I233" t="s">
        <v>409</v>
      </c>
      <c r="J233" t="s">
        <v>3</v>
      </c>
      <c r="K233" t="s">
        <v>410</v>
      </c>
      <c r="L233">
        <v>1191</v>
      </c>
      <c r="N233">
        <v>1013</v>
      </c>
      <c r="O233" t="s">
        <v>408</v>
      </c>
      <c r="P233" t="s">
        <v>408</v>
      </c>
      <c r="Q233">
        <v>1</v>
      </c>
      <c r="X233">
        <v>20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30</v>
      </c>
      <c r="AG233">
        <v>23</v>
      </c>
      <c r="AH233">
        <v>2</v>
      </c>
      <c r="AI233">
        <v>47049525</v>
      </c>
      <c r="AJ233">
        <v>199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ROW(Source!A405)</f>
        <v>405</v>
      </c>
      <c r="B234">
        <v>47049531</v>
      </c>
      <c r="C234">
        <v>47049523</v>
      </c>
      <c r="D234">
        <v>45279394</v>
      </c>
      <c r="E234">
        <v>1</v>
      </c>
      <c r="F234">
        <v>1</v>
      </c>
      <c r="G234">
        <v>1</v>
      </c>
      <c r="H234">
        <v>2</v>
      </c>
      <c r="I234" t="s">
        <v>455</v>
      </c>
      <c r="J234" t="s">
        <v>456</v>
      </c>
      <c r="K234" t="s">
        <v>457</v>
      </c>
      <c r="L234">
        <v>1368</v>
      </c>
      <c r="N234">
        <v>1011</v>
      </c>
      <c r="O234" t="s">
        <v>414</v>
      </c>
      <c r="P234" t="s">
        <v>414</v>
      </c>
      <c r="Q234">
        <v>1</v>
      </c>
      <c r="X234">
        <v>5</v>
      </c>
      <c r="Y234">
        <v>0</v>
      </c>
      <c r="Z234">
        <v>79.069999999999993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30</v>
      </c>
      <c r="AG234">
        <v>5.75</v>
      </c>
      <c r="AH234">
        <v>2</v>
      </c>
      <c r="AI234">
        <v>47049526</v>
      </c>
      <c r="AJ234">
        <v>200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ROW(Source!A405)</f>
        <v>405</v>
      </c>
      <c r="B235">
        <v>47049532</v>
      </c>
      <c r="C235">
        <v>47049523</v>
      </c>
      <c r="D235">
        <v>45279518</v>
      </c>
      <c r="E235">
        <v>1</v>
      </c>
      <c r="F235">
        <v>1</v>
      </c>
      <c r="G235">
        <v>1</v>
      </c>
      <c r="H235">
        <v>2</v>
      </c>
      <c r="I235" t="s">
        <v>458</v>
      </c>
      <c r="J235" t="s">
        <v>459</v>
      </c>
      <c r="K235" t="s">
        <v>460</v>
      </c>
      <c r="L235">
        <v>1368</v>
      </c>
      <c r="N235">
        <v>1011</v>
      </c>
      <c r="O235" t="s">
        <v>414</v>
      </c>
      <c r="P235" t="s">
        <v>414</v>
      </c>
      <c r="Q235">
        <v>1</v>
      </c>
      <c r="X235">
        <v>15</v>
      </c>
      <c r="Y235">
        <v>0</v>
      </c>
      <c r="Z235">
        <v>122.9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30</v>
      </c>
      <c r="AG235">
        <v>17.25</v>
      </c>
      <c r="AH235">
        <v>2</v>
      </c>
      <c r="AI235">
        <v>47049527</v>
      </c>
      <c r="AJ235">
        <v>201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ROW(Source!A405)</f>
        <v>405</v>
      </c>
      <c r="B236">
        <v>47049533</v>
      </c>
      <c r="C236">
        <v>47049523</v>
      </c>
      <c r="D236">
        <v>45084636</v>
      </c>
      <c r="E236">
        <v>1</v>
      </c>
      <c r="F236">
        <v>1</v>
      </c>
      <c r="G236">
        <v>1</v>
      </c>
      <c r="H236">
        <v>3</v>
      </c>
      <c r="I236" t="s">
        <v>461</v>
      </c>
      <c r="J236" t="s">
        <v>462</v>
      </c>
      <c r="K236" t="s">
        <v>463</v>
      </c>
      <c r="L236">
        <v>1339</v>
      </c>
      <c r="N236">
        <v>1007</v>
      </c>
      <c r="O236" t="s">
        <v>176</v>
      </c>
      <c r="P236" t="s">
        <v>176</v>
      </c>
      <c r="Q236">
        <v>1</v>
      </c>
      <c r="X236">
        <v>0.04</v>
      </c>
      <c r="Y236">
        <v>108.4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0.04</v>
      </c>
      <c r="AH236">
        <v>2</v>
      </c>
      <c r="AI236">
        <v>47049528</v>
      </c>
      <c r="AJ236">
        <v>202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ROW(Source!A406)</f>
        <v>406</v>
      </c>
      <c r="B237">
        <v>47051580</v>
      </c>
      <c r="C237">
        <v>47049534</v>
      </c>
      <c r="D237">
        <v>45065987</v>
      </c>
      <c r="E237">
        <v>28876687</v>
      </c>
      <c r="F237">
        <v>1</v>
      </c>
      <c r="G237">
        <v>1</v>
      </c>
      <c r="H237">
        <v>1</v>
      </c>
      <c r="I237" t="s">
        <v>453</v>
      </c>
      <c r="J237" t="s">
        <v>3</v>
      </c>
      <c r="K237" t="s">
        <v>454</v>
      </c>
      <c r="L237">
        <v>1191</v>
      </c>
      <c r="N237">
        <v>1013</v>
      </c>
      <c r="O237" t="s">
        <v>408</v>
      </c>
      <c r="P237" t="s">
        <v>408</v>
      </c>
      <c r="Q237">
        <v>1</v>
      </c>
      <c r="X237">
        <v>118</v>
      </c>
      <c r="Y237">
        <v>0</v>
      </c>
      <c r="Z237">
        <v>0</v>
      </c>
      <c r="AA237">
        <v>0</v>
      </c>
      <c r="AB237">
        <v>7.8</v>
      </c>
      <c r="AC237">
        <v>0</v>
      </c>
      <c r="AD237">
        <v>1</v>
      </c>
      <c r="AE237">
        <v>1</v>
      </c>
      <c r="AF237" t="s">
        <v>156</v>
      </c>
      <c r="AG237">
        <v>135.69999999999999</v>
      </c>
      <c r="AH237">
        <v>2</v>
      </c>
      <c r="AI237">
        <v>47051580</v>
      </c>
      <c r="AJ237">
        <v>203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ROW(Source!A410)</f>
        <v>410</v>
      </c>
      <c r="B238">
        <v>47049545</v>
      </c>
      <c r="C238">
        <v>47049540</v>
      </c>
      <c r="D238">
        <v>45065973</v>
      </c>
      <c r="E238">
        <v>28876687</v>
      </c>
      <c r="F238">
        <v>1</v>
      </c>
      <c r="G238">
        <v>1</v>
      </c>
      <c r="H238">
        <v>1</v>
      </c>
      <c r="I238" t="s">
        <v>464</v>
      </c>
      <c r="J238" t="s">
        <v>3</v>
      </c>
      <c r="K238" t="s">
        <v>465</v>
      </c>
      <c r="L238">
        <v>1191</v>
      </c>
      <c r="N238">
        <v>1013</v>
      </c>
      <c r="O238" t="s">
        <v>408</v>
      </c>
      <c r="P238" t="s">
        <v>408</v>
      </c>
      <c r="Q238">
        <v>1</v>
      </c>
      <c r="X238">
        <v>20.6</v>
      </c>
      <c r="Y238">
        <v>0</v>
      </c>
      <c r="Z238">
        <v>0</v>
      </c>
      <c r="AA238">
        <v>0</v>
      </c>
      <c r="AB238">
        <v>8.02</v>
      </c>
      <c r="AC238">
        <v>0</v>
      </c>
      <c r="AD238">
        <v>1</v>
      </c>
      <c r="AE238">
        <v>1</v>
      </c>
      <c r="AF238" t="s">
        <v>30</v>
      </c>
      <c r="AG238">
        <v>23.69</v>
      </c>
      <c r="AH238">
        <v>2</v>
      </c>
      <c r="AI238">
        <v>47049541</v>
      </c>
      <c r="AJ238">
        <v>204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ROW(Source!A410)</f>
        <v>410</v>
      </c>
      <c r="B239">
        <v>47049546</v>
      </c>
      <c r="C239">
        <v>47049540</v>
      </c>
      <c r="D239">
        <v>45066029</v>
      </c>
      <c r="E239">
        <v>28876687</v>
      </c>
      <c r="F239">
        <v>1</v>
      </c>
      <c r="G239">
        <v>1</v>
      </c>
      <c r="H239">
        <v>1</v>
      </c>
      <c r="I239" t="s">
        <v>409</v>
      </c>
      <c r="J239" t="s">
        <v>3</v>
      </c>
      <c r="K239" t="s">
        <v>410</v>
      </c>
      <c r="L239">
        <v>1191</v>
      </c>
      <c r="N239">
        <v>1013</v>
      </c>
      <c r="O239" t="s">
        <v>408</v>
      </c>
      <c r="P239" t="s">
        <v>408</v>
      </c>
      <c r="Q239">
        <v>1</v>
      </c>
      <c r="X239">
        <v>0.2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30</v>
      </c>
      <c r="AG239">
        <v>0.22999999999999998</v>
      </c>
      <c r="AH239">
        <v>2</v>
      </c>
      <c r="AI239">
        <v>47049542</v>
      </c>
      <c r="AJ239">
        <v>205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ROW(Source!A410)</f>
        <v>410</v>
      </c>
      <c r="B240">
        <v>47049547</v>
      </c>
      <c r="C240">
        <v>47049540</v>
      </c>
      <c r="D240">
        <v>45282030</v>
      </c>
      <c r="E240">
        <v>1</v>
      </c>
      <c r="F240">
        <v>1</v>
      </c>
      <c r="G240">
        <v>1</v>
      </c>
      <c r="H240">
        <v>2</v>
      </c>
      <c r="I240" t="s">
        <v>444</v>
      </c>
      <c r="J240" t="s">
        <v>445</v>
      </c>
      <c r="K240" t="s">
        <v>446</v>
      </c>
      <c r="L240">
        <v>1368</v>
      </c>
      <c r="N240">
        <v>1011</v>
      </c>
      <c r="O240" t="s">
        <v>414</v>
      </c>
      <c r="P240" t="s">
        <v>414</v>
      </c>
      <c r="Q240">
        <v>1</v>
      </c>
      <c r="X240">
        <v>0.2</v>
      </c>
      <c r="Y240">
        <v>0</v>
      </c>
      <c r="Z240">
        <v>65.709999999999994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30</v>
      </c>
      <c r="AG240">
        <v>0.22999999999999998</v>
      </c>
      <c r="AH240">
        <v>2</v>
      </c>
      <c r="AI240">
        <v>47049543</v>
      </c>
      <c r="AJ240">
        <v>206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ROW(Source!A410)</f>
        <v>410</v>
      </c>
      <c r="B241">
        <v>47049548</v>
      </c>
      <c r="C241">
        <v>47049540</v>
      </c>
      <c r="D241">
        <v>45080098</v>
      </c>
      <c r="E241">
        <v>1</v>
      </c>
      <c r="F241">
        <v>1</v>
      </c>
      <c r="G241">
        <v>1</v>
      </c>
      <c r="H241">
        <v>3</v>
      </c>
      <c r="I241" t="s">
        <v>553</v>
      </c>
      <c r="J241" t="s">
        <v>554</v>
      </c>
      <c r="K241" t="s">
        <v>555</v>
      </c>
      <c r="L241">
        <v>1327</v>
      </c>
      <c r="N241">
        <v>1005</v>
      </c>
      <c r="O241" t="s">
        <v>341</v>
      </c>
      <c r="P241" t="s">
        <v>341</v>
      </c>
      <c r="Q241">
        <v>1</v>
      </c>
      <c r="X241">
        <v>0</v>
      </c>
      <c r="Y241">
        <v>9.14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ROW(Source!A410)</f>
        <v>410</v>
      </c>
      <c r="B242">
        <v>47049549</v>
      </c>
      <c r="C242">
        <v>47049540</v>
      </c>
      <c r="D242">
        <v>45109759</v>
      </c>
      <c r="E242">
        <v>1</v>
      </c>
      <c r="F242">
        <v>1</v>
      </c>
      <c r="G242">
        <v>1</v>
      </c>
      <c r="H242">
        <v>3</v>
      </c>
      <c r="I242" t="s">
        <v>447</v>
      </c>
      <c r="J242" t="s">
        <v>448</v>
      </c>
      <c r="K242" t="s">
        <v>449</v>
      </c>
      <c r="L242">
        <v>1348</v>
      </c>
      <c r="N242">
        <v>1009</v>
      </c>
      <c r="O242" t="s">
        <v>108</v>
      </c>
      <c r="P242" t="s">
        <v>108</v>
      </c>
      <c r="Q242">
        <v>1000</v>
      </c>
      <c r="X242">
        <v>1.2999999999999999E-4</v>
      </c>
      <c r="Y242">
        <v>5989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1.2999999999999999E-4</v>
      </c>
      <c r="AH242">
        <v>2</v>
      </c>
      <c r="AI242">
        <v>47049544</v>
      </c>
      <c r="AJ242">
        <v>207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ROW(Source!A413)</f>
        <v>413</v>
      </c>
      <c r="B243">
        <v>47049563</v>
      </c>
      <c r="C243">
        <v>47049552</v>
      </c>
      <c r="D243">
        <v>45065973</v>
      </c>
      <c r="E243">
        <v>28876687</v>
      </c>
      <c r="F243">
        <v>1</v>
      </c>
      <c r="G243">
        <v>1</v>
      </c>
      <c r="H243">
        <v>1</v>
      </c>
      <c r="I243" t="s">
        <v>464</v>
      </c>
      <c r="J243" t="s">
        <v>3</v>
      </c>
      <c r="K243" t="s">
        <v>465</v>
      </c>
      <c r="L243">
        <v>1191</v>
      </c>
      <c r="N243">
        <v>1013</v>
      </c>
      <c r="O243" t="s">
        <v>408</v>
      </c>
      <c r="P243" t="s">
        <v>408</v>
      </c>
      <c r="Q243">
        <v>1</v>
      </c>
      <c r="X243">
        <v>14.4</v>
      </c>
      <c r="Y243">
        <v>0</v>
      </c>
      <c r="Z243">
        <v>0</v>
      </c>
      <c r="AA243">
        <v>0</v>
      </c>
      <c r="AB243">
        <v>8.02</v>
      </c>
      <c r="AC243">
        <v>0</v>
      </c>
      <c r="AD243">
        <v>1</v>
      </c>
      <c r="AE243">
        <v>1</v>
      </c>
      <c r="AF243" t="s">
        <v>30</v>
      </c>
      <c r="AG243">
        <v>16.559999999999999</v>
      </c>
      <c r="AH243">
        <v>2</v>
      </c>
      <c r="AI243">
        <v>47049553</v>
      </c>
      <c r="AJ243">
        <v>208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ROW(Source!A413)</f>
        <v>413</v>
      </c>
      <c r="B244">
        <v>47049564</v>
      </c>
      <c r="C244">
        <v>47049552</v>
      </c>
      <c r="D244">
        <v>45066029</v>
      </c>
      <c r="E244">
        <v>28876687</v>
      </c>
      <c r="F244">
        <v>1</v>
      </c>
      <c r="G244">
        <v>1</v>
      </c>
      <c r="H244">
        <v>1</v>
      </c>
      <c r="I244" t="s">
        <v>409</v>
      </c>
      <c r="J244" t="s">
        <v>3</v>
      </c>
      <c r="K244" t="s">
        <v>410</v>
      </c>
      <c r="L244">
        <v>1191</v>
      </c>
      <c r="N244">
        <v>1013</v>
      </c>
      <c r="O244" t="s">
        <v>408</v>
      </c>
      <c r="P244" t="s">
        <v>408</v>
      </c>
      <c r="Q244">
        <v>1</v>
      </c>
      <c r="X244">
        <v>13.88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30</v>
      </c>
      <c r="AG244">
        <v>15.962</v>
      </c>
      <c r="AH244">
        <v>2</v>
      </c>
      <c r="AI244">
        <v>47049554</v>
      </c>
      <c r="AJ244">
        <v>209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ROW(Source!A413)</f>
        <v>413</v>
      </c>
      <c r="B245">
        <v>47049565</v>
      </c>
      <c r="C245">
        <v>47049552</v>
      </c>
      <c r="D245">
        <v>45279418</v>
      </c>
      <c r="E245">
        <v>1</v>
      </c>
      <c r="F245">
        <v>1</v>
      </c>
      <c r="G245">
        <v>1</v>
      </c>
      <c r="H245">
        <v>2</v>
      </c>
      <c r="I245" t="s">
        <v>466</v>
      </c>
      <c r="J245" t="s">
        <v>467</v>
      </c>
      <c r="K245" t="s">
        <v>468</v>
      </c>
      <c r="L245">
        <v>1368</v>
      </c>
      <c r="N245">
        <v>1011</v>
      </c>
      <c r="O245" t="s">
        <v>414</v>
      </c>
      <c r="P245" t="s">
        <v>414</v>
      </c>
      <c r="Q245">
        <v>1</v>
      </c>
      <c r="X245">
        <v>1.77</v>
      </c>
      <c r="Y245">
        <v>0</v>
      </c>
      <c r="Z245">
        <v>123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30</v>
      </c>
      <c r="AG245">
        <v>2.0354999999999999</v>
      </c>
      <c r="AH245">
        <v>2</v>
      </c>
      <c r="AI245">
        <v>47049555</v>
      </c>
      <c r="AJ245">
        <v>210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ROW(Source!A413)</f>
        <v>413</v>
      </c>
      <c r="B246">
        <v>47049566</v>
      </c>
      <c r="C246">
        <v>47049552</v>
      </c>
      <c r="D246">
        <v>45280642</v>
      </c>
      <c r="E246">
        <v>1</v>
      </c>
      <c r="F246">
        <v>1</v>
      </c>
      <c r="G246">
        <v>1</v>
      </c>
      <c r="H246">
        <v>2</v>
      </c>
      <c r="I246" t="s">
        <v>469</v>
      </c>
      <c r="J246" t="s">
        <v>470</v>
      </c>
      <c r="K246" t="s">
        <v>471</v>
      </c>
      <c r="L246">
        <v>1368</v>
      </c>
      <c r="N246">
        <v>1011</v>
      </c>
      <c r="O246" t="s">
        <v>414</v>
      </c>
      <c r="P246" t="s">
        <v>414</v>
      </c>
      <c r="Q246">
        <v>1</v>
      </c>
      <c r="X246">
        <v>4.29</v>
      </c>
      <c r="Y246">
        <v>0</v>
      </c>
      <c r="Z246">
        <v>89.99</v>
      </c>
      <c r="AA246">
        <v>10.06</v>
      </c>
      <c r="AB246">
        <v>0</v>
      </c>
      <c r="AC246">
        <v>0</v>
      </c>
      <c r="AD246">
        <v>1</v>
      </c>
      <c r="AE246">
        <v>0</v>
      </c>
      <c r="AF246" t="s">
        <v>30</v>
      </c>
      <c r="AG246">
        <v>4.9334999999999996</v>
      </c>
      <c r="AH246">
        <v>2</v>
      </c>
      <c r="AI246">
        <v>47049556</v>
      </c>
      <c r="AJ246">
        <v>211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ROW(Source!A413)</f>
        <v>413</v>
      </c>
      <c r="B247">
        <v>47049567</v>
      </c>
      <c r="C247">
        <v>47049552</v>
      </c>
      <c r="D247">
        <v>45281074</v>
      </c>
      <c r="E247">
        <v>1</v>
      </c>
      <c r="F247">
        <v>1</v>
      </c>
      <c r="G247">
        <v>1</v>
      </c>
      <c r="H247">
        <v>2</v>
      </c>
      <c r="I247" t="s">
        <v>472</v>
      </c>
      <c r="J247" t="s">
        <v>473</v>
      </c>
      <c r="K247" t="s">
        <v>474</v>
      </c>
      <c r="L247">
        <v>1368</v>
      </c>
      <c r="N247">
        <v>1011</v>
      </c>
      <c r="O247" t="s">
        <v>414</v>
      </c>
      <c r="P247" t="s">
        <v>414</v>
      </c>
      <c r="Q247">
        <v>1</v>
      </c>
      <c r="X247">
        <v>7.08</v>
      </c>
      <c r="Y247">
        <v>0</v>
      </c>
      <c r="Z247">
        <v>206.01</v>
      </c>
      <c r="AA247">
        <v>14.4</v>
      </c>
      <c r="AB247">
        <v>0</v>
      </c>
      <c r="AC247">
        <v>0</v>
      </c>
      <c r="AD247">
        <v>1</v>
      </c>
      <c r="AE247">
        <v>0</v>
      </c>
      <c r="AF247" t="s">
        <v>30</v>
      </c>
      <c r="AG247">
        <v>8.1419999999999995</v>
      </c>
      <c r="AH247">
        <v>2</v>
      </c>
      <c r="AI247">
        <v>47049557</v>
      </c>
      <c r="AJ247">
        <v>212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ROW(Source!A413)</f>
        <v>413</v>
      </c>
      <c r="B248">
        <v>47049560</v>
      </c>
      <c r="C248">
        <v>47049552</v>
      </c>
      <c r="D248">
        <v>45281938</v>
      </c>
      <c r="E248">
        <v>1</v>
      </c>
      <c r="F248">
        <v>1</v>
      </c>
      <c r="G248">
        <v>1</v>
      </c>
      <c r="H248">
        <v>2</v>
      </c>
      <c r="I248" t="s">
        <v>418</v>
      </c>
      <c r="J248" t="s">
        <v>419</v>
      </c>
      <c r="K248" t="s">
        <v>420</v>
      </c>
      <c r="L248">
        <v>1368</v>
      </c>
      <c r="N248">
        <v>1011</v>
      </c>
      <c r="O248" t="s">
        <v>414</v>
      </c>
      <c r="P248" t="s">
        <v>414</v>
      </c>
      <c r="Q248">
        <v>1</v>
      </c>
      <c r="X248">
        <v>0.74</v>
      </c>
      <c r="Y248">
        <v>0</v>
      </c>
      <c r="Z248">
        <v>110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30</v>
      </c>
      <c r="AG248">
        <v>0.85099999999999998</v>
      </c>
      <c r="AH248">
        <v>2</v>
      </c>
      <c r="AI248">
        <v>47049558</v>
      </c>
      <c r="AJ248">
        <v>213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ROW(Source!A413)</f>
        <v>413</v>
      </c>
      <c r="B249">
        <v>47049561</v>
      </c>
      <c r="C249">
        <v>47049552</v>
      </c>
      <c r="D249">
        <v>45077923</v>
      </c>
      <c r="E249">
        <v>1</v>
      </c>
      <c r="F249">
        <v>1</v>
      </c>
      <c r="G249">
        <v>1</v>
      </c>
      <c r="H249">
        <v>3</v>
      </c>
      <c r="I249" t="s">
        <v>424</v>
      </c>
      <c r="J249" t="s">
        <v>425</v>
      </c>
      <c r="K249" t="s">
        <v>426</v>
      </c>
      <c r="L249">
        <v>1339</v>
      </c>
      <c r="N249">
        <v>1007</v>
      </c>
      <c r="O249" t="s">
        <v>176</v>
      </c>
      <c r="P249" t="s">
        <v>176</v>
      </c>
      <c r="Q249">
        <v>1</v>
      </c>
      <c r="X249">
        <v>5</v>
      </c>
      <c r="Y249">
        <v>2.44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5</v>
      </c>
      <c r="AH249">
        <v>2</v>
      </c>
      <c r="AI249">
        <v>47049559</v>
      </c>
      <c r="AJ249">
        <v>214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ROW(Source!A413)</f>
        <v>413</v>
      </c>
      <c r="B250">
        <v>47049562</v>
      </c>
      <c r="C250">
        <v>47049552</v>
      </c>
      <c r="D250">
        <v>45069980</v>
      </c>
      <c r="E250">
        <v>28876687</v>
      </c>
      <c r="F250">
        <v>1</v>
      </c>
      <c r="G250">
        <v>1</v>
      </c>
      <c r="H250">
        <v>3</v>
      </c>
      <c r="I250" t="s">
        <v>545</v>
      </c>
      <c r="J250" t="s">
        <v>3</v>
      </c>
      <c r="K250" t="s">
        <v>546</v>
      </c>
      <c r="L250">
        <v>1339</v>
      </c>
      <c r="N250">
        <v>1007</v>
      </c>
      <c r="O250" t="s">
        <v>176</v>
      </c>
      <c r="P250" t="s">
        <v>176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ROW(Source!A416)</f>
        <v>416</v>
      </c>
      <c r="B251">
        <v>47049575</v>
      </c>
      <c r="C251">
        <v>47049570</v>
      </c>
      <c r="D251">
        <v>45065973</v>
      </c>
      <c r="E251">
        <v>28876687</v>
      </c>
      <c r="F251">
        <v>1</v>
      </c>
      <c r="G251">
        <v>1</v>
      </c>
      <c r="H251">
        <v>1</v>
      </c>
      <c r="I251" t="s">
        <v>464</v>
      </c>
      <c r="J251" t="s">
        <v>3</v>
      </c>
      <c r="K251" t="s">
        <v>465</v>
      </c>
      <c r="L251">
        <v>1191</v>
      </c>
      <c r="N251">
        <v>1013</v>
      </c>
      <c r="O251" t="s">
        <v>408</v>
      </c>
      <c r="P251" t="s">
        <v>408</v>
      </c>
      <c r="Q251">
        <v>1</v>
      </c>
      <c r="X251">
        <v>20.6</v>
      </c>
      <c r="Y251">
        <v>0</v>
      </c>
      <c r="Z251">
        <v>0</v>
      </c>
      <c r="AA251">
        <v>0</v>
      </c>
      <c r="AB251">
        <v>8.02</v>
      </c>
      <c r="AC251">
        <v>0</v>
      </c>
      <c r="AD251">
        <v>1</v>
      </c>
      <c r="AE251">
        <v>1</v>
      </c>
      <c r="AF251" t="s">
        <v>30</v>
      </c>
      <c r="AG251">
        <v>23.69</v>
      </c>
      <c r="AH251">
        <v>2</v>
      </c>
      <c r="AI251">
        <v>47049571</v>
      </c>
      <c r="AJ251">
        <v>215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ROW(Source!A416)</f>
        <v>416</v>
      </c>
      <c r="B252">
        <v>47049576</v>
      </c>
      <c r="C252">
        <v>47049570</v>
      </c>
      <c r="D252">
        <v>45066029</v>
      </c>
      <c r="E252">
        <v>28876687</v>
      </c>
      <c r="F252">
        <v>1</v>
      </c>
      <c r="G252">
        <v>1</v>
      </c>
      <c r="H252">
        <v>1</v>
      </c>
      <c r="I252" t="s">
        <v>409</v>
      </c>
      <c r="J252" t="s">
        <v>3</v>
      </c>
      <c r="K252" t="s">
        <v>410</v>
      </c>
      <c r="L252">
        <v>1191</v>
      </c>
      <c r="N252">
        <v>1013</v>
      </c>
      <c r="O252" t="s">
        <v>408</v>
      </c>
      <c r="P252" t="s">
        <v>408</v>
      </c>
      <c r="Q252">
        <v>1</v>
      </c>
      <c r="X252">
        <v>0.2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30</v>
      </c>
      <c r="AG252">
        <v>0.22999999999999998</v>
      </c>
      <c r="AH252">
        <v>2</v>
      </c>
      <c r="AI252">
        <v>47049572</v>
      </c>
      <c r="AJ252">
        <v>216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ROW(Source!A416)</f>
        <v>416</v>
      </c>
      <c r="B253">
        <v>47049577</v>
      </c>
      <c r="C253">
        <v>47049570</v>
      </c>
      <c r="D253">
        <v>45282030</v>
      </c>
      <c r="E253">
        <v>1</v>
      </c>
      <c r="F253">
        <v>1</v>
      </c>
      <c r="G253">
        <v>1</v>
      </c>
      <c r="H253">
        <v>2</v>
      </c>
      <c r="I253" t="s">
        <v>444</v>
      </c>
      <c r="J253" t="s">
        <v>445</v>
      </c>
      <c r="K253" t="s">
        <v>446</v>
      </c>
      <c r="L253">
        <v>1368</v>
      </c>
      <c r="N253">
        <v>1011</v>
      </c>
      <c r="O253" t="s">
        <v>414</v>
      </c>
      <c r="P253" t="s">
        <v>414</v>
      </c>
      <c r="Q253">
        <v>1</v>
      </c>
      <c r="X253">
        <v>0.2</v>
      </c>
      <c r="Y253">
        <v>0</v>
      </c>
      <c r="Z253">
        <v>65.709999999999994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30</v>
      </c>
      <c r="AG253">
        <v>0.22999999999999998</v>
      </c>
      <c r="AH253">
        <v>2</v>
      </c>
      <c r="AI253">
        <v>47049573</v>
      </c>
      <c r="AJ253">
        <v>217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ROW(Source!A416)</f>
        <v>416</v>
      </c>
      <c r="B254">
        <v>47049578</v>
      </c>
      <c r="C254">
        <v>47049570</v>
      </c>
      <c r="D254">
        <v>45080098</v>
      </c>
      <c r="E254">
        <v>1</v>
      </c>
      <c r="F254">
        <v>1</v>
      </c>
      <c r="G254">
        <v>1</v>
      </c>
      <c r="H254">
        <v>3</v>
      </c>
      <c r="I254" t="s">
        <v>553</v>
      </c>
      <c r="J254" t="s">
        <v>554</v>
      </c>
      <c r="K254" t="s">
        <v>555</v>
      </c>
      <c r="L254">
        <v>1327</v>
      </c>
      <c r="N254">
        <v>1005</v>
      </c>
      <c r="O254" t="s">
        <v>341</v>
      </c>
      <c r="P254" t="s">
        <v>341</v>
      </c>
      <c r="Q254">
        <v>1</v>
      </c>
      <c r="X254">
        <v>0</v>
      </c>
      <c r="Y254">
        <v>9.14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ROW(Source!A416)</f>
        <v>416</v>
      </c>
      <c r="B255">
        <v>47049579</v>
      </c>
      <c r="C255">
        <v>47049570</v>
      </c>
      <c r="D255">
        <v>45109759</v>
      </c>
      <c r="E255">
        <v>1</v>
      </c>
      <c r="F255">
        <v>1</v>
      </c>
      <c r="G255">
        <v>1</v>
      </c>
      <c r="H255">
        <v>3</v>
      </c>
      <c r="I255" t="s">
        <v>447</v>
      </c>
      <c r="J255" t="s">
        <v>448</v>
      </c>
      <c r="K255" t="s">
        <v>449</v>
      </c>
      <c r="L255">
        <v>1348</v>
      </c>
      <c r="N255">
        <v>1009</v>
      </c>
      <c r="O255" t="s">
        <v>108</v>
      </c>
      <c r="P255" t="s">
        <v>108</v>
      </c>
      <c r="Q255">
        <v>1000</v>
      </c>
      <c r="X255">
        <v>1.2999999999999999E-4</v>
      </c>
      <c r="Y255">
        <v>5989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1.2999999999999999E-4</v>
      </c>
      <c r="AH255">
        <v>2</v>
      </c>
      <c r="AI255">
        <v>47049574</v>
      </c>
      <c r="AJ255">
        <v>218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ROW(Source!A419)</f>
        <v>419</v>
      </c>
      <c r="B256">
        <v>47049590</v>
      </c>
      <c r="C256">
        <v>47049582</v>
      </c>
      <c r="D256">
        <v>45065973</v>
      </c>
      <c r="E256">
        <v>28876687</v>
      </c>
      <c r="F256">
        <v>1</v>
      </c>
      <c r="G256">
        <v>1</v>
      </c>
      <c r="H256">
        <v>1</v>
      </c>
      <c r="I256" t="s">
        <v>464</v>
      </c>
      <c r="J256" t="s">
        <v>3</v>
      </c>
      <c r="K256" t="s">
        <v>465</v>
      </c>
      <c r="L256">
        <v>1191</v>
      </c>
      <c r="N256">
        <v>1013</v>
      </c>
      <c r="O256" t="s">
        <v>408</v>
      </c>
      <c r="P256" t="s">
        <v>408</v>
      </c>
      <c r="Q256">
        <v>1</v>
      </c>
      <c r="X256">
        <v>14.4</v>
      </c>
      <c r="Y256">
        <v>0</v>
      </c>
      <c r="Z256">
        <v>0</v>
      </c>
      <c r="AA256">
        <v>0</v>
      </c>
      <c r="AB256">
        <v>8.02</v>
      </c>
      <c r="AC256">
        <v>0</v>
      </c>
      <c r="AD256">
        <v>1</v>
      </c>
      <c r="AE256">
        <v>1</v>
      </c>
      <c r="AF256" t="s">
        <v>30</v>
      </c>
      <c r="AG256">
        <v>16.559999999999999</v>
      </c>
      <c r="AH256">
        <v>2</v>
      </c>
      <c r="AI256">
        <v>47049583</v>
      </c>
      <c r="AJ256">
        <v>219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ROW(Source!A419)</f>
        <v>419</v>
      </c>
      <c r="B257">
        <v>47049591</v>
      </c>
      <c r="C257">
        <v>47049582</v>
      </c>
      <c r="D257">
        <v>45066029</v>
      </c>
      <c r="E257">
        <v>28876687</v>
      </c>
      <c r="F257">
        <v>1</v>
      </c>
      <c r="G257">
        <v>1</v>
      </c>
      <c r="H257">
        <v>1</v>
      </c>
      <c r="I257" t="s">
        <v>409</v>
      </c>
      <c r="J257" t="s">
        <v>3</v>
      </c>
      <c r="K257" t="s">
        <v>410</v>
      </c>
      <c r="L257">
        <v>1191</v>
      </c>
      <c r="N257">
        <v>1013</v>
      </c>
      <c r="O257" t="s">
        <v>408</v>
      </c>
      <c r="P257" t="s">
        <v>408</v>
      </c>
      <c r="Q257">
        <v>1</v>
      </c>
      <c r="X257">
        <v>13.88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30</v>
      </c>
      <c r="AG257">
        <v>15.962</v>
      </c>
      <c r="AH257">
        <v>2</v>
      </c>
      <c r="AI257">
        <v>47049584</v>
      </c>
      <c r="AJ257">
        <v>220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ROW(Source!A419)</f>
        <v>419</v>
      </c>
      <c r="B258">
        <v>47049592</v>
      </c>
      <c r="C258">
        <v>47049582</v>
      </c>
      <c r="D258">
        <v>45279418</v>
      </c>
      <c r="E258">
        <v>1</v>
      </c>
      <c r="F258">
        <v>1</v>
      </c>
      <c r="G258">
        <v>1</v>
      </c>
      <c r="H258">
        <v>2</v>
      </c>
      <c r="I258" t="s">
        <v>466</v>
      </c>
      <c r="J258" t="s">
        <v>467</v>
      </c>
      <c r="K258" t="s">
        <v>468</v>
      </c>
      <c r="L258">
        <v>1368</v>
      </c>
      <c r="N258">
        <v>1011</v>
      </c>
      <c r="O258" t="s">
        <v>414</v>
      </c>
      <c r="P258" t="s">
        <v>414</v>
      </c>
      <c r="Q258">
        <v>1</v>
      </c>
      <c r="X258">
        <v>1.77</v>
      </c>
      <c r="Y258">
        <v>0</v>
      </c>
      <c r="Z258">
        <v>123</v>
      </c>
      <c r="AA258">
        <v>13.5</v>
      </c>
      <c r="AB258">
        <v>0</v>
      </c>
      <c r="AC258">
        <v>0</v>
      </c>
      <c r="AD258">
        <v>1</v>
      </c>
      <c r="AE258">
        <v>0</v>
      </c>
      <c r="AF258" t="s">
        <v>30</v>
      </c>
      <c r="AG258">
        <v>2.0354999999999999</v>
      </c>
      <c r="AH258">
        <v>2</v>
      </c>
      <c r="AI258">
        <v>47049585</v>
      </c>
      <c r="AJ258">
        <v>221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ROW(Source!A419)</f>
        <v>419</v>
      </c>
      <c r="B259">
        <v>47049593</v>
      </c>
      <c r="C259">
        <v>47049582</v>
      </c>
      <c r="D259">
        <v>45280642</v>
      </c>
      <c r="E259">
        <v>1</v>
      </c>
      <c r="F259">
        <v>1</v>
      </c>
      <c r="G259">
        <v>1</v>
      </c>
      <c r="H259">
        <v>2</v>
      </c>
      <c r="I259" t="s">
        <v>469</v>
      </c>
      <c r="J259" t="s">
        <v>470</v>
      </c>
      <c r="K259" t="s">
        <v>471</v>
      </c>
      <c r="L259">
        <v>1368</v>
      </c>
      <c r="N259">
        <v>1011</v>
      </c>
      <c r="O259" t="s">
        <v>414</v>
      </c>
      <c r="P259" t="s">
        <v>414</v>
      </c>
      <c r="Q259">
        <v>1</v>
      </c>
      <c r="X259">
        <v>4.29</v>
      </c>
      <c r="Y259">
        <v>0</v>
      </c>
      <c r="Z259">
        <v>89.99</v>
      </c>
      <c r="AA259">
        <v>10.06</v>
      </c>
      <c r="AB259">
        <v>0</v>
      </c>
      <c r="AC259">
        <v>0</v>
      </c>
      <c r="AD259">
        <v>1</v>
      </c>
      <c r="AE259">
        <v>0</v>
      </c>
      <c r="AF259" t="s">
        <v>30</v>
      </c>
      <c r="AG259">
        <v>4.9334999999999996</v>
      </c>
      <c r="AH259">
        <v>2</v>
      </c>
      <c r="AI259">
        <v>47049586</v>
      </c>
      <c r="AJ259">
        <v>222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ROW(Source!A419)</f>
        <v>419</v>
      </c>
      <c r="B260">
        <v>47049594</v>
      </c>
      <c r="C260">
        <v>47049582</v>
      </c>
      <c r="D260">
        <v>45281074</v>
      </c>
      <c r="E260">
        <v>1</v>
      </c>
      <c r="F260">
        <v>1</v>
      </c>
      <c r="G260">
        <v>1</v>
      </c>
      <c r="H260">
        <v>2</v>
      </c>
      <c r="I260" t="s">
        <v>472</v>
      </c>
      <c r="J260" t="s">
        <v>473</v>
      </c>
      <c r="K260" t="s">
        <v>474</v>
      </c>
      <c r="L260">
        <v>1368</v>
      </c>
      <c r="N260">
        <v>1011</v>
      </c>
      <c r="O260" t="s">
        <v>414</v>
      </c>
      <c r="P260" t="s">
        <v>414</v>
      </c>
      <c r="Q260">
        <v>1</v>
      </c>
      <c r="X260">
        <v>7.08</v>
      </c>
      <c r="Y260">
        <v>0</v>
      </c>
      <c r="Z260">
        <v>206.01</v>
      </c>
      <c r="AA260">
        <v>14.4</v>
      </c>
      <c r="AB260">
        <v>0</v>
      </c>
      <c r="AC260">
        <v>0</v>
      </c>
      <c r="AD260">
        <v>1</v>
      </c>
      <c r="AE260">
        <v>0</v>
      </c>
      <c r="AF260" t="s">
        <v>30</v>
      </c>
      <c r="AG260">
        <v>8.1419999999999995</v>
      </c>
      <c r="AH260">
        <v>2</v>
      </c>
      <c r="AI260">
        <v>47049587</v>
      </c>
      <c r="AJ260">
        <v>223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ROW(Source!A419)</f>
        <v>419</v>
      </c>
      <c r="B261">
        <v>47049595</v>
      </c>
      <c r="C261">
        <v>47049582</v>
      </c>
      <c r="D261">
        <v>45281938</v>
      </c>
      <c r="E261">
        <v>1</v>
      </c>
      <c r="F261">
        <v>1</v>
      </c>
      <c r="G261">
        <v>1</v>
      </c>
      <c r="H261">
        <v>2</v>
      </c>
      <c r="I261" t="s">
        <v>418</v>
      </c>
      <c r="J261" t="s">
        <v>419</v>
      </c>
      <c r="K261" t="s">
        <v>420</v>
      </c>
      <c r="L261">
        <v>1368</v>
      </c>
      <c r="N261">
        <v>1011</v>
      </c>
      <c r="O261" t="s">
        <v>414</v>
      </c>
      <c r="P261" t="s">
        <v>414</v>
      </c>
      <c r="Q261">
        <v>1</v>
      </c>
      <c r="X261">
        <v>0.74</v>
      </c>
      <c r="Y261">
        <v>0</v>
      </c>
      <c r="Z261">
        <v>110</v>
      </c>
      <c r="AA261">
        <v>11.6</v>
      </c>
      <c r="AB261">
        <v>0</v>
      </c>
      <c r="AC261">
        <v>0</v>
      </c>
      <c r="AD261">
        <v>1</v>
      </c>
      <c r="AE261">
        <v>0</v>
      </c>
      <c r="AF261" t="s">
        <v>30</v>
      </c>
      <c r="AG261">
        <v>0.85099999999999998</v>
      </c>
      <c r="AH261">
        <v>2</v>
      </c>
      <c r="AI261">
        <v>47049588</v>
      </c>
      <c r="AJ261">
        <v>224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ROW(Source!A419)</f>
        <v>419</v>
      </c>
      <c r="B262">
        <v>47049596</v>
      </c>
      <c r="C262">
        <v>47049582</v>
      </c>
      <c r="D262">
        <v>45077923</v>
      </c>
      <c r="E262">
        <v>1</v>
      </c>
      <c r="F262">
        <v>1</v>
      </c>
      <c r="G262">
        <v>1</v>
      </c>
      <c r="H262">
        <v>3</v>
      </c>
      <c r="I262" t="s">
        <v>424</v>
      </c>
      <c r="J262" t="s">
        <v>425</v>
      </c>
      <c r="K262" t="s">
        <v>426</v>
      </c>
      <c r="L262">
        <v>1339</v>
      </c>
      <c r="N262">
        <v>1007</v>
      </c>
      <c r="O262" t="s">
        <v>176</v>
      </c>
      <c r="P262" t="s">
        <v>176</v>
      </c>
      <c r="Q262">
        <v>1</v>
      </c>
      <c r="X262">
        <v>5</v>
      </c>
      <c r="Y262">
        <v>2.44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</v>
      </c>
      <c r="AH262">
        <v>2</v>
      </c>
      <c r="AI262">
        <v>47049589</v>
      </c>
      <c r="AJ262">
        <v>225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ROW(Source!A419)</f>
        <v>419</v>
      </c>
      <c r="B263">
        <v>47049597</v>
      </c>
      <c r="C263">
        <v>47049582</v>
      </c>
      <c r="D263">
        <v>45069980</v>
      </c>
      <c r="E263">
        <v>28876687</v>
      </c>
      <c r="F263">
        <v>1</v>
      </c>
      <c r="G263">
        <v>1</v>
      </c>
      <c r="H263">
        <v>3</v>
      </c>
      <c r="I263" t="s">
        <v>545</v>
      </c>
      <c r="J263" t="s">
        <v>3</v>
      </c>
      <c r="K263" t="s">
        <v>546</v>
      </c>
      <c r="L263">
        <v>1339</v>
      </c>
      <c r="N263">
        <v>1007</v>
      </c>
      <c r="O263" t="s">
        <v>176</v>
      </c>
      <c r="P263" t="s">
        <v>176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ROW(Source!A422)</f>
        <v>422</v>
      </c>
      <c r="B264">
        <v>47049612</v>
      </c>
      <c r="C264">
        <v>47049600</v>
      </c>
      <c r="D264">
        <v>45065931</v>
      </c>
      <c r="E264">
        <v>28876687</v>
      </c>
      <c r="F264">
        <v>1</v>
      </c>
      <c r="G264">
        <v>1</v>
      </c>
      <c r="H264">
        <v>1</v>
      </c>
      <c r="I264" t="s">
        <v>518</v>
      </c>
      <c r="J264" t="s">
        <v>3</v>
      </c>
      <c r="K264" t="s">
        <v>519</v>
      </c>
      <c r="L264">
        <v>1191</v>
      </c>
      <c r="N264">
        <v>1013</v>
      </c>
      <c r="O264" t="s">
        <v>408</v>
      </c>
      <c r="P264" t="s">
        <v>408</v>
      </c>
      <c r="Q264">
        <v>1</v>
      </c>
      <c r="X264">
        <v>124</v>
      </c>
      <c r="Y264">
        <v>0</v>
      </c>
      <c r="Z264">
        <v>0</v>
      </c>
      <c r="AA264">
        <v>0</v>
      </c>
      <c r="AB264">
        <v>9.18</v>
      </c>
      <c r="AC264">
        <v>0</v>
      </c>
      <c r="AD264">
        <v>1</v>
      </c>
      <c r="AE264">
        <v>1</v>
      </c>
      <c r="AF264" t="s">
        <v>30</v>
      </c>
      <c r="AG264">
        <v>142.6</v>
      </c>
      <c r="AH264">
        <v>2</v>
      </c>
      <c r="AI264">
        <v>47049601</v>
      </c>
      <c r="AJ264">
        <v>226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ROW(Source!A422)</f>
        <v>422</v>
      </c>
      <c r="B265">
        <v>47049613</v>
      </c>
      <c r="C265">
        <v>47049600</v>
      </c>
      <c r="D265">
        <v>45066029</v>
      </c>
      <c r="E265">
        <v>28876687</v>
      </c>
      <c r="F265">
        <v>1</v>
      </c>
      <c r="G265">
        <v>1</v>
      </c>
      <c r="H265">
        <v>1</v>
      </c>
      <c r="I265" t="s">
        <v>409</v>
      </c>
      <c r="J265" t="s">
        <v>3</v>
      </c>
      <c r="K265" t="s">
        <v>410</v>
      </c>
      <c r="L265">
        <v>1191</v>
      </c>
      <c r="N265">
        <v>1013</v>
      </c>
      <c r="O265" t="s">
        <v>408</v>
      </c>
      <c r="P265" t="s">
        <v>408</v>
      </c>
      <c r="Q265">
        <v>1</v>
      </c>
      <c r="X265">
        <v>56.72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30</v>
      </c>
      <c r="AG265">
        <v>65.227999999999994</v>
      </c>
      <c r="AH265">
        <v>2</v>
      </c>
      <c r="AI265">
        <v>47049602</v>
      </c>
      <c r="AJ265">
        <v>227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ROW(Source!A422)</f>
        <v>422</v>
      </c>
      <c r="B266">
        <v>47049614</v>
      </c>
      <c r="C266">
        <v>47049600</v>
      </c>
      <c r="D266">
        <v>45280364</v>
      </c>
      <c r="E266">
        <v>1</v>
      </c>
      <c r="F266">
        <v>1</v>
      </c>
      <c r="G266">
        <v>1</v>
      </c>
      <c r="H266">
        <v>2</v>
      </c>
      <c r="I266" t="s">
        <v>429</v>
      </c>
      <c r="J266" t="s">
        <v>430</v>
      </c>
      <c r="K266" t="s">
        <v>431</v>
      </c>
      <c r="L266">
        <v>1368</v>
      </c>
      <c r="N266">
        <v>1011</v>
      </c>
      <c r="O266" t="s">
        <v>414</v>
      </c>
      <c r="P266" t="s">
        <v>414</v>
      </c>
      <c r="Q266">
        <v>1</v>
      </c>
      <c r="X266">
        <v>21.7</v>
      </c>
      <c r="Y266">
        <v>0</v>
      </c>
      <c r="Z266">
        <v>115.4</v>
      </c>
      <c r="AA266">
        <v>13.5</v>
      </c>
      <c r="AB266">
        <v>0</v>
      </c>
      <c r="AC266">
        <v>0</v>
      </c>
      <c r="AD266">
        <v>1</v>
      </c>
      <c r="AE266">
        <v>0</v>
      </c>
      <c r="AF266" t="s">
        <v>30</v>
      </c>
      <c r="AG266">
        <v>24.954999999999998</v>
      </c>
      <c r="AH266">
        <v>2</v>
      </c>
      <c r="AI266">
        <v>47049603</v>
      </c>
      <c r="AJ266">
        <v>228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ROW(Source!A422)</f>
        <v>422</v>
      </c>
      <c r="B267">
        <v>47049615</v>
      </c>
      <c r="C267">
        <v>47049600</v>
      </c>
      <c r="D267">
        <v>45281112</v>
      </c>
      <c r="E267">
        <v>1</v>
      </c>
      <c r="F267">
        <v>1</v>
      </c>
      <c r="G267">
        <v>1</v>
      </c>
      <c r="H267">
        <v>2</v>
      </c>
      <c r="I267" t="s">
        <v>520</v>
      </c>
      <c r="J267" t="s">
        <v>521</v>
      </c>
      <c r="K267" t="s">
        <v>522</v>
      </c>
      <c r="L267">
        <v>1368</v>
      </c>
      <c r="N267">
        <v>1011</v>
      </c>
      <c r="O267" t="s">
        <v>414</v>
      </c>
      <c r="P267" t="s">
        <v>414</v>
      </c>
      <c r="Q267">
        <v>1</v>
      </c>
      <c r="X267">
        <v>1.68</v>
      </c>
      <c r="Y267">
        <v>0</v>
      </c>
      <c r="Z267">
        <v>30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30</v>
      </c>
      <c r="AG267">
        <v>1.9319999999999997</v>
      </c>
      <c r="AH267">
        <v>2</v>
      </c>
      <c r="AI267">
        <v>47049604</v>
      </c>
      <c r="AJ267">
        <v>229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ROW(Source!A422)</f>
        <v>422</v>
      </c>
      <c r="B268">
        <v>47049616</v>
      </c>
      <c r="C268">
        <v>47049600</v>
      </c>
      <c r="D268">
        <v>45281280</v>
      </c>
      <c r="E268">
        <v>1</v>
      </c>
      <c r="F268">
        <v>1</v>
      </c>
      <c r="G268">
        <v>1</v>
      </c>
      <c r="H268">
        <v>2</v>
      </c>
      <c r="I268" t="s">
        <v>523</v>
      </c>
      <c r="J268" t="s">
        <v>524</v>
      </c>
      <c r="K268" t="s">
        <v>525</v>
      </c>
      <c r="L268">
        <v>1368</v>
      </c>
      <c r="N268">
        <v>1011</v>
      </c>
      <c r="O268" t="s">
        <v>414</v>
      </c>
      <c r="P268" t="s">
        <v>414</v>
      </c>
      <c r="Q268">
        <v>1</v>
      </c>
      <c r="X268">
        <v>20.93</v>
      </c>
      <c r="Y268">
        <v>0</v>
      </c>
      <c r="Z268">
        <v>175.25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30</v>
      </c>
      <c r="AG268">
        <v>24.069499999999998</v>
      </c>
      <c r="AH268">
        <v>2</v>
      </c>
      <c r="AI268">
        <v>47049605</v>
      </c>
      <c r="AJ268">
        <v>230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ROW(Source!A422)</f>
        <v>422</v>
      </c>
      <c r="B269">
        <v>47049617</v>
      </c>
      <c r="C269">
        <v>47049600</v>
      </c>
      <c r="D269">
        <v>45282030</v>
      </c>
      <c r="E269">
        <v>1</v>
      </c>
      <c r="F269">
        <v>1</v>
      </c>
      <c r="G269">
        <v>1</v>
      </c>
      <c r="H269">
        <v>2</v>
      </c>
      <c r="I269" t="s">
        <v>444</v>
      </c>
      <c r="J269" t="s">
        <v>445</v>
      </c>
      <c r="K269" t="s">
        <v>446</v>
      </c>
      <c r="L269">
        <v>1368</v>
      </c>
      <c r="N269">
        <v>1011</v>
      </c>
      <c r="O269" t="s">
        <v>414</v>
      </c>
      <c r="P269" t="s">
        <v>414</v>
      </c>
      <c r="Q269">
        <v>1</v>
      </c>
      <c r="X269">
        <v>14.09</v>
      </c>
      <c r="Y269">
        <v>0</v>
      </c>
      <c r="Z269">
        <v>65.709999999999994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30</v>
      </c>
      <c r="AG269">
        <v>16.203499999999998</v>
      </c>
      <c r="AH269">
        <v>2</v>
      </c>
      <c r="AI269">
        <v>47049606</v>
      </c>
      <c r="AJ269">
        <v>231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ROW(Source!A422)</f>
        <v>422</v>
      </c>
      <c r="B270">
        <v>47049618</v>
      </c>
      <c r="C270">
        <v>47049600</v>
      </c>
      <c r="D270">
        <v>45282291</v>
      </c>
      <c r="E270">
        <v>1</v>
      </c>
      <c r="F270">
        <v>1</v>
      </c>
      <c r="G270">
        <v>1</v>
      </c>
      <c r="H270">
        <v>2</v>
      </c>
      <c r="I270" t="s">
        <v>526</v>
      </c>
      <c r="J270" t="s">
        <v>527</v>
      </c>
      <c r="K270" t="s">
        <v>528</v>
      </c>
      <c r="L270">
        <v>1368</v>
      </c>
      <c r="N270">
        <v>1011</v>
      </c>
      <c r="O270" t="s">
        <v>414</v>
      </c>
      <c r="P270" t="s">
        <v>414</v>
      </c>
      <c r="Q270">
        <v>1</v>
      </c>
      <c r="X270">
        <v>14.51</v>
      </c>
      <c r="Y270">
        <v>0</v>
      </c>
      <c r="Z270">
        <v>14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30</v>
      </c>
      <c r="AG270">
        <v>16.686499999999999</v>
      </c>
      <c r="AH270">
        <v>2</v>
      </c>
      <c r="AI270">
        <v>47049607</v>
      </c>
      <c r="AJ270">
        <v>232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ROW(Source!A422)</f>
        <v>422</v>
      </c>
      <c r="B271">
        <v>47049619</v>
      </c>
      <c r="C271">
        <v>47049600</v>
      </c>
      <c r="D271">
        <v>45075206</v>
      </c>
      <c r="E271">
        <v>1</v>
      </c>
      <c r="F271">
        <v>1</v>
      </c>
      <c r="G271">
        <v>1</v>
      </c>
      <c r="H271">
        <v>3</v>
      </c>
      <c r="I271" t="s">
        <v>529</v>
      </c>
      <c r="J271" t="s">
        <v>530</v>
      </c>
      <c r="K271" t="s">
        <v>531</v>
      </c>
      <c r="L271">
        <v>1348</v>
      </c>
      <c r="N271">
        <v>1009</v>
      </c>
      <c r="O271" t="s">
        <v>108</v>
      </c>
      <c r="P271" t="s">
        <v>108</v>
      </c>
      <c r="Q271">
        <v>1000</v>
      </c>
      <c r="X271">
        <v>0.45</v>
      </c>
      <c r="Y271">
        <v>1500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0.45</v>
      </c>
      <c r="AH271">
        <v>2</v>
      </c>
      <c r="AI271">
        <v>47049608</v>
      </c>
      <c r="AJ271">
        <v>233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ROW(Source!A422)</f>
        <v>422</v>
      </c>
      <c r="B272">
        <v>47049620</v>
      </c>
      <c r="C272">
        <v>47049600</v>
      </c>
      <c r="D272">
        <v>45079515</v>
      </c>
      <c r="E272">
        <v>1</v>
      </c>
      <c r="F272">
        <v>1</v>
      </c>
      <c r="G272">
        <v>1</v>
      </c>
      <c r="H272">
        <v>3</v>
      </c>
      <c r="I272" t="s">
        <v>532</v>
      </c>
      <c r="J272" t="s">
        <v>533</v>
      </c>
      <c r="K272" t="s">
        <v>534</v>
      </c>
      <c r="L272">
        <v>1348</v>
      </c>
      <c r="N272">
        <v>1009</v>
      </c>
      <c r="O272" t="s">
        <v>108</v>
      </c>
      <c r="P272" t="s">
        <v>108</v>
      </c>
      <c r="Q272">
        <v>1000</v>
      </c>
      <c r="X272">
        <v>1.3599999999999999E-2</v>
      </c>
      <c r="Y272">
        <v>10315.01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1.3599999999999999E-2</v>
      </c>
      <c r="AH272">
        <v>2</v>
      </c>
      <c r="AI272">
        <v>47049609</v>
      </c>
      <c r="AJ272">
        <v>234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ROW(Source!A422)</f>
        <v>422</v>
      </c>
      <c r="B273">
        <v>47049621</v>
      </c>
      <c r="C273">
        <v>47049600</v>
      </c>
      <c r="D273">
        <v>45086138</v>
      </c>
      <c r="E273">
        <v>1</v>
      </c>
      <c r="F273">
        <v>1</v>
      </c>
      <c r="G273">
        <v>1</v>
      </c>
      <c r="H273">
        <v>3</v>
      </c>
      <c r="I273" t="s">
        <v>535</v>
      </c>
      <c r="J273" t="s">
        <v>536</v>
      </c>
      <c r="K273" t="s">
        <v>537</v>
      </c>
      <c r="L273">
        <v>1339</v>
      </c>
      <c r="N273">
        <v>1007</v>
      </c>
      <c r="O273" t="s">
        <v>176</v>
      </c>
      <c r="P273" t="s">
        <v>176</v>
      </c>
      <c r="Q273">
        <v>1</v>
      </c>
      <c r="X273">
        <v>0.42</v>
      </c>
      <c r="Y273">
        <v>730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0.42</v>
      </c>
      <c r="AH273">
        <v>2</v>
      </c>
      <c r="AI273">
        <v>47049610</v>
      </c>
      <c r="AJ273">
        <v>235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ROW(Source!A422)</f>
        <v>422</v>
      </c>
      <c r="B274">
        <v>47049622</v>
      </c>
      <c r="C274">
        <v>47049600</v>
      </c>
      <c r="D274">
        <v>45086558</v>
      </c>
      <c r="E274">
        <v>1</v>
      </c>
      <c r="F274">
        <v>1</v>
      </c>
      <c r="G274">
        <v>1</v>
      </c>
      <c r="H274">
        <v>3</v>
      </c>
      <c r="I274" t="s">
        <v>538</v>
      </c>
      <c r="J274" t="s">
        <v>539</v>
      </c>
      <c r="K274" t="s">
        <v>540</v>
      </c>
      <c r="L274">
        <v>1339</v>
      </c>
      <c r="N274">
        <v>1007</v>
      </c>
      <c r="O274" t="s">
        <v>176</v>
      </c>
      <c r="P274" t="s">
        <v>176</v>
      </c>
      <c r="Q274">
        <v>1</v>
      </c>
      <c r="X274">
        <v>0.72</v>
      </c>
      <c r="Y274">
        <v>497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0.72</v>
      </c>
      <c r="AH274">
        <v>2</v>
      </c>
      <c r="AI274">
        <v>47049611</v>
      </c>
      <c r="AJ274">
        <v>236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ROW(Source!A422)</f>
        <v>422</v>
      </c>
      <c r="B275">
        <v>47049623</v>
      </c>
      <c r="C275">
        <v>47049600</v>
      </c>
      <c r="D275">
        <v>45069677</v>
      </c>
      <c r="E275">
        <v>28876687</v>
      </c>
      <c r="F275">
        <v>1</v>
      </c>
      <c r="G275">
        <v>1</v>
      </c>
      <c r="H275">
        <v>3</v>
      </c>
      <c r="I275" t="s">
        <v>556</v>
      </c>
      <c r="J275" t="s">
        <v>3</v>
      </c>
      <c r="K275" t="s">
        <v>557</v>
      </c>
      <c r="L275">
        <v>1339</v>
      </c>
      <c r="N275">
        <v>1007</v>
      </c>
      <c r="O275" t="s">
        <v>176</v>
      </c>
      <c r="P275" t="s">
        <v>176</v>
      </c>
      <c r="Q275">
        <v>1</v>
      </c>
      <c r="X275">
        <v>100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100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ROW(Source!A422)</f>
        <v>422</v>
      </c>
      <c r="B276">
        <v>47049624</v>
      </c>
      <c r="C276">
        <v>47049600</v>
      </c>
      <c r="D276">
        <v>45069468</v>
      </c>
      <c r="E276">
        <v>28876687</v>
      </c>
      <c r="F276">
        <v>1</v>
      </c>
      <c r="G276">
        <v>1</v>
      </c>
      <c r="H276">
        <v>3</v>
      </c>
      <c r="I276" t="s">
        <v>549</v>
      </c>
      <c r="J276" t="s">
        <v>3</v>
      </c>
      <c r="K276" t="s">
        <v>550</v>
      </c>
      <c r="L276">
        <v>1348</v>
      </c>
      <c r="N276">
        <v>1009</v>
      </c>
      <c r="O276" t="s">
        <v>108</v>
      </c>
      <c r="P276" t="s">
        <v>108</v>
      </c>
      <c r="Q276">
        <v>1000</v>
      </c>
      <c r="X276">
        <v>7.0000000000000007E-2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7.0000000000000007E-2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Дефектный Акт</vt:lpstr>
      <vt:lpstr>Объектная смета</vt:lpstr>
      <vt:lpstr>Смета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'Дефектный Акт'!Заголовки_для_печати</vt:lpstr>
      <vt:lpstr>'Объектная смета'!Заголовки_для_печати</vt:lpstr>
      <vt:lpstr>'Расчет стоимости ресурсов'!Заголовки_для_печати</vt:lpstr>
      <vt:lpstr>Смета!Заголовки_для_печати</vt:lpstr>
      <vt:lpstr>'Дефектный Акт'!Область_печати</vt:lpstr>
      <vt:lpstr>'Расчет стоимости ресурсов'!Область_печати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ATK-Smeta</dc:creator>
  <cp:lastModifiedBy>Ищенко А. Алексей</cp:lastModifiedBy>
  <cp:lastPrinted>2020-04-20T08:32:32Z</cp:lastPrinted>
  <dcterms:created xsi:type="dcterms:W3CDTF">2020-04-20T07:34:45Z</dcterms:created>
  <dcterms:modified xsi:type="dcterms:W3CDTF">2020-05-23T10:14:12Z</dcterms:modified>
</cp:coreProperties>
</file>